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J15" s="1"/>
  <c r="C15"/>
  <c r="B13"/>
  <c r="L13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7" i="3"/>
  <c r="B7" i="1"/>
  <c r="N27" i="3"/>
  <c r="O27" s="1"/>
  <c r="J21" i="1"/>
  <c r="O40"/>
  <c r="H28" i="3"/>
  <c r="I28" s="1"/>
  <c r="G17" i="1"/>
  <c r="I17"/>
  <c r="J17"/>
  <c r="H19"/>
  <c r="N36"/>
  <c r="L40"/>
  <c r="G21"/>
  <c r="B27" i="3"/>
  <c r="C27" s="1"/>
  <c r="H27"/>
  <c r="I27" s="1"/>
  <c r="H26"/>
  <c r="B29"/>
  <c r="C29" s="1"/>
  <c r="O41" i="1"/>
  <c r="T41"/>
  <c r="S41"/>
  <c r="I26" i="3"/>
  <c r="G18" i="1"/>
  <c r="I18"/>
  <c r="J18"/>
  <c r="H17"/>
  <c r="M36"/>
  <c r="O36"/>
  <c r="O37"/>
  <c r="N16" i="3" l="1"/>
  <c r="O16" s="1"/>
  <c r="N35" i="1"/>
  <c r="N32"/>
  <c r="H13"/>
  <c r="U41"/>
  <c r="D25"/>
  <c r="I13"/>
  <c r="M38"/>
  <c r="N41"/>
  <c r="L19"/>
  <c r="H20"/>
  <c r="M41"/>
  <c r="I14"/>
  <c r="L41"/>
  <c r="I15"/>
  <c r="I20"/>
  <c r="G15"/>
  <c r="G19"/>
  <c r="G20"/>
  <c r="I19"/>
  <c r="G13"/>
  <c r="C25"/>
  <c r="J19"/>
  <c r="J13"/>
  <c r="J22"/>
  <c r="H18"/>
  <c r="L32"/>
  <c r="I22"/>
  <c r="L38"/>
  <c r="M40"/>
  <c r="H22"/>
  <c r="H21"/>
  <c r="M32"/>
  <c r="B28" i="3"/>
  <c r="C28" s="1"/>
  <c r="J23" i="1"/>
  <c r="B16" i="3"/>
  <c r="N32"/>
  <c r="O32" s="1"/>
  <c r="I22"/>
  <c r="B57" i="1" s="1"/>
  <c r="N30" i="3"/>
  <c r="O30" s="1"/>
  <c r="M13" i="1"/>
  <c r="L14"/>
  <c r="N39" i="3"/>
  <c r="O39" s="1"/>
  <c r="M18" i="1"/>
  <c r="L12"/>
  <c r="N37" i="3"/>
  <c r="O37" s="1"/>
  <c r="M31" i="1"/>
  <c r="N28" i="3"/>
  <c r="O28" s="1"/>
  <c r="M35" i="1"/>
  <c r="M21"/>
  <c r="M17"/>
  <c r="M12"/>
  <c r="M14"/>
  <c r="M19"/>
  <c r="H5" s="1"/>
  <c r="N36" i="3"/>
  <c r="O36" s="1"/>
  <c r="B26"/>
  <c r="G12" i="1"/>
  <c r="L35"/>
  <c r="I16"/>
  <c r="N31" i="3"/>
  <c r="O31" s="1"/>
  <c r="I12" i="1"/>
  <c r="L15"/>
  <c r="O34"/>
  <c r="L42"/>
  <c r="N42"/>
  <c r="L31"/>
  <c r="I23"/>
  <c r="B17" i="3"/>
  <c r="C17" s="1"/>
  <c r="O32" i="1"/>
  <c r="M15"/>
  <c r="O42"/>
  <c r="G14"/>
  <c r="M16"/>
  <c r="M20"/>
  <c r="B25"/>
  <c r="M25" s="1"/>
  <c r="N35" i="3"/>
  <c r="O35" s="1"/>
  <c r="N33"/>
  <c r="O33" s="1"/>
  <c r="L16" i="1"/>
  <c r="O31"/>
  <c r="G16"/>
  <c r="N26" i="3"/>
  <c r="J12" i="1"/>
  <c r="N34"/>
  <c r="M42"/>
  <c r="H12"/>
  <c r="M34"/>
  <c r="J16"/>
  <c r="H14"/>
  <c r="L34"/>
  <c r="H15"/>
  <c r="L37"/>
  <c r="H16"/>
  <c r="L18"/>
  <c r="H18" i="3"/>
  <c r="I18" s="1"/>
  <c r="N38"/>
  <c r="O38" s="1"/>
  <c r="O33" i="1"/>
  <c r="J14"/>
  <c r="N33"/>
  <c r="H16" i="3"/>
  <c r="G23" i="1"/>
  <c r="N34" i="3"/>
  <c r="O34" s="1"/>
  <c r="H17"/>
  <c r="I17" s="1"/>
  <c r="M33" i="1"/>
  <c r="M39"/>
  <c r="L20"/>
  <c r="M37"/>
  <c r="J20"/>
  <c r="C16" i="3" l="1"/>
  <c r="C12" s="1"/>
  <c r="B49" i="1" s="1"/>
  <c r="O12" i="3"/>
  <c r="B52" i="1" s="1"/>
  <c r="B35"/>
  <c r="C35" s="1"/>
  <c r="B39"/>
  <c r="C39" s="1"/>
  <c r="B36"/>
  <c r="C36" s="1"/>
  <c r="B31"/>
  <c r="C31" s="1"/>
  <c r="B33"/>
  <c r="C33" s="1"/>
  <c r="B32"/>
  <c r="C32" s="1"/>
  <c r="B34"/>
  <c r="C34" s="1"/>
  <c r="B38"/>
  <c r="C38" s="1"/>
  <c r="B40"/>
  <c r="C40" s="1"/>
  <c r="B37"/>
  <c r="C37" s="1"/>
  <c r="I12" i="3"/>
  <c r="B51" i="1" s="1"/>
  <c r="I16" i="3"/>
  <c r="C26"/>
  <c r="C22" s="1"/>
  <c r="B53" i="1" s="1"/>
  <c r="O22" i="3"/>
  <c r="B54" i="1" s="1"/>
  <c r="O26" i="3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<sst xmlns="http://schemas.openxmlformats.org/spreadsheetml/2006/main" count="47655" uniqueCount="3735">
  <si>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</si>
  <si>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</si>
  <si>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</si>
  <si>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</si>
  <si>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</si>
  <si>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</si>
  <si>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</si>
  <si>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</si>
  <si>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</si>
  <si>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</si>
  <si>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</si>
  <si>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</si>
  <si>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</si>
  <si>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</si>
  <si>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</si>
  <si>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</si>
  <si>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</si>
  <si>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</si>
  <si>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</si>
  <si>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</si>
  <si>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</si>
  <si>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</si>
  <si>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</si>
  <si>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</si>
  <si>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</si>
  <si>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</si>
  <si>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</si>
  <si>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</si>
  <si>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</si>
  <si>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</si>
  <si>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</si>
  <si>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</si>
  <si>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</si>
  <si>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</si>
  <si>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</si>
  <si>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</si>
  <si>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</si>
  <si>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</si>
  <si>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</si>
  <si>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</si>
  <si>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</si>
  <si>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</si>
  <si>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</si>
  <si>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</si>
  <si>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</si>
  <si>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</si>
  <si>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</si>
  <si>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</si>
  <si>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</si>
  <si>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</si>
  <si>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</si>
  <si>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</si>
  <si>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</si>
  <si>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</si>
  <si>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</si>
  <si>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</si>
  <si>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</si>
  <si>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</si>
  <si>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</si>
  <si>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</si>
  <si>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</si>
  <si>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</si>
  <si>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</si>
  <si>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</si>
  <si>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</si>
  <si>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</si>
  <si>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</si>
  <si>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</si>
  <si>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</si>
  <si>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</si>
  <si>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</si>
  <si>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</si>
  <si>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</si>
  <si>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</si>
  <si>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</si>
  <si>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</si>
  <si>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</si>
  <si>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</si>
  <si>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</si>
  <si>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</si>
  <si>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</si>
  <si>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</si>
  <si>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</si>
  <si>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</si>
  <si>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</si>
  <si>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</si>
  <si>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</si>
  <si>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</si>
  <si>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</si>
  <si>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</si>
  <si>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</si>
  <si>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</si>
  <si>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</si>
  <si>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</si>
  <si>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</si>
  <si>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</si>
  <si>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</si>
  <si>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</si>
  <si>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</si>
  <si>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</si>
  <si>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</si>
  <si>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</si>
  <si>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</si>
  <si>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</si>
  <si>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</si>
  <si>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</si>
  <si>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</si>
  <si>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</si>
  <si>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</si>
  <si>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</si>
  <si>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</si>
  <si>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</si>
  <si>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</si>
  <si>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</si>
  <si>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</si>
  <si>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</si>
  <si>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</si>
  <si>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</si>
  <si>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</si>
  <si>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</si>
  <si>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</si>
  <si>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</si>
  <si>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</si>
  <si>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</si>
  <si>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DRIVER17</t>
  </si>
  <si>
    <t>Additional options: verberrors=0; sf=500; hit=2400; showdm=0; checkdur=-1; autoseedoff=0</t>
  </si>
  <si>
    <t>EGEN LOG</t>
  </si>
  <si>
    <t>EGenDriverCE (EGen v1.12.0) 1 at 2014-04-02 10:59:58.594.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</si>
  <si>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</si>
  <si>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</si>
  <si>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2014-04-02 10:59:58.594.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</si>
  <si>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</si>
  <si>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</si>
  <si>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</si>
  <si>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</si>
  <si>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</si>
  <si>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</si>
  <si>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</si>
  <si>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</si>
  <si>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10:59:58.594.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</si>
  <si>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</si>
  <si>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</si>
  <si>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</si>
  <si>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</si>
  <si>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</si>
  <si>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</si>
  <si>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</si>
  <si>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</si>
  <si>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10:59:58.594. Broker Volume Parameters:  NONE</t>
  </si>
  <si>
    <t>EGenDriverCE (EGen v1.12.0) 1 at 2014-04-02 10:59:58.594.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</si>
  <si>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</si>
  <si>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</si>
  <si>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</si>
  <si>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10:59:58.595.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</si>
  <si>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</si>
  <si>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</si>
  <si>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</si>
  <si>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10:59:58.595. Security Detail Parameters:</t>
  </si>
  <si>
    <t>LOB Access Pct:                         1</t>
  </si>
  <si>
    <t>EGenDriverCE (EGen v1.12.0) 1 at 2014-04-02 10:59:58.595.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</si>
  <si>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</si>
  <si>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</si>
  <si>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</si>
  <si>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</si>
  <si>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</si>
  <si>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</si>
  <si>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</si>
  <si>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</si>
  <si>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</si>
  <si>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</si>
  <si>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</si>
  <si>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10:59:58.595.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</si>
  <si>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</si>
  <si>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</si>
  <si>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</si>
  <si>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</si>
  <si>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</si>
  <si>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</si>
  <si>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</si>
  <si>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</si>
  <si>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</si>
  <si>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</si>
  <si>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</si>
  <si>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2014-04-02 10:59:58.595.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</si>
  <si>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</si>
  <si>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</si>
  <si>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</si>
  <si>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</si>
  <si>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</si>
  <si>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</si>
  <si>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10:59:58.595.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</si>
  <si>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</si>
  <si>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</si>
  <si>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</si>
  <si>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10:59:58.595. Driver CE Settings:</t>
  </si>
  <si>
    <t>Unique ID:                              1</t>
  </si>
  <si>
    <t>Txn Mix RNGSeed:                        6966255122376556545</t>
  </si>
  <si>
    <t>Txn Input RNGSeed:                      6966255126671523841</t>
  </si>
  <si>
    <t>EGenDriverCE (EGen v1.12.0) 2 at 2014-04-02 10:59:58.596. CE object constructed using constructor 3 (valid for publication: YES).</t>
  </si>
  <si>
    <t>EGenDriverCE (EGen v1.12.0) 2 at 2014-04-02 10:59:58.596. Driver Global Settings:</t>
  </si>
  <si>
    <t>EGenDriverCE (EGen v1.12.0) 2 at 2014-04-02 10:59:58.596. Transaction Mixes:</t>
  </si>
  <si>
    <t>EGenDriverCE (EGen v1.12.0) 2 at 2014-04-02 10:59:58.596. Broker Volume Parameters:  NONE</t>
  </si>
  <si>
    <t>EGenDriverCE (EGen v1.12.0) 2 at 2014-04-02 10:59:58.596. Customer Position Parameters:</t>
  </si>
  <si>
    <t>EGenDriverCE (EGen v1.12.0) 2 at 2014-04-02 10:59:58.597. Market Watch Parameters:</t>
  </si>
  <si>
    <t>EGenDriverCE (EGen v1.12.0) 2 at 2014-04-02 10:59:58.597. Security Detail Parameters:</t>
  </si>
  <si>
    <t>EGenDriverCE (EGen v1.12.0) 2 at 2014-04-02 10:59:58.597. Trade Lookup Parameters:</t>
  </si>
  <si>
    <t>EGenDriverCE (EGen v1.12.0) 2 at 2014-04-02 10:59:58.597. Trade Order Parameters:</t>
  </si>
  <si>
    <t>EGenDriverCE (EGen v1.12.0) 2 at 2014-04-02 10:59:58.597. Trade Update Parameters:</t>
  </si>
  <si>
    <t>EGenDriverCE (EGen v1.12.0) 2 at 2014-04-02 10:59:58.597. Driver CE Partition Settings:</t>
  </si>
  <si>
    <t>EGenDriverCE (EGen v1.12.0) 2 at 2014-04-02 10:59:58.597. Driver CE Settings:</t>
  </si>
  <si>
    <t>Unique ID:                              2</t>
  </si>
  <si>
    <t>Txn Mix RNGSeed:                        6966255122376556546</t>
  </si>
  <si>
    <t>Txn Input RNGSeed:                      6966255126671523842</t>
  </si>
  <si>
    <t>EGenDriverCE (EGen v1.12.0) 3 at 2014-04-02 10:59:58.598. CE object constructed using constructor 3 (valid for publication: YES).</t>
  </si>
  <si>
    <t>EGenDriverCE (EGen v1.12.0) 3 at 2014-04-02 10:59:58.598. Driver Global Settings:</t>
  </si>
  <si>
    <t>EGenDriverCE (EGen v1.12.0) 3 at 2014-04-02 10:59:58.598. Transaction Mixes:</t>
  </si>
  <si>
    <t>EGenDriverCE (EGen v1.12.0) 3 at 2014-04-02 10:59:58.598. Broker Volume Parameters:  NONE</t>
  </si>
  <si>
    <t>EGenDriverCE (EGen v1.12.0) 3 at 2014-04-02 10:59:58.598. Customer Position Parameters:</t>
  </si>
  <si>
    <t>EGenDriverCE (EGen v1.12.0) 3 at 2014-04-02 10:59:58.598. Market Watch Parameters:</t>
  </si>
  <si>
    <t>EGenDriverCE (EGen v1.12.0) 3 at 2014-04-02 10:59:58.598. Security Detail Parameters:</t>
  </si>
  <si>
    <t>EGenDriverCE (EGen v1.12.0) 3 at 2014-04-02 10:59:58.598. Trade Lookup Parameters:</t>
  </si>
  <si>
    <t>EGenDriverCE (EGen v1.12.0) 3 at 2014-04-02 10:59:58.598. Trade Order Parameters:</t>
  </si>
  <si>
    <t>EGenDriverCE (EGen v1.12.0) 3 at 2014-04-02 10:59:58.598. Trade Update Parameters:</t>
  </si>
  <si>
    <t>EGenDriverCE (EGen v1.12.0) 3 at 2014-04-02 10:59:58.598. Driver CE Partition Settings:</t>
  </si>
  <si>
    <t>EGenDriverCE (EGen v1.12.0) 3 at 2014-04-02 10:59:58.598. Driver CE Settings:</t>
  </si>
  <si>
    <t>Unique ID:                              3</t>
  </si>
  <si>
    <t>Txn Mix RNGSeed:                        6966255122376556547</t>
  </si>
  <si>
    <t>Txn Input RNGSeed:                      6966255126671523843</t>
  </si>
  <si>
    <t>EGenDriverCE (EGen v1.12.0) 4 at 2014-04-02 10:59:58.599. CE object constructed using constructor 3 (valid for publication: YES).</t>
  </si>
  <si>
    <t>EGenDriverCE (EGen v1.12.0) 4 at 2014-04-02 10:59:58.599. Driver Global Settings:</t>
  </si>
  <si>
    <t>EGenDriverCE (EGen v1.12.0) 4 at 2014-04-02 10:59:58.599. Transaction Mixes:</t>
  </si>
  <si>
    <t>EGenDriverCE (EGen v1.12.0) 4 at 2014-04-02 10:59:58.599. Broker Volume Parameters:  NONE</t>
  </si>
  <si>
    <t>EGenDriverCE (EGen v1.12.0) 4 at 2014-04-02 10:59:58.599. Customer Position Parameters:</t>
  </si>
  <si>
    <t>EGenDriverCE (EGen v1.12.0) 4 at 2014-04-02 10:59:58.599. Market Watch Parameters:</t>
  </si>
  <si>
    <t>EGenDriverCE (EGen v1.12.0) 4 at 2014-04-02 10:59:58.599. Security Detail Parameters:</t>
  </si>
  <si>
    <t>EGenDriverCE (EGen v1.12.0) 4 at 2014-04-02 10:59:58.599. Trade Lookup Parameters:</t>
  </si>
  <si>
    <t>EGenDriverCE (EGen v1.12.0) 4 at 2014-04-02 10:59:58.599. Trade Order Parameters:</t>
  </si>
  <si>
    <t>EGenDriverCE (EGen v1.12.0) 4 at 2014-04-02 10:59:58.599. Trade Update Parameters:</t>
  </si>
  <si>
    <t>EGenDriverCE (EGen v1.12.0) 4 at 2014-04-02 10:59:58.599. Driver CE Partition Settings:</t>
  </si>
  <si>
    <t>EGenDriverCE (EGen v1.12.0) 4 at 2014-04-02 10:59:58.599. Driver CE Settings:</t>
  </si>
  <si>
    <t>Unique ID:                              4</t>
  </si>
  <si>
    <t>Txn Mix RNGSeed:                        6966255122376556548</t>
  </si>
  <si>
    <t>Txn Input RNGSeed:                      6966255126671523844</t>
  </si>
  <si>
    <t>EGenDriverCE (EGen v1.12.0) 5 at 2014-04-02 10:59:58.600. CE object constructed using constructor 3 (valid for publication: YES).</t>
  </si>
  <si>
    <t>EGenDriverCE (EGen v1.12.0) 5 at 2014-04-02 10:59:58.600. Driver Global Settings:</t>
  </si>
  <si>
    <t>EGenDriverCE (EGen v1.12.0) 5 at 2014-04-02 10:59:58.600. Transaction Mixes:</t>
  </si>
  <si>
    <t>EGenDriverCE (EGen v1.12.0) 5 at 2014-04-02 10:59:58.600. Broker Volume Parameters:  NONE</t>
  </si>
  <si>
    <t>EGenDriverCE (EGen v1.12.0) 5 at 2014-04-02 10:59:58.600. Customer Position Parameters:</t>
  </si>
  <si>
    <t>EGenDriverCE (EGen v1.12.0) 5 at 2014-04-02 10:59:58.600. Market Watch Parameters:</t>
  </si>
  <si>
    <t>EGenDriverCE (EGen v1.12.0) 5 at 2014-04-02 10:59:58.600. Security Detail Parameters:</t>
  </si>
  <si>
    <t>EGenDriverCE (EGen v1.12.0) 5 at 2014-04-02 10:59:58.600. Trade Lookup Parameters:</t>
  </si>
  <si>
    <t>EGenDriverCE (EGen v1.12.0) 5 at 2014-04-02 10:59:58.600. Trade Order Parameters:</t>
  </si>
  <si>
    <t>EGenDriverCE (EGen v1.12.0) 5 at 2014-04-02 10:59:58.600. Trade Update Parameters:</t>
  </si>
  <si>
    <t>EGenDriverCE (EGen v1.12.0) 5 at 2014-04-02 10:59:58.600. Driver CE Partition Settings:</t>
  </si>
  <si>
    <t>EGenDriverCE (EGen v1.12.0) 5 at 2014-04-02 10:59:58.600. Driver CE Settings:</t>
  </si>
  <si>
    <t>Unique ID:                              5</t>
  </si>
  <si>
    <t>Txn Mix RNGSeed:                        6966272714562600965</t>
  </si>
  <si>
    <t>Txn Input RNGSeed:                      6966272718857568261</t>
  </si>
  <si>
    <t>EGenDriverCE (EGen v1.12.0) 6 at 2014-04-02 10:59:58.601. CE object constructed using constructor 3 (valid for publication: YES).</t>
  </si>
  <si>
    <t>EGenDriverCE (EGen v1.12.0) 6 at 2014-04-02 10:59:58.601. Driver Global Settings:</t>
  </si>
  <si>
    <t>EGenDriverCE (EGen v1.12.0) 6 at 2014-04-02 10:59:58.601. Transaction Mixes:</t>
  </si>
  <si>
    <t>EGenDriverCE (EGen v1.12.0) 6 at 2014-04-02 10:59:58.601. Broker Volume Parameters:  NONE</t>
  </si>
  <si>
    <t>EGenDriverCE (EGen v1.12.0) 6 at 2014-04-02 10:59:58.601. Customer Position Parameters:</t>
  </si>
  <si>
    <t>EGenDriverCE (EGen v1.12.0) 6 at 2014-04-02 10:59:58.601. Market Watch Parameters:</t>
  </si>
  <si>
    <t>EGenDriverCE (EGen v1.12.0) 6 at 2014-04-02 10:59:58.601. Security Detail Parameters:</t>
  </si>
  <si>
    <t>EGenDriverCE (EGen v1.12.0) 6 at 2014-04-02 10:59:58.601. Trade Lookup Parameters:</t>
  </si>
  <si>
    <t>EGenDriverCE (EGen v1.12.0) 6 at 2014-04-02 10:59:58.601. Trade Order Parameters:</t>
  </si>
  <si>
    <t>EGenDriverCE (EGen v1.12.0) 6 at 2014-04-02 10:59:58.601. Trade Update Parameters:</t>
  </si>
  <si>
    <t>EGenDriverCE (EGen v1.12.0) 6 at 2014-04-02 10:59:58.601. Driver CE Partition Settings:</t>
  </si>
  <si>
    <t>EGenDriverCE (EGen v1.12.0) 6 at 2014-04-02 10:59:58.601. Driver CE Settings:</t>
  </si>
  <si>
    <t>Unique ID:                              6</t>
  </si>
  <si>
    <t>Txn Mix RNGSeed:                        6966272714562600966</t>
  </si>
  <si>
    <t>Txn Input RNGSeed:                      6966272718857568262</t>
  </si>
  <si>
    <t>EGenDriverCE (EGen v1.12.0) 7 at 2014-04-02 10:59:58.602. CE object constructed using constructor 3 (valid for publication: YES).</t>
  </si>
  <si>
    <t>EGenDriverCE (EGen v1.12.0) 7 at 2014-04-02 10:59:58.602. Driver Global Settings:</t>
  </si>
  <si>
    <t>EGenDriverCE (EGen v1.12.0) 7 at 2014-04-02 10:59:58.602. Transaction Mixes:</t>
  </si>
  <si>
    <t>EGenDriverCE (EGen v1.12.0) 7 at 2014-04-02 10:59:58.602. Broker Volume Parameters:  NONE</t>
  </si>
  <si>
    <t>EGenDriverCE (EGen v1.12.0) 7 at 2014-04-02 10:59:58.602. Customer Position Parameters:</t>
  </si>
  <si>
    <t>EGenDriverCE (EGen v1.12.0) 7 at 2014-04-02 10:59:58.602. Market Watch Parameters:</t>
  </si>
  <si>
    <t>EGenDriverCE (EGen v1.12.0) 7 at 2014-04-02 10:59:58.602. Security Detail Parameters:</t>
  </si>
  <si>
    <t>EGenDriverCE (EGen v1.12.0) 7 at 2014-04-02 10:59:58.602. Trade Lookup Parameters:</t>
  </si>
  <si>
    <t>EGenDriverCE (EGen v1.12.0) 7 at 2014-04-02 10:59:58.602. Trade Order Parameters:</t>
  </si>
  <si>
    <t>EGenDriverCE (EGen v1.12.0) 7 at 2014-04-02 10:59:58.602. Trade Update Parameters:</t>
  </si>
  <si>
    <t>EGenDriverCE (EGen v1.12.0) 7 at 2014-04-02 10:59:58.602. Driver CE Partition Settings:</t>
  </si>
  <si>
    <t>EGenDriverCE (EGen v1.12.0) 7 at 2014-04-02 10:59:58.602. Driver CE Settings:</t>
  </si>
  <si>
    <t>Unique ID:                              7</t>
  </si>
  <si>
    <t>Txn Mix RNGSeed:                        6966272714562600967</t>
  </si>
  <si>
    <t>Txn Input RNGSeed:                      6966272718857568263</t>
  </si>
  <si>
    <t>EGenDriverCE (EGen v1.12.0) 8 at 2014-04-02 10:59:58.603. CE object constructed using constructor 3 (valid for publication: YES).</t>
  </si>
  <si>
    <t>EGenDriverCE (EGen v1.12.0) 8 at 2014-04-02 10:59:58.603. Driver Global Settings:</t>
  </si>
  <si>
    <t>EGenDriverCE (EGen v1.12.0) 8 at 2014-04-02 10:59:58.603. Transaction Mixes:</t>
  </si>
  <si>
    <t>EGenDriverCE (EGen v1.12.0) 8 at 2014-04-02 10:59:58.603. Broker Volume Parameters:  NONE</t>
  </si>
  <si>
    <t>EGenDriverCE (EGen v1.12.0) 8 at 2014-04-02 10:59:58.603. Customer Position Parameters:</t>
  </si>
  <si>
    <t>EGenDriverCE (EGen v1.12.0) 8 at 2014-04-02 10:59:58.603. Market Watch Parameters:</t>
  </si>
  <si>
    <t>EGenDriverCE (EGen v1.12.0) 8 at 2014-04-02 10:59:58.603. Security Detail Parameters:</t>
  </si>
  <si>
    <t>EGenDriverCE (EGen v1.12.0) 8 at 2014-04-02 10:59:58.603. Trade Lookup Parameters:</t>
  </si>
  <si>
    <t>EGenDriverCE (EGen v1.12.0) 8 at 2014-04-02 10:59:58.603. Trade Order Parameters:</t>
  </si>
  <si>
    <t>EGenDriverCE (EGen v1.12.0) 8 at 2014-04-02 10:59:58.603. Trade Update Parameters:</t>
  </si>
  <si>
    <t>EGenDriverCE (EGen v1.12.0) 8 at 2014-04-02 10:59:58.603. Driver CE Partition Settings:</t>
  </si>
  <si>
    <t>EGenDriverCE (EGen v1.12.0) 8 at 2014-04-02 10:59:58.603. Driver CE Settings:</t>
  </si>
  <si>
    <t>Unique ID:                              8</t>
  </si>
  <si>
    <t>Txn Mix RNGSeed:                        6966272714562600968</t>
  </si>
  <si>
    <t>Txn Input RNGSeed:                      6966272718857568264</t>
  </si>
  <si>
    <t>EGenDriverCE (EGen v1.12.0) 9 at 2014-04-02 10:59:58.604. CE object constructed using constructor 3 (valid for publication: YES).</t>
  </si>
  <si>
    <t>EGenDriverCE (EGen v1.12.0) 9 at 2014-04-02 10:59:58.604. Driver Global Settings:</t>
  </si>
  <si>
    <t>EGenDriverCE (EGen v1.12.0) 9 at 2014-04-02 10:59:58.604. Transaction Mixes:</t>
  </si>
  <si>
    <t>EGenDriverCE (EGen v1.12.0) 9 at 2014-04-02 10:59:58.604. Broker Volume Parameters:  NONE</t>
  </si>
  <si>
    <t>EGenDriverCE (EGen v1.12.0) 9 at 2014-04-02 10:59:58.604. Customer Position Parameters:</t>
  </si>
  <si>
    <t>EGenDriverCE (EGen v1.12.0) 9 at 2014-04-02 10:59:58.604. Market Watch Parameters:</t>
  </si>
  <si>
    <t>EGenDriverCE (EGen v1.12.0) 9 at 2014-04-02 10:59:58.604. Security Detail Parameters:</t>
  </si>
  <si>
    <t>EGenDriverCE (EGen v1.12.0) 9 at 2014-04-02 10:59:58.604. Trade Lookup Parameters:</t>
  </si>
  <si>
    <t>EGenDriverCE (EGen v1.12.0) 9 at 2014-04-02 10:59:58.604. Trade Order Parameters:</t>
  </si>
  <si>
    <t>EGenDriverCE (EGen v1.12.0) 9 at 2014-04-02 10:59:58.604. Trade Update Parameters:</t>
  </si>
  <si>
    <t>EGenDriverCE (EGen v1.12.0) 9 at 2014-04-02 10:59:58.604. Driver CE Partition Settings:</t>
  </si>
  <si>
    <t>EGenDriverCE (EGen v1.12.0) 9 at 2014-04-02 10:59:58.604. Driver CE Settings:</t>
  </si>
  <si>
    <t>Unique ID:                              9</t>
  </si>
  <si>
    <t>Txn Mix RNGSeed:                        6966272714562600969</t>
  </si>
  <si>
    <t>Txn Input RNGSeed:                      6966272718857568265</t>
  </si>
  <si>
    <t>EGenDriverCE (EGen v1.12.0) 10 at 2014-04-02 10:59:58.605. CE object constructed using constructor 3 (valid for publication: YES).</t>
  </si>
  <si>
    <t>EGenDriverCE (EGen v1.12.0) 10 at 2014-04-02 10:59:58.605. Driver Global Settings:</t>
  </si>
  <si>
    <t>EGenDriverCE (EGen v1.12.0) 10 at 2014-04-02 10:59:58.605. Transaction Mixes:</t>
  </si>
  <si>
    <t>EGenDriverCE (EGen v1.12.0) 10 at 2014-04-02 10:59:58.605. Broker Volume Parameters:  NONE</t>
  </si>
  <si>
    <t>EGenDriverCE (EGen v1.12.0) 10 at 2014-04-02 10:59:58.605. Customer Position Parameters:</t>
  </si>
  <si>
    <t>EGenDriverCE (EGen v1.12.0) 10 at 2014-04-02 10:59:58.605. Market Watch Parameters:</t>
  </si>
  <si>
    <t>EGenDriverCE (EGen v1.12.0) 10 at 2014-04-02 10:59:58.605. Security Detail Parameters:</t>
  </si>
  <si>
    <t>EGenDriverCE (EGen v1.12.0) 10 at 2014-04-02 10:59:58.605. Trade Lookup Parameters:</t>
  </si>
  <si>
    <t>EGenDriverCE (EGen v1.12.0) 10 at 2014-04-02 10:59:58.605. Trade Order Parameters:</t>
  </si>
  <si>
    <t>EGenDriverCE (EGen v1.12.0) 10 at 2014-04-02 10:59:58.605. Trade Update Parameters:</t>
  </si>
  <si>
    <t>EGenDriverCE (EGen v1.12.0) 10 at 2014-04-02 10:59:58.605. Driver CE Partition Settings:</t>
  </si>
  <si>
    <t>EGenDriverCE (EGen v1.12.0) 10 at 2014-04-02 10:59:58.605. Driver CE Settings:</t>
  </si>
  <si>
    <t>Unique ID:                              10</t>
  </si>
  <si>
    <t>Txn Mix RNGSeed:                        6966272714562600970</t>
  </si>
  <si>
    <t>Txn Input RNGSeed:                      6966272718857568266</t>
  </si>
  <si>
    <t>EGenDriverCE (EGen v1.12.0) 11 at 2014-04-02 10:59:58.606. CE object constructed using constructor 3 (valid for publication: YES).</t>
  </si>
  <si>
    <t>EGenDriverCE (EGen v1.12.0) 11 at 2014-04-02 10:59:58.606. Driver Global Settings:</t>
  </si>
  <si>
    <t>EGenDriverCE (EGen v1.12.0) 11 at 2014-04-02 10:59:58.606. Transaction Mixes:</t>
  </si>
  <si>
    <t>EGenDriverCE (EGen v1.12.0) 11 at 2014-04-02 10:59:58.606. Broker Volume Parameters:  NONE</t>
  </si>
  <si>
    <t>EGenDriverCE (EGen v1.12.0) 11 at 2014-04-02 10:59:58.606. Customer Position Parameters:</t>
  </si>
  <si>
    <t>EGenDriverCE (EGen v1.12.0) 11 at 2014-04-02 10:59:58.606. Market Watch Parameters:</t>
  </si>
  <si>
    <t>EGenDriverCE (EGen v1.12.0) 11 at 2014-04-02 10:59:58.606. Security Detail Parameters:</t>
  </si>
  <si>
    <t>EGenDriverCE (EGen v1.12.0) 11 at 2014-04-02 10:59:58.606. Trade Lookup Parameters:</t>
  </si>
  <si>
    <t>EGenDriverCE (EGen v1.12.0) 11 at 2014-04-02 10:59:58.606. Trade Order Parameters:</t>
  </si>
  <si>
    <t>EGenDriverCE (EGen v1.12.0) 11 at 2014-04-02 10:59:58.606. Trade Update Parameters:</t>
  </si>
  <si>
    <t>EGenDriverCE (EGen v1.12.0) 11 at 2014-04-02 10:59:58.606. Driver CE Partition Settings:</t>
  </si>
  <si>
    <t>EGenDriverCE (EGen v1.12.0) 11 at 2014-04-02 10:59:58.606. Driver CE Settings:</t>
  </si>
  <si>
    <t>Unique ID:                              11</t>
  </si>
  <si>
    <t>Txn Mix RNGSeed:                        6966272714562600971</t>
  </si>
  <si>
    <t>Txn Input RNGSeed:                      6966272718857568267</t>
  </si>
  <si>
    <t>EGenDriverCE (EGen v1.12.0) 12 at 2014-04-02 10:59:58.607. CE object constructed using constructor 3 (valid for publication: YES).</t>
  </si>
  <si>
    <t>EGenDriverCE (EGen v1.12.0) 12 at 2014-04-02 10:59:58.607. Driver Global Settings:</t>
  </si>
  <si>
    <t>EGenDriverCE (EGen v1.12.0) 12 at 2014-04-02 10:59:58.607. Transaction Mixes:</t>
  </si>
  <si>
    <t>EGenDriverCE (EGen v1.12.0) 12 at 2014-04-02 10:59:58.607. Broker Volume Parameters:  NONE</t>
  </si>
  <si>
    <t>EGenDriverCE (EGen v1.12.0) 12 at 2014-04-02 10:59:58.607. Customer Position Parameters:</t>
  </si>
  <si>
    <t>EGenDriverCE (EGen v1.12.0) 12 at 2014-04-02 10:59:58.607. Market Watch Parameters:</t>
  </si>
  <si>
    <t>EGenDriverCE (EGen v1.12.0) 12 at 2014-04-02 10:59:58.607. Security Detail Parameters:</t>
  </si>
  <si>
    <t>EGenDriverCE (EGen v1.12.0) 12 at 2014-04-02 10:59:58.607. Trade Lookup Parameters:</t>
  </si>
  <si>
    <t>EGenDriverCE (EGen v1.12.0) 12 at 2014-04-02 10:59:58.607. Trade Order Parameters:</t>
  </si>
  <si>
    <t>EGenDriverCE (EGen v1.12.0) 12 at 2014-04-02 10:59:58.607. Trade Update Parameters:</t>
  </si>
  <si>
    <t>EGenDriverCE (EGen v1.12.0) 12 at 2014-04-02 10:59:58.607. Driver CE Partition Settings:</t>
  </si>
  <si>
    <t>EGenDriverCE (EGen v1.12.0) 12 at 2014-04-02 10:59:58.607. Driver CE Settings:</t>
  </si>
  <si>
    <t>Unique ID:                              12</t>
  </si>
  <si>
    <t>Txn Mix RNGSeed:                        6966272714562600972</t>
  </si>
  <si>
    <t>Txn Input RNGSeed:                      6966272718857568268</t>
  </si>
  <si>
    <t>EGenDriverCE (EGen v1.12.0) 13 at 2014-04-02 10:59:58.608. CE object constructed using constructor 3 (valid for publication: YES).</t>
  </si>
  <si>
    <t>EGenDriverCE (EGen v1.12.0) 13 at 2014-04-02 10:59:58.608. Driver Global Settings:</t>
  </si>
  <si>
    <t>EGenDriverCE (EGen v1.12.0) 13 at 2014-04-02 10:59:58.608. Transaction Mixes:</t>
  </si>
  <si>
    <t>EGenDriverCE (EGen v1.12.0) 13 at 2014-04-02 10:59:58.608. Broker Volume Parameters:  NONE</t>
  </si>
  <si>
    <t>EGenDriverCE (EGen v1.12.0) 13 at 2014-04-02 10:59:58.608. Customer Position Parameters:</t>
  </si>
  <si>
    <t>EGenDriverCE (EGen v1.12.0) 13 at 2014-04-02 10:59:58.608. Market Watch Parameters:</t>
  </si>
  <si>
    <t>EGenDriverCE (EGen v1.12.0) 13 at 2014-04-02 10:59:58.608. Security Detail Parameters:</t>
  </si>
  <si>
    <t>EGenDriverCE (EGen v1.12.0) 13 at 2014-04-02 10:59:58.608. Trade Lookup Parameters:</t>
  </si>
  <si>
    <t>EGenDriverCE (EGen v1.12.0) 13 at 2014-04-02 10:59:58.608. Trade Order Parameters:</t>
  </si>
  <si>
    <t>EGenDriverCE (EGen v1.12.0) 13 at 2014-04-02 10:59:58.608. Trade Update Parameters:</t>
  </si>
  <si>
    <t>EGenDriverCE (EGen v1.12.0) 13 at 2014-04-02 10:59:58.608. Driver CE Partition Settings:</t>
  </si>
  <si>
    <t>EGenDriverCE (EGen v1.12.0) 13 at 2014-04-02 10:59:58.608. Driver CE Settings:</t>
  </si>
  <si>
    <t>Unique ID:                              13</t>
  </si>
  <si>
    <t>Txn Mix RNGSeed:                        6966272714562600973</t>
  </si>
  <si>
    <t>Txn Input RNGSeed:                      6966272718857568269</t>
  </si>
  <si>
    <t>EGenDriverCE (EGen v1.12.0) 14 at 2014-04-02 10:59:58.609. CE object constructed using constructor 3 (valid for publication: YES).</t>
  </si>
  <si>
    <t>EGenDriverCE (EGen v1.12.0) 14 at 2014-04-02 10:59:58.609. Driver Global Settings:</t>
  </si>
  <si>
    <t>EGenDriverCE (EGen v1.12.0) 14 at 2014-04-02 10:59:58.609. Transaction Mixes:</t>
  </si>
  <si>
    <t>EGenDriverCE (EGen v1.12.0) 14 at 2014-04-02 10:59:58.609. Broker Volume Parameters:  NONE</t>
  </si>
  <si>
    <t>EGenDriverCE (EGen v1.12.0) 14 at 2014-04-02 10:59:58.609. Customer Position Parameters:</t>
  </si>
  <si>
    <t>EGenDriverCE (EGen v1.12.0) 14 at 2014-04-02 10:59:58.609. Market Watch Parameters:</t>
  </si>
  <si>
    <t>EGenDriverCE (EGen v1.12.0) 14 at 2014-04-02 10:59:58.609. Security Detail Parameters:</t>
  </si>
  <si>
    <t>EGenDriverCE (EGen v1.12.0) 14 at 2014-04-02 10:59:58.609. Trade Lookup Parameters:</t>
  </si>
  <si>
    <t>EGenDriverCE (EGen v1.12.0) 14 at 2014-04-02 10:59:58.609. Trade Order Parameters:</t>
  </si>
  <si>
    <t>EGenDriverCE (EGen v1.12.0) 14 at 2014-04-02 10:59:58.609. Trade Update Parameters:</t>
  </si>
  <si>
    <t>EGenDriverCE (EGen v1.12.0) 14 at 2014-04-02 10:59:58.609. Driver CE Partition Settings:</t>
  </si>
  <si>
    <t>EGenDriverCE (EGen v1.12.0) 14 at 2014-04-02 10:59:58.609. Driver CE Settings:</t>
  </si>
  <si>
    <t>Unique ID:                              14</t>
  </si>
  <si>
    <t>Txn Mix RNGSeed:                        6966272714562600974</t>
  </si>
  <si>
    <t>Txn Input RNGSeed:                      6966272718857568270</t>
  </si>
  <si>
    <t>EGenDriverCE (EGen v1.12.0) 15 at 2014-04-02 10:59:58.610. CE object constructed using constructor 3 (valid for publication: YES).</t>
  </si>
  <si>
    <t>EGenDriverCE (EGen v1.12.0) 15 at 2014-04-02 10:59:58.610. Driver Global Settings:</t>
  </si>
  <si>
    <t>EGenDriverCE (EGen v1.12.0) 15 at 2014-04-02 10:59:58.610. Transaction Mixes:</t>
  </si>
  <si>
    <t>EGenDriverCE (EGen v1.12.0) 15 at 2014-04-02 10:59:58.610. Broker Volume Parameters:  NONE</t>
  </si>
  <si>
    <t>EGenDriverCE (EGen v1.12.0) 15 at 2014-04-02 10:59:58.610. Customer Position Parameters:</t>
  </si>
  <si>
    <t>EGenDriverCE (EGen v1.12.0) 15 at 2014-04-02 10:59:58.610. Market Watch Parameters:</t>
  </si>
  <si>
    <t>EGenDriverCE (EGen v1.12.0) 15 at 2014-04-02 10:59:58.610. Security Detail Parameters:</t>
  </si>
  <si>
    <t>EGenDriverCE (EGen v1.12.0) 15 at 2014-04-02 10:59:58.610. Trade Lookup Parameters:</t>
  </si>
  <si>
    <t>EGenDriverCE (EGen v1.12.0) 15 at 2014-04-02 10:59:58.610. Trade Order Parameters:</t>
  </si>
  <si>
    <t>EGenDriverCE (EGen v1.12.0) 15 at 2014-04-02 10:59:58.610. Trade Update Parameters:</t>
  </si>
  <si>
    <t>EGenDriverCE (EGen v1.12.0) 15 at 2014-04-02 10:59:58.610. Driver CE Partition Settings:</t>
  </si>
  <si>
    <t>EGenDriverCE (EGen v1.12.0) 15 at 2014-04-02 10:59:58.610. Driver CE Settings:</t>
  </si>
  <si>
    <t>Unique ID:                              15</t>
  </si>
  <si>
    <t>Txn Mix RNGSeed:                        6966272714562600975</t>
  </si>
  <si>
    <t>Txn Input RNGSeed:                      6966272718857568271</t>
  </si>
  <si>
    <t>EGenDriverCE (EGen v1.12.0) 16 at 2014-04-02 10:59:58.611. CE object constructed using constructor 3 (valid for publication: YES).</t>
  </si>
  <si>
    <t>EGenDriverCE (EGen v1.12.0) 16 at 2014-04-02 10:59:58.611. Driver Global Settings:</t>
  </si>
  <si>
    <t>EGenDriverCE (EGen v1.12.0) 16 at 2014-04-02 10:59:58.611. Transaction Mixes:</t>
  </si>
  <si>
    <t>EGenDriverCE (EGen v1.12.0) 16 at 2014-04-02 10:59:58.611. Broker Volume Parameters:  NONE</t>
  </si>
  <si>
    <t>EGenDriverCE (EGen v1.12.0) 16 at 2014-04-02 10:59:58.611. Customer Position Parameters:</t>
  </si>
  <si>
    <t>EGenDriverCE (EGen v1.12.0) 16 at 2014-04-02 10:59:58.611. Market Watch Parameters:</t>
  </si>
  <si>
    <t>EGenDriverCE (EGen v1.12.0) 16 at 2014-04-02 10:59:58.611. Security Detail Parameters:</t>
  </si>
  <si>
    <t>EGenDriverCE (EGen v1.12.0) 16 at 2014-04-02 10:59:58.611. Trade Lookup Parameters:</t>
  </si>
  <si>
    <t>EGenDriverCE (EGen v1.12.0) 16 at 2014-04-02 10:59:58.611. Trade Order Parameters:</t>
  </si>
  <si>
    <t>EGenDriverCE (EGen v1.12.0) 16 at 2014-04-02 10:59:58.611. Trade Update Parameters:</t>
  </si>
  <si>
    <t>EGenDriverCE (EGen v1.12.0) 16 at 2014-04-02 10:59:58.611. Driver CE Partition Settings:</t>
  </si>
  <si>
    <t>EGenDriverCE (EGen v1.12.0) 16 at 2014-04-02 10:59:58.611. Driver CE Settings:</t>
  </si>
  <si>
    <t>Unique ID:                              16</t>
  </si>
  <si>
    <t>Txn Mix RNGSeed:                        6966272714562600976</t>
  </si>
  <si>
    <t>Txn Input RNGSeed:                      6966272718857568272</t>
  </si>
  <si>
    <t>EGenDriverCE (EGen v1.12.0) 17 at 2014-04-02 10:59:58.612. CE object constructed using constructor 3 (valid for publication: YES).</t>
  </si>
  <si>
    <t>EGenDriverCE (EGen v1.12.0) 17 at 2014-04-02 10:59:58.612. Driver Global Settings:</t>
  </si>
  <si>
    <t>EGenDriverCE (EGen v1.12.0) 17 at 2014-04-02 10:59:58.612. Transaction Mixes:</t>
  </si>
  <si>
    <t>EGenDriverCE (EGen v1.12.0) 17 at 2014-04-02 10:59:58.612. Broker Volume Parameters:  NONE</t>
  </si>
  <si>
    <t>EGenDriverCE (EGen v1.12.0) 17 at 2014-04-02 10:59:58.612. Customer Position Parameters:</t>
  </si>
  <si>
    <t>EGenDriverCE (EGen v1.12.0) 17 at 2014-04-02 10:59:58.612. Market Watch Parameters:</t>
  </si>
  <si>
    <t>EGenDriverCE (EGen v1.12.0) 17 at 2014-04-02 10:59:58.612. Security Detail Parameters:</t>
  </si>
  <si>
    <t>EGenDriverCE (EGen v1.12.0) 17 at 2014-04-02 10:59:58.612. Trade Lookup Parameters:</t>
  </si>
  <si>
    <t>EGenDriverCE (EGen v1.12.0) 17 at 2014-04-02 10:59:58.612. Trade Order Parameters:</t>
  </si>
  <si>
    <t>EGenDriverCE (EGen v1.12.0) 17 at 2014-04-02 10:59:58.612. Trade Update Parameters:</t>
  </si>
  <si>
    <t>EGenDriverCE (EGen v1.12.0) 17 at 2014-04-02 10:59:58.612. Driver CE Partition Settings:</t>
  </si>
  <si>
    <t>EGenDriverCE (EGen v1.12.0) 17 at 2014-04-02 10:59:58.612. Driver CE Settings:</t>
  </si>
  <si>
    <t>Unique ID:                              17</t>
  </si>
  <si>
    <t>Txn Mix RNGSeed:                        6966272714562600977</t>
  </si>
  <si>
    <t>Txn Input RNGSeed:                      6966272718857568273</t>
  </si>
  <si>
    <t>EGenDriverCE (EGen v1.12.0) 18 at 2014-04-02 10:59:58.613. CE object constructed using constructor 3 (valid for publication: YES).</t>
  </si>
  <si>
    <t>EGenDriverCE (EGen v1.12.0) 18 at 2014-04-02 10:59:58.613. Driver Global Settings:</t>
  </si>
  <si>
    <t>EGenDriverCE (EGen v1.12.0) 18 at 2014-04-02 10:59:58.613. Transaction Mixes:</t>
  </si>
  <si>
    <t>EGenDriverCE (EGen v1.12.0) 18 at 2014-04-02 10:59:58.613. Broker Volume Parameters:  NONE</t>
  </si>
  <si>
    <t>EGenDriverCE (EGen v1.12.0) 18 at 2014-04-02 10:59:58.613. Customer Position Parameters:</t>
  </si>
  <si>
    <t>EGenDriverCE (EGen v1.12.0) 18 at 2014-04-02 10:59:58.613. Market Watch Parameters:</t>
  </si>
  <si>
    <t>EGenDriverCE (EGen v1.12.0) 18 at 2014-04-02 10:59:58.613. Security Detail Parameters:</t>
  </si>
  <si>
    <t>EGenDriverCE (EGen v1.12.0) 18 at 2014-04-02 10:59:58.613. Trade Lookup Parameters:</t>
  </si>
  <si>
    <t>EGenDriverCE (EGen v1.12.0) 18 at 2014-04-02 10:59:58.613. Trade Order Parameters:</t>
  </si>
  <si>
    <t>EGenDriverCE (EGen v1.12.0) 18 at 2014-04-02 10:59:58.613. Trade Update Parameters:</t>
  </si>
  <si>
    <t>EGenDriverCE (EGen v1.12.0) 18 at 2014-04-02 10:59:58.613. Driver CE Partition Settings:</t>
  </si>
  <si>
    <t>EGenDriverCE (EGen v1.12.0) 18 at 2014-04-02 10:59:58.613. Driver CE Settings:</t>
  </si>
  <si>
    <t>Unique ID:                              18</t>
  </si>
  <si>
    <t>Txn Mix RNGSeed:                        6966272714562600978</t>
  </si>
  <si>
    <t>Txn Input RNGSeed:                      6966272718857568274</t>
  </si>
  <si>
    <t>EGenDriverCE (EGen v1.12.0) 19 at 2014-04-02 10:59:58.614. CE object constructed using constructor 3 (valid for publication: YES).</t>
  </si>
  <si>
    <t>EGenDriverCE (EGen v1.12.0) 19 at 2014-04-02 10:59:58.614. Driver Global Settings:</t>
  </si>
  <si>
    <t>EGenDriverCE (EGen v1.12.0) 19 at 2014-04-02 10:59:58.614. Transaction Mixes:</t>
  </si>
  <si>
    <t>EGenDriverCE (EGen v1.12.0) 19 at 2014-04-02 10:59:58.614. Broker Volume Parameters:  NONE</t>
  </si>
  <si>
    <t>EGenDriverCE (EGen v1.12.0) 19 at 2014-04-02 10:59:58.614. Customer Position Parameters:</t>
  </si>
  <si>
    <t>EGenDriverCE (EGen v1.12.0) 19 at 2014-04-02 10:59:58.614. Market Watch Parameters:</t>
  </si>
  <si>
    <t>EGenDriverCE (EGen v1.12.0) 19 at 2014-04-02 10:59:58.614. Security Detail Parameters:</t>
  </si>
  <si>
    <t>EGenDriverCE (EGen v1.12.0) 19 at 2014-04-02 10:59:58.614. Trade Lookup Parameters:</t>
  </si>
  <si>
    <t>EGenDriverCE (EGen v1.12.0) 19 at 2014-04-02 10:59:58.614. Trade Order Parameters:</t>
  </si>
  <si>
    <t>EGenDriverCE (EGen v1.12.0) 19 at 2014-04-02 10:59:58.614. Trade Update Parameters:</t>
  </si>
  <si>
    <t>EGenDriverCE (EGen v1.12.0) 19 at 2014-04-02 10:59:58.614. Driver CE Partition Settings:</t>
  </si>
  <si>
    <t>EGenDriverCE (EGen v1.12.0) 19 at 2014-04-02 10:59:58.614. Driver CE Settings:</t>
  </si>
  <si>
    <t>Unique ID:                              19</t>
  </si>
  <si>
    <t>Txn Mix RNGSeed:                        6966272714562600979</t>
  </si>
  <si>
    <t>Txn Input RNGSeed:                      6966272718857568275</t>
  </si>
  <si>
    <t>EGenDriverCE (EGen v1.12.0) 20 at 2014-04-02 10:59:58.615. CE object constructed using constructor 3 (valid for publication: YES).</t>
  </si>
  <si>
    <t>EGenDriverCE (EGen v1.12.0) 20 at 2014-04-02 10:59:58.615. Driver Global Settings:</t>
  </si>
  <si>
    <t>EGenDriverCE (EGen v1.12.0) 20 at 2014-04-02 10:59:58.615. Transaction Mixes:</t>
  </si>
  <si>
    <t>EGenDriverCE (EGen v1.12.0) 20 at 2014-04-02 10:59:58.615. Broker Volume Parameters:  NONE</t>
  </si>
  <si>
    <t>EGenDriverCE (EGen v1.12.0) 20 at 2014-04-02 10:59:58.615. Customer Position Parameters:</t>
  </si>
  <si>
    <t>EGenDriverCE (EGen v1.12.0) 20 at 2014-04-02 10:59:58.615. Market Watch Parameters:</t>
  </si>
  <si>
    <t>EGenDriverCE (EGen v1.12.0) 20 at 2014-04-02 10:59:58.615. Security Detail Parameters:</t>
  </si>
  <si>
    <t>EGenDriverCE (EGen v1.12.0) 20 at 2014-04-02 10:59:58.615. Trade Lookup Parameters:</t>
  </si>
  <si>
    <t>EGenDriverCE (EGen v1.12.0) 20 at 2014-04-02 10:59:58.615. Trade Order Parameters:</t>
  </si>
  <si>
    <t>EGenDriverCE (EGen v1.12.0) 20 at 2014-04-02 10:59:58.615. Trade Update Parameters:</t>
  </si>
  <si>
    <t>EGenDriverCE (EGen v1.12.0) 20 at 2014-04-02 10:59:58.615. Driver CE Partition Settings:</t>
  </si>
  <si>
    <t>EGenDriverCE (EGen v1.12.0) 20 at 2014-04-02 10:59:58.615. Driver CE Settings:</t>
  </si>
  <si>
    <t>Unique ID:                              20</t>
  </si>
  <si>
    <t>Txn Mix RNGSeed:                        6966272714562600980</t>
  </si>
  <si>
    <t>Txn Input RNGSeed:                      6966272718857568276</t>
  </si>
  <si>
    <t>EGenDriverDM (EGen v1.12.0) 21 at 2014-04-02 10:59:58.616. Driver Global Settings:</t>
  </si>
  <si>
    <t>EGenDriverDM (EGen v1.12.0) 21 at 2014-04-02 10:59:58.616. Driver DM Settings:</t>
  </si>
  <si>
    <t>RNGSeed:                                6966272714562600981</t>
  </si>
  <si>
    <t>EGenDriverDM (EGen v1.12.0) 21 at 2014-04-02 10:59:58.616. DM object constructed using constructor 1 (valid for publication: YES).</t>
  </si>
  <si>
    <t>Data Maintenance thread started (thread #20).</t>
  </si>
  <si>
    <t>MEE17</t>
  </si>
  <si>
    <t>BenchCraft 2.4.20;EGen v1.12.0 from Jul 14 2010 12:17:03;Database size=375000</t>
  </si>
  <si>
    <t>EGenDriverMEE (EGen v1.12.0) 1 at 2014-04-02 10:59:58.659. Driver MEE Settings:</t>
  </si>
  <si>
    <t>Ticker Tape RNGSeed:                    6966272714562600961</t>
  </si>
  <si>
    <t>Trading Floor RNGSeed:                  6966272718857568257</t>
  </si>
  <si>
    <t>EGenDriverMEE (EGen v1.12.0) 1 at 2014-04-02 10:59:58.659. MEE object constructed using c'tor 1 (valid for publication: YES).</t>
  </si>
  <si>
    <t>MEE19</t>
  </si>
  <si>
    <t>MEE20</t>
  </si>
  <si>
    <t>MEE18</t>
  </si>
  <si>
    <t>MEE21</t>
  </si>
  <si>
    <t>DRIVER18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</si>
  <si>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</si>
  <si>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2014-04-02 10:59:58.769. CE object constructed using constructor 3 (valid for publication: YES).</t>
  </si>
  <si>
    <t>EGenDriverCE (EGen v1.12.0) 21 at 2014-04-02 10:59:58.769. Driver Global Settings:</t>
  </si>
  <si>
    <t>EGenDriverCE (EGen v1.12.0) 21 at 2014-04-02 10:59:58.769. Transaction Mixes:</t>
  </si>
  <si>
    <t>EGenDriverCE (EGen v1.12.0) 21 at 2014-04-02 10:59:58.769. Broker Volume Parameters:  NONE</t>
  </si>
  <si>
    <t>EGenDriverCE (EGen v1.12.0) 21 at 2014-04-02 10:59:58.769. Customer Position Parameters:</t>
  </si>
  <si>
    <t>EGenDriverCE (EGen v1.12.0) 21 at 2014-04-02 10:59:58.769. Market Watch Parameters:</t>
  </si>
  <si>
    <t>EGenDriverCE (EGen v1.12.0) 21 at 2014-04-02 10:59:58.769. Security Detail Parameters:</t>
  </si>
  <si>
    <t>EGenDriverCE (EGen v1.12.0) 21 at 2014-04-02 10:59:58.769. Trade Lookup Parameters:</t>
  </si>
  <si>
    <t>EGenDriverCE (EGen v1.12.0) 21 at 2014-04-02 10:59:58.769. Trade Order Parameters:</t>
  </si>
  <si>
    <t>EGenDriverCE (EGen v1.12.0) 21 at 2014-04-02 10:59:58.769. Trade Update Parameters:</t>
  </si>
  <si>
    <t>EGenDriverCE (EGen v1.12.0) 21 at 2014-04-02 10:59:58.769. Driver CE Partition Settings:</t>
  </si>
  <si>
    <t>EGenDriverCE (EGen v1.12.0) 21 at 2014-04-02 10:59:58.769. Driver CE Settings:</t>
  </si>
  <si>
    <t>Unique ID:                              21</t>
  </si>
  <si>
    <t>Txn Mix RNGSeed:                        6966290306748645397</t>
  </si>
  <si>
    <t>Txn Input RNGSeed:                      6966290311043612693</t>
  </si>
  <si>
    <t>EGenDriverCE (EGen v1.12.0) 22 at 2014-04-02 10:59:58.773. CE object constructed using constructor 3 (valid for publication: YES).</t>
  </si>
  <si>
    <t>EGenDriverCE (EGen v1.12.0) 22 at 2014-04-02 10:59:58.773. Driver Global Settings:</t>
  </si>
  <si>
    <t>EGenDriverCE (EGen v1.12.0) 22 at 2014-04-02 10:59:58.773. Transaction Mixes:</t>
  </si>
  <si>
    <t>EGenDriverCE (EGen v1.12.0) 22 at 2014-04-02 10:59:58.773. Broker Volume Parameters:  NONE</t>
  </si>
  <si>
    <t>EGenDriverCE (EGen v1.12.0) 22 at 2014-04-02 10:59:58.773. Customer Position Parameters:</t>
  </si>
  <si>
    <t>EGenDriverCE (EGen v1.12.0) 22 at 2014-04-02 10:59:58.773. Market Watch Parameters:</t>
  </si>
  <si>
    <t>EGenDriverCE (EGen v1.12.0) 22 at 2014-04-02 10:59:58.773. Security Detail Parameters:</t>
  </si>
  <si>
    <t>EGenDriverCE (EGen v1.12.0) 22 at 2014-04-02 10:59:58.773. Trade Lookup Parameters:</t>
  </si>
  <si>
    <t>EGenDriverCE (EGen v1.12.0) 22 at 2014-04-02 10:59:58.773. Trade Order Parameters:</t>
  </si>
  <si>
    <t>EGenDriverCE (EGen v1.12.0) 22 at 2014-04-02 10:59:58.773. Trade Update Parameters:</t>
  </si>
  <si>
    <t>EGenDriverCE (EGen v1.12.0) 22 at 2014-04-02 10:59:58.773. Driver CE Partition Settings:</t>
  </si>
  <si>
    <t>EGenDriverCE (EGen v1.12.0) 22 at 2014-04-02 10:59:58.773. Driver CE Settings:</t>
  </si>
  <si>
    <t>Unique ID:                              22</t>
  </si>
  <si>
    <t>Txn Mix RNGSeed:                        6966290306748645398</t>
  </si>
  <si>
    <t>Txn Input RNGSeed:                      6966290311043612694</t>
  </si>
  <si>
    <t>EGenDriverCE (EGen v1.12.0) 23 at 2014-04-02 10:59:58.774. CE object constructed using constructor 3 (valid for publication: YES).</t>
  </si>
  <si>
    <t>EGenDriverCE (EGen v1.12.0) 23 at 2014-04-02 10:59:58.774. Driver Global Settings:</t>
  </si>
  <si>
    <t>EGenDriverCE (EGen v1.12.0) 23 at 2014-04-02 10:59:58.774. Transaction Mixes:</t>
  </si>
  <si>
    <t>EGenDriverCE (EGen v1.12.0) 23 at 2014-04-02 10:59:58.774. Broker Volume Parameters:  NONE</t>
  </si>
  <si>
    <t>EGenDriverCE (EGen v1.12.0) 23 at 2014-04-02 10:59:58.774. Customer Position Parameters:</t>
  </si>
  <si>
    <t>EGenDriverCE (EGen v1.12.0) 23 at 2014-04-02 10:59:58.774. Market Watch Parameters:</t>
  </si>
  <si>
    <t>EGenDriverCE (EGen v1.12.0) 23 at 2014-04-02 10:59:58.774. Security Detail Parameters:</t>
  </si>
  <si>
    <t>EGenDriverCE (EGen v1.12.0) 23 at 2014-04-02 10:59:58.774. Trade Lookup Parameters:</t>
  </si>
  <si>
    <t>EGenDriverCE (EGen v1.12.0) 23 at 2014-04-02 10:59:58.774. Trade Order Parameters:</t>
  </si>
  <si>
    <t>EGenDriverCE (EGen v1.12.0) 23 at 2014-04-02 10:59:58.774. Trade Update Parameters:</t>
  </si>
  <si>
    <t>EGenDriverCE (EGen v1.12.0) 23 at 2014-04-02 10:59:58.775. Driver CE Partition Settings:</t>
  </si>
  <si>
    <t>EGenDriverCE (EGen v1.12.0) 23 at 2014-04-02 10:59:58.775. Driver CE Settings:</t>
  </si>
  <si>
    <t>Unique ID:                              23</t>
  </si>
  <si>
    <t>Txn Mix RNGSeed:                        6966290306748645399</t>
  </si>
  <si>
    <t>Txn Input RNGSeed:                      6966290311043612695</t>
  </si>
  <si>
    <t>EGenDriverCE (EGen v1.12.0) 24 at 2014-04-02 10:59:58.776. CE object constructed using constructor 3 (valid for publication: YES).</t>
  </si>
  <si>
    <t>EGenDriverCE (EGen v1.12.0) 24 at 2014-04-02 10:59:58.776. Driver Global Settings:</t>
  </si>
  <si>
    <t>EGenDriverCE (EGen v1.12.0) 24 at 2014-04-02 10:59:58.776. Transaction Mixes:</t>
  </si>
  <si>
    <t>EGenDriverCE (EGen v1.12.0) 24 at 2014-04-02 10:59:58.776. Broker Volume Parameters:  NONE</t>
  </si>
  <si>
    <t>EGenDriverCE (EGen v1.12.0) 24 at 2014-04-02 10:59:58.776. Customer Position Parameters:</t>
  </si>
  <si>
    <t>EGenDriverCE (EGen v1.12.0) 24 at 2014-04-02 10:59:58.776. Market Watch Parameters:</t>
  </si>
  <si>
    <t>EGenDriverCE (EGen v1.12.0) 24 at 2014-04-02 10:59:58.776. Security Detail Parameters:</t>
  </si>
  <si>
    <t>EGenDriverCE (EGen v1.12.0) 24 at 2014-04-02 10:59:58.777. Trade Order Parameters:</t>
  </si>
  <si>
    <t>EGenDriverCE (EGen v1.12.0) 24 at 2014-04-02 10:59:58.777. Trade Update Parameters:</t>
  </si>
  <si>
    <t>EGenDriverCE (EGen v1.12.0) 24 at 2014-04-02 10:59:58.777. Driver CE Partition Settings:</t>
  </si>
  <si>
    <t>EGenDriverCE (EGen v1.12.0) 24 at 2014-04-02 10:59:58.777. Driver CE Settings:</t>
  </si>
  <si>
    <t>Unique ID:                              24</t>
  </si>
  <si>
    <t>Txn Mix RNGSeed:                        6966290306748645400</t>
  </si>
  <si>
    <t>Txn Input RNGSeed:                      6966290311043612696</t>
  </si>
  <si>
    <t>EGenDriverCE (EGen v1.12.0) 24 at 2014-04-02 10:59:58.777. Trade Lookup Parameters:</t>
  </si>
  <si>
    <t>EGenDriverCE (EGen v1.12.0) 25 at 2014-04-02 10:59:58.778. CE object constructed using constructor 3 (valid for publication: YES).</t>
  </si>
  <si>
    <t>EGenDriverCE (EGen v1.12.0) 25 at 2014-04-02 10:59:58.778. Driver Global Settings:</t>
  </si>
  <si>
    <t>EGenDriverCE (EGen v1.12.0) 25 at 2014-04-02 10:59:58.778. Transaction Mixes:</t>
  </si>
  <si>
    <t>EGenDriverCE (EGen v1.12.0) 25 at 2014-04-02 10:59:58.778. Broker Volume Parameters:  NONE</t>
  </si>
  <si>
    <t>EGenDriverCE (EGen v1.12.0) 25 at 2014-04-02 10:59:58.778. Customer Position Parameters:</t>
  </si>
  <si>
    <t>EGenDriverCE (EGen v1.12.0) 25 at 2014-04-02 10:59:58.778. Market Watch Parameters:</t>
  </si>
  <si>
    <t>EGenDriverCE (EGen v1.12.0) 25 at 2014-04-02 10:59:58.778. Security Detail Parameters:</t>
  </si>
  <si>
    <t>EGenDriverCE (EGen v1.12.0) 25 at 2014-04-02 10:59:58.778. Trade Lookup Parameters:</t>
  </si>
  <si>
    <t>EGenDriverCE (EGen v1.12.0) 25 at 2014-04-02 10:59:58.778. Trade Order Parameters:</t>
  </si>
  <si>
    <t>EGenDriverCE (EGen v1.12.0) 25 at 2014-04-02 10:59:58.778. Trade Update Parameters:</t>
  </si>
  <si>
    <t>EGenDriverCE (EGen v1.12.0) 25 at 2014-04-02 10:59:58.779. Driver CE Partition Settings:</t>
  </si>
  <si>
    <t>EGenDriverCE (EGen v1.12.0) 25 at 2014-04-02 10:59:58.779. Driver CE Settings:</t>
  </si>
  <si>
    <t>Unique ID:                              25</t>
  </si>
  <si>
    <t>Txn Mix RNGSeed:                        6966290306748645401</t>
  </si>
  <si>
    <t>Txn Input RNGSeed:                      6966290311043612697</t>
  </si>
  <si>
    <t>EGenDriverCE (EGen v1.12.0) 26 at 2014-04-02 10:59:58.780. Driver Global Settings:</t>
  </si>
  <si>
    <t>EGenDriverCE (EGen v1.12.0) 26 at 2014-04-02 10:59:58.780. Transaction Mixes:</t>
  </si>
  <si>
    <t>EGenDriverCE (EGen v1.12.0) 26 at 2014-04-02 10:59:58.780. Broker Volume Parameters:  NONE</t>
  </si>
  <si>
    <t>EGenDriverCE (EGen v1.12.0) 26 at 2014-04-02 10:59:58.780. Customer Position Parameters:</t>
  </si>
  <si>
    <t>EGenDriverCE (EGen v1.12.0) 26 at 2014-04-02 10:59:58.780. Market Watch Parameters:</t>
  </si>
  <si>
    <t>EGenDriverCE (EGen v1.12.0) 26 at 2014-04-02 10:59:58.780. CE object constructed using constructor 3 (valid for publication: YES).</t>
  </si>
  <si>
    <t>EGenDriverCE (EGen v1.12.0) 26 at 2014-04-02 10:59:58.780. Security Detail Parameters:</t>
  </si>
  <si>
    <t>EGenDriverCE (EGen v1.12.0) 26 at 2014-04-02 10:59:58.780. Trade Lookup Parameters:</t>
  </si>
  <si>
    <t>EGenDriverCE (EGen v1.12.0) 26 at 2014-04-02 10:59:58.780. Trade Order Parameters:</t>
  </si>
  <si>
    <t>EGenDriverCE (EGen v1.12.0) 26 at 2014-04-02 10:59:58.780. Trade Update Parameters:</t>
  </si>
  <si>
    <t>EGenDriverCE (EGen v1.12.0) 26 at 2014-04-02 10:59:58.780. Driver CE Partition Settings:</t>
  </si>
  <si>
    <t>EGenDriverCE (EGen v1.12.0) 26 at 2014-04-02 10:59:58.780. Driver CE Settings:</t>
  </si>
  <si>
    <t>Unique ID:                              26</t>
  </si>
  <si>
    <t>Txn Mix RNGSeed:                        6966290306748645402</t>
  </si>
  <si>
    <t>Txn Input RNGSeed:                      6966290311043612698</t>
  </si>
  <si>
    <t>EGenDriverCE (EGen v1.12.0) 27 at 2014-04-02 10:59:58.781. CE object constructed using constructor 3 (valid for publication: YES).</t>
  </si>
  <si>
    <t>EGenDriverCE (EGen v1.12.0) 27 at 2014-04-02 10:59:58.781. Driver Global Settings:</t>
  </si>
  <si>
    <t>EGenDriverCE (EGen v1.12.0) 27 at 2014-04-02 10:59:58.781. Transaction Mixes:</t>
  </si>
  <si>
    <t>EGenDriverCE (EGen v1.12.0) 27 at 2014-04-02 10:59:58.781. Broker Volume Parameters:  NONE</t>
  </si>
  <si>
    <t>EGenDriverCE (EGen v1.12.0) 27 at 2014-04-02 10:59:58.781. Customer Position Parameters:</t>
  </si>
  <si>
    <t>EGenDriverCE (EGen v1.12.0) 27 at 2014-04-02 10:59:58.781. Market Watch Parameters:</t>
  </si>
  <si>
    <t>EGenDriverCE (EGen v1.12.0) 27 at 2014-04-02 10:59:58.781. Security Detail Parameters:</t>
  </si>
  <si>
    <t>EGenDriverCE (EGen v1.12.0) 27 at 2014-04-02 10:59:58.781. Trade Lookup Parameters:</t>
  </si>
  <si>
    <t>EGenDriverCE (EGen v1.12.0) 27 at 2014-04-02 10:59:58.781. Trade Order Parameters:</t>
  </si>
  <si>
    <t>EGenDriverCE (EGen v1.12.0) 27 at 2014-04-02 10:59:58.781. Trade Update Parameters:</t>
  </si>
  <si>
    <t>EGenDriverCE (EGen v1.12.0) 27 at 2014-04-02 10:59:58.781. Driver CE Partition Settings:</t>
  </si>
  <si>
    <t>EGenDriverCE (EGen v1.12.0) 27 at 2014-04-02 10:59:58.781. Driver CE Settings:</t>
  </si>
  <si>
    <t>Unique ID:                              27</t>
  </si>
  <si>
    <t>Txn Mix RNGSeed:                        6966290306748645403</t>
  </si>
  <si>
    <t>Txn Input RNGSeed:                      6966290311043612699</t>
  </si>
  <si>
    <t>EGenDriverMEE (EGen v1.12.0) 2 at 2014-04-02 10:59:58.799. Driver MEE Settings:</t>
  </si>
  <si>
    <t>Ticker Tape RNGSeed:                    6966290306748645378</t>
  </si>
  <si>
    <t>Trading Floor RNGSeed:                  6966290311043612674</t>
  </si>
  <si>
    <t>EGenDriverMEE (EGen v1.12.0) 2 at 2014-04-02 10:59:58.798. MEE object constructed using c'tor 1 (valid for publication: YES).</t>
  </si>
  <si>
    <t>EGenDriverMEE (EGen v1.12.0) 3 at 2014-04-02 10:59:58.814. Driver MEE Settings:</t>
  </si>
  <si>
    <t>Ticker Tape RNGSeed:                    6966307898934689795</t>
  </si>
  <si>
    <t>Trading Floor RNGSeed:                  6966307903229657091</t>
  </si>
  <si>
    <t>EGenDriverMEE (EGen v1.12.0) 3 at 2014-04-02 10:59:58.814. MEE object constructed using c'tor 1 (valid for publication: YES).</t>
  </si>
  <si>
    <t>MEE22</t>
  </si>
  <si>
    <t>EGenDriverMEE (EGen v1.12.0) 4 at 2014-04-02 10:59:58.824. Driver MEE Settings:</t>
  </si>
  <si>
    <t>Ticker Tape RNGSeed:                    6966307898934689796</t>
  </si>
  <si>
    <t>Trading Floor RNGSeed:                  6966307903229657092</t>
  </si>
  <si>
    <t>EGenDriverMEE (EGen v1.12.0) 4 at 2014-04-02 10:59:58.824. MEE object constructed using c'tor 1 (valid for publication: YES).</t>
  </si>
  <si>
    <t>MEE23</t>
  </si>
  <si>
    <t>EGenDriverCE (EGen v1.12.0) 28 at 2014-04-02 10:59:58.799. CE object constructed using constructor 3 (valid for publication: YES).</t>
  </si>
  <si>
    <t>EGenDriverCE (EGen v1.12.0) 28 at 2014-04-02 10:59:58.799. Driver Global Settings:</t>
  </si>
  <si>
    <t>EGenDriverCE (EGen v1.12.0) 28 at 2014-04-02 10:59:58.799. Transaction Mixes:</t>
  </si>
  <si>
    <t>EGenDriverCE (EGen v1.12.0) 28 at 2014-04-02 10:59:58.799. Broker Volume Parameters:  NONE</t>
  </si>
  <si>
    <t>EGenDriverCE (EGen v1.12.0) 28 at 2014-04-02 10:59:58.799. Customer Position Parameters:</t>
  </si>
  <si>
    <t>EGenDriverCE (EGen v1.12.0) 28 at 2014-04-02 10:59:58.799. Market Watch Parameters:</t>
  </si>
  <si>
    <t>EGenDriverCE (EGen v1.12.0) 28 at 2014-04-02 10:59:58.799. Security Detail Parameters:</t>
  </si>
  <si>
    <t>EGenDriverCE (EGen v1.12.0) 28 at 2014-04-02 10:59:58.799. Trade Lookup Parameters:</t>
  </si>
  <si>
    <t>EGenDriverCE (EGen v1.12.0) 28 at 2014-04-02 10:59:58.799. Trade Order Parameters:</t>
  </si>
  <si>
    <t>EGenDriverCE (EGen v1.12.0) 28 at 2014-04-02 10:59:58.799. Trade Update Parameters:</t>
  </si>
  <si>
    <t>EGenDriverCE (EGen v1.12.0) 28 at 2014-04-02 10:59:58.799. Driver CE Partition Settings:</t>
  </si>
  <si>
    <t>EGenDriverCE (EGen v1.12.0) 28 at 2014-04-02 10:59:58.799. Driver CE Settings:</t>
  </si>
  <si>
    <t>Unique ID:                              28</t>
  </si>
  <si>
    <t>Txn Mix RNGSeed:                        6966290306748645404</t>
  </si>
  <si>
    <t>Txn Input RNGSeed:                      6966290311043612700</t>
  </si>
  <si>
    <t>EGenDriverCE (EGen v1.12.0) 29 at 2014-04-02 10:59:58.800. CE object constructed using constructor 3 (valid for publication: YES).</t>
  </si>
  <si>
    <t>EGenDriverCE (EGen v1.12.0) 29 at 2014-04-02 10:59:58.800. Driver Global Settings:</t>
  </si>
  <si>
    <t>EGenDriverCE (EGen v1.12.0) 29 at 2014-04-02 10:59:58.800. Transaction Mixes:</t>
  </si>
  <si>
    <t>EGenDriverCE (EGen v1.12.0) 29 at 2014-04-02 10:59:58.800. Broker Volume Parameters:  NONE</t>
  </si>
  <si>
    <t>EGenDriverCE (EGen v1.12.0) 29 at 2014-04-02 10:59:58.800. Customer Position Parameters:</t>
  </si>
  <si>
    <t>EGenDriverCE (EGen v1.12.0) 29 at 2014-04-02 10:59:58.800. Market Watch Parameters:</t>
  </si>
  <si>
    <t>EGenDriverCE (EGen v1.12.0) 29 at 2014-04-02 10:59:58.800. Security Detail Parameters:</t>
  </si>
  <si>
    <t>EGenDriverCE (EGen v1.12.0) 29 at 2014-04-02 10:59:58.800. Trade Lookup Parameters:</t>
  </si>
  <si>
    <t>EGenDriverCE (EGen v1.12.0) 29 at 2014-04-02 10:59:58.800. Trade Order Parameters:</t>
  </si>
  <si>
    <t>EGenDriverCE (EGen v1.12.0) 29 at 2014-04-02 10:59:58.800. Trade Update Parameters:</t>
  </si>
  <si>
    <t>EGenDriverCE (EGen v1.12.0) 29 at 2014-04-02 10:59:58.800. Driver CE Partition Settings:</t>
  </si>
  <si>
    <t>EGenDriverCE (EGen v1.12.0) 29 at 2014-04-02 10:59:58.800. Driver CE Settings:</t>
  </si>
  <si>
    <t>Unique ID:                              29</t>
  </si>
  <si>
    <t>Txn Mix RNGSeed:                        6966307898934689821</t>
  </si>
  <si>
    <t>Txn Input RNGSeed:                      6966307903229657117</t>
  </si>
  <si>
    <t>EGenDriverCE (EGen v1.12.0) 30 at 2014-04-02 10:59:58.801. CE object constructed using constructor 3 (valid for publication: YES).</t>
  </si>
  <si>
    <t>EGenDriverCE (EGen v1.12.0) 30 at 2014-04-02 10:59:58.801. Driver Global Settings:</t>
  </si>
  <si>
    <t>EGenDriverCE (EGen v1.12.0) 30 at 2014-04-02 10:59:58.801. Transaction Mixes:</t>
  </si>
  <si>
    <t>EGenDriverCE (EGen v1.12.0) 30 at 2014-04-02 10:59:58.801. Broker Volume Parameters:  NONE</t>
  </si>
  <si>
    <t>EGenDriverCE (EGen v1.12.0) 30 at 2014-04-02 10:59:58.801. Customer Position Parameters:</t>
  </si>
  <si>
    <t>EGenDriverCE (EGen v1.12.0) 30 at 2014-04-02 10:59:58.801. Market Watch Parameters:</t>
  </si>
  <si>
    <t>EGenDriverCE (EGen v1.12.0) 30 at 2014-04-02 10:59:58.801. Security Detail Parameters:</t>
  </si>
  <si>
    <t>EGenDriverCE (EGen v1.12.0) 30 at 2014-04-02 10:59:58.801. Trade Lookup Parameters:</t>
  </si>
  <si>
    <t>EGenDriverCE (EGen v1.12.0) 30 at 2014-04-02 10:59:58.801. Trade Order Parameters:</t>
  </si>
  <si>
    <t>EGenDriverCE (EGen v1.12.0) 30 at 2014-04-02 10:59:58.801. Trade Update Parameters:</t>
  </si>
  <si>
    <t>EGenDriverCE (EGen v1.12.0) 30 at 2014-04-02 10:59:58.801. Driver CE Partition Settings:</t>
  </si>
  <si>
    <t>EGenDriverCE (EGen v1.12.0) 30 at 2014-04-02 10:59:58.801. Driver CE Settings:</t>
  </si>
  <si>
    <t>Unique ID:                              30</t>
  </si>
  <si>
    <t>Txn Mix RNGSeed:                        6966307898934689822</t>
  </si>
  <si>
    <t>Txn Input RNGSeed:                      6966307903229657118</t>
  </si>
  <si>
    <t>EGenDriverCE (EGen v1.12.0) 31 at 2014-04-02 10:59:58.802. CE object constructed using constructor 3 (valid for publication: YES).</t>
  </si>
  <si>
    <t>EGenDriverCE (EGen v1.12.0) 31 at 2014-04-02 10:59:58.802. Driver Global Settings:</t>
  </si>
  <si>
    <t>EGenDriverCE (EGen v1.12.0) 31 at 2014-04-02 10:59:58.802. Transaction Mixes:</t>
  </si>
  <si>
    <t>EGenDriverCE (EGen v1.12.0) 31 at 2014-04-02 10:59:58.802. Broker Volume Parameters:  NONE</t>
  </si>
  <si>
    <t>EGenDriverCE (EGen v1.12.0) 31 at 2014-04-02 10:59:58.802. Customer Position Parameters:</t>
  </si>
  <si>
    <t>EGenDriverCE (EGen v1.12.0) 31 at 2014-04-02 10:59:58.802. Market Watch Parameters:</t>
  </si>
  <si>
    <t>EGenDriverCE (EGen v1.12.0) 31 at 2014-04-02 10:59:58.802. Security Detail Parameters:</t>
  </si>
  <si>
    <t>EGenDriverCE (EGen v1.12.0) 31 at 2014-04-02 10:59:58.802. Trade Lookup Parameters:</t>
  </si>
  <si>
    <t>EGenDriverCE (EGen v1.12.0) 31 at 2014-04-02 10:59:58.802. Trade Order Parameters:</t>
  </si>
  <si>
    <t>EGenDriverCE (EGen v1.12.0) 31 at 2014-04-02 10:59:58.802. Trade Update Parameters:</t>
  </si>
  <si>
    <t>EGenDriverCE (EGen v1.12.0) 31 at 2014-04-02 10:59:58.803. Driver CE Partition Settings:</t>
  </si>
  <si>
    <t>EGenDriverCE (EGen v1.12.0) 31 at 2014-04-02 10:59:58.803. Driver CE Settings:</t>
  </si>
  <si>
    <t>Unique ID:                              31</t>
  </si>
  <si>
    <t>Txn Mix RNGSeed:                        6966307898934689823</t>
  </si>
  <si>
    <t>Txn Input RNGSeed:                      6966307903229657119</t>
  </si>
  <si>
    <t>EGenDriverCE (EGen v1.12.0) 32 at 2014-04-02 10:59:58.804. Driver Global Settings:</t>
  </si>
  <si>
    <t>EGenDriverCE (EGen v1.12.0) 32 at 2014-04-02 10:59:58.804. Transaction Mixes:</t>
  </si>
  <si>
    <t>EGenDriverCE (EGen v1.12.0) 32 at 2014-04-02 10:59:58.804. Broker Volume Parameters:  NONE</t>
  </si>
  <si>
    <t>EGenDriverCE (EGen v1.12.0) 32 at 2014-04-02 10:59:58.804. Customer Position Parameters:</t>
  </si>
  <si>
    <t>EGenDriverCE (EGen v1.12.0) 32 at 2014-04-02 10:59:58.804. Market Watch Parameters:</t>
  </si>
  <si>
    <t>EGenDriverCE (EGen v1.12.0) 32 at 2014-04-02 10:59:58.804. CE object constructed using constructor 3 (valid for publication: YES).</t>
  </si>
  <si>
    <t>EGenDriverCE (EGen v1.12.0) 32 at 2014-04-02 10:59:58.804. Security Detail Parameters:</t>
  </si>
  <si>
    <t>EGenDriverCE (EGen v1.12.0) 32 at 2014-04-02 10:59:58.804. Trade Lookup Parameters:</t>
  </si>
  <si>
    <t>EGenDriverCE (EGen v1.12.0) 32 at 2014-04-02 10:59:58.804. Trade Order Parameters:</t>
  </si>
  <si>
    <t>EGenDriverCE (EGen v1.12.0) 32 at 2014-04-02 10:59:58.804. Trade Update Parameters:</t>
  </si>
  <si>
    <t>EGenDriverCE (EGen v1.12.0) 32 at 2014-04-02 10:59:58.804. Driver CE Partition Settings:</t>
  </si>
  <si>
    <t>EGenDriverCE (EGen v1.12.0) 32 at 2014-04-02 10:59:58.804. Driver CE Settings:</t>
  </si>
  <si>
    <t>Unique ID:                              32</t>
  </si>
  <si>
    <t>Txn Mix RNGSeed:                        6966307898934689824</t>
  </si>
  <si>
    <t>Txn Input RNGSeed:                      6966307903229657120</t>
  </si>
  <si>
    <t>EGenDriverCE (EGen v1.12.0) 33 at 2014-04-02 10:59:58.805. CE object constructed using constructor 3 (valid for publication: YES).</t>
  </si>
  <si>
    <t>EGenDriverCE (EGen v1.12.0) 33 at 2014-04-02 10:59:58.805. Driver Global Settings:</t>
  </si>
  <si>
    <t>EGenDriverCE (EGen v1.12.0) 33 at 2014-04-02 10:59:58.805. Transaction Mixes:</t>
  </si>
  <si>
    <t>EGenDriverCE (EGen v1.12.0) 33 at 2014-04-02 10:59:58.805. Broker Volume Parameters:  NONE</t>
  </si>
  <si>
    <t>EGenDriverCE (EGen v1.12.0) 33 at 2014-04-02 10:59:58.805. Customer Position Parameters:</t>
  </si>
  <si>
    <t>EGenDriverCE (EGen v1.12.0) 33 at 2014-04-02 10:59:58.805. Market Watch Parameters:</t>
  </si>
  <si>
    <t>EGenDriverCE (EGen v1.12.0) 33 at 2014-04-02 10:59:58.805. Security Detail Parameters:</t>
  </si>
  <si>
    <t>EGenDriverCE (EGen v1.12.0) 33 at 2014-04-02 10:59:58.805. Trade Lookup Parameters:</t>
  </si>
  <si>
    <t>EGenDriverCE (EGen v1.12.0) 33 at 2014-04-02 10:59:58.805. Trade Order Parameters:</t>
  </si>
  <si>
    <t>EGenDriverCE (EGen v1.12.0) 33 at 2014-04-02 10:59:58.805. Trade Update Parameters:</t>
  </si>
  <si>
    <t>EGenDriverCE (EGen v1.12.0) 33 at 2014-04-02 10:59:58.805. Driver CE Partition Settings:</t>
  </si>
  <si>
    <t>EGenDriverCE (EGen v1.12.0) 33 at 2014-04-02 10:59:58.805. Driver CE Settings:</t>
  </si>
  <si>
    <t>Unique ID:                              33</t>
  </si>
  <si>
    <t>Txn Mix RNGSeed:                        6966307898934689825</t>
  </si>
  <si>
    <t>Txn Input RNGSeed:                      6966307903229657121</t>
  </si>
  <si>
    <t>EGenDriverCE (EGen v1.12.0) 34 at 2014-04-02 10:59:58.806. CE object constructed using constructor 3 (valid for publication: YES).</t>
  </si>
  <si>
    <t>EGenDriverCE (EGen v1.12.0) 34 at 2014-04-02 10:59:58.806. Driver Global Settings:</t>
  </si>
  <si>
    <t>EGenDriverCE (EGen v1.12.0) 34 at 2014-04-02 10:59:58.806. Transaction Mixes:</t>
  </si>
  <si>
    <t>EGenDriverCE (EGen v1.12.0) 34 at 2014-04-02 10:59:58.806. Broker Volume Parameters:  NONE</t>
  </si>
  <si>
    <t>EGenDriverCE (EGen v1.12.0) 34 at 2014-04-02 10:59:58.806. Customer Position Parameters:</t>
  </si>
  <si>
    <t>EGenDriverMEE (EGen v1.12.0) 5 at 2014-04-02 10:59:58.843. Driver MEE Settings:</t>
  </si>
  <si>
    <t>Ticker Tape RNGSeed:                    6966307898934689797</t>
  </si>
  <si>
    <t>Trading Floor RNGSeed:                  6966307903229657093</t>
  </si>
  <si>
    <t>EGenDriverMEE (EGen v1.12.0) 5 at 2014-04-02 10:59:58.843. MEE object constructed using c'tor 1 (valid for publication: YES).</t>
  </si>
  <si>
    <t>EGenDriverCE (EGen v1.12.0) 34 at 2014-04-02 10:59:58.806. Market Watch Parameters:</t>
  </si>
  <si>
    <t>EGenDriverCE (EGen v1.12.0) 34 at 2014-04-02 10:59:58.806. Security Detail Parameters:</t>
  </si>
  <si>
    <t>EGenDriverCE (EGen v1.12.0) 34 at 2014-04-02 10:59:58.806. Trade Lookup Parameters:</t>
  </si>
  <si>
    <t>EGenDriverCE (EGen v1.12.0) 34 at 2014-04-02 10:59:58.806. Trade Order Parameters:</t>
  </si>
  <si>
    <t>EGenDriverCE (EGen v1.12.0) 34 at 2014-04-02 10:59:58.806. Trade Update Parameters:</t>
  </si>
  <si>
    <t>EGenDriverCE (EGen v1.12.0) 34 at 2014-04-02 10:59:58.806. Driver CE Partition Settings:</t>
  </si>
  <si>
    <t>EGenDriverCE (EGen v1.12.0) 34 at 2014-04-02 10:59:58.806. Driver CE Settings:</t>
  </si>
  <si>
    <t>Unique ID:                              34</t>
  </si>
  <si>
    <t>Txn Mix RNGSeed:                        6966307898934689826</t>
  </si>
  <si>
    <t>Txn Input RNGSeed:                      6966307903229657122</t>
  </si>
  <si>
    <t>EGenDriverCE (EGen v1.12.0) 35 at 2014-04-02 10:59:58.807. CE object constructed using constructor 3 (valid for publication: YES).</t>
  </si>
  <si>
    <t>EGenDriverCE (EGen v1.12.0) 35 at 2014-04-02 10:59:58.807. Driver Global Settings:</t>
  </si>
  <si>
    <t>EGenDriverCE (EGen v1.12.0) 35 at 2014-04-02 10:59:58.807. Transaction Mixes:</t>
  </si>
  <si>
    <t>EGenDriverCE (EGen v1.12.0) 35 at 2014-04-02 10:59:58.807. Broker Volume Parameters:  NONE</t>
  </si>
  <si>
    <t>EGenDriverCE (EGen v1.12.0) 35 at 2014-04-02 10:59:58.807. Customer Position Parameters:</t>
  </si>
  <si>
    <t>EGenDriverCE (EGen v1.12.0) 35 at 2014-04-02 10:59:58.807. Market Watch Parameters:</t>
  </si>
  <si>
    <t>EGenDriverCE (EGen v1.12.0) 35 at 2014-04-02 10:59:58.807. Security Detail Parameters:</t>
  </si>
  <si>
    <t>EGenDriverCE (EGen v1.12.0) 35 at 2014-04-02 10:59:58.807. Trade Lookup Parameters:</t>
  </si>
  <si>
    <t>EGenDriverCE (EGen v1.12.0) 35 at 2014-04-02 10:59:58.807. Trade Order Parameters:</t>
  </si>
  <si>
    <t>EGenDriverCE (EGen v1.12.0) 35 at 2014-04-02 10:59:58.807. Trade Update Parameters:</t>
  </si>
  <si>
    <t>EGenDriverCE (EGen v1.12.0) 35 at 2014-04-02 10:59:58.807. Driver CE Partition Settings:</t>
  </si>
  <si>
    <t>EGenDriverCE (EGen v1.12.0) 35 at 2014-04-02 10:59:58.807. Driver CE Settings:</t>
  </si>
  <si>
    <t>Unique ID:                              35</t>
  </si>
  <si>
    <t>Txn Mix RNGSeed:                        6966307898934689827</t>
  </si>
  <si>
    <t>Txn Input RNGSeed:                      6966307903229657123</t>
  </si>
  <si>
    <t>EGenDriverCE (EGen v1.12.0) 36 at 2014-04-02 10:59:58.808. CE object constructed using constructor 3 (valid for publication: YES).</t>
  </si>
  <si>
    <t>EGenDriverCE (EGen v1.12.0) 36 at 2014-04-02 10:59:58.808. Driver Global Settings:</t>
  </si>
  <si>
    <t>EGenDriverCE (EGen v1.12.0) 36 at 2014-04-02 10:59:58.808. Transaction Mixes:</t>
  </si>
  <si>
    <t>EGenDriverCE (EGen v1.12.0) 36 at 2014-04-02 10:59:58.808. Broker Volume Parameters:  NONE</t>
  </si>
  <si>
    <t>EGenDriverCE (EGen v1.12.0) 36 at 2014-04-02 10:59:58.808. Customer Position Parameters:</t>
  </si>
  <si>
    <t>EGenDriverCE (EGen v1.12.0) 36 at 2014-04-02 10:59:58.808. Market Watch Parameters:</t>
  </si>
  <si>
    <t>EGenDriverCE (EGen v1.12.0) 36 at 2014-04-02 10:59:58.808. Security Detail Parameters:</t>
  </si>
  <si>
    <t>EGenDriverCE (EGen v1.12.0) 36 at 2014-04-02 10:59:58.808. Trade Lookup Parameters:</t>
  </si>
  <si>
    <t>EGenDriverCE (EGen v1.12.0) 36 at 2014-04-02 10:59:58.808. Trade Order Parameters:</t>
  </si>
  <si>
    <t>EGenDriverCE (EGen v1.12.0) 36 at 2014-04-02 10:59:58.808. Trade Update Parameters:</t>
  </si>
  <si>
    <t>EGenDriverCE (EGen v1.12.0) 36 at 2014-04-02 10:59:58.808. Driver CE Partition Settings:</t>
  </si>
  <si>
    <t>EGenDriverCE (EGen v1.12.0) 36 at 2014-04-02 10:59:58.808. Driver CE Settings:</t>
  </si>
  <si>
    <t>Unique ID:                              36</t>
  </si>
  <si>
    <t>Txn Mix RNGSeed:                        6966307898934689828</t>
  </si>
  <si>
    <t>Txn Input RNGSeed:                      6966307903229657124</t>
  </si>
  <si>
    <t>EGenDriverCE (EGen v1.12.0) 37 at 2014-04-02 10:59:58.809. CE object constructed using constructor 3 (valid for publication: YES).</t>
  </si>
  <si>
    <t>EGenDriverCE (EGen v1.12.0) 37 at 2014-04-02 10:59:58.809. Driver Global Settings:</t>
  </si>
  <si>
    <t>EGenDriverCE (EGen v1.12.0) 37 at 2014-04-02 10:59:58.809. Transaction Mixes:</t>
  </si>
  <si>
    <t>EGenDriverCE (EGen v1.12.0) 37 at 2014-04-02 10:59:58.809. Broker Volume Parameters:  NONE</t>
  </si>
  <si>
    <t>EGenDriverCE (EGen v1.12.0) 37 at 2014-04-02 10:59:58.809. Customer Position Parameters:</t>
  </si>
  <si>
    <t>EGenDriverCE (EGen v1.12.0) 37 at 2014-04-02 10:59:58.809. Market Watch Parameters:</t>
  </si>
  <si>
    <t>EGenDriverCE (EGen v1.12.0) 37 at 2014-04-02 10:59:58.809. Security Detail Parameters:</t>
  </si>
  <si>
    <t>EGenDriverCE (EGen v1.12.0) 37 at 2014-04-02 10:59:58.809. Trade Order Parameters:</t>
  </si>
  <si>
    <t>EGenDriverCE (EGen v1.12.0) 37 at 2014-04-02 10:59:58.809. Trade Update Parameters:</t>
  </si>
  <si>
    <t>EGenDriverCE (EGen v1.12.0) 37 at 2014-04-02 10:59:58.809. Driver CE Partition Settings:</t>
  </si>
  <si>
    <t>EGenDriverCE (EGen v1.12.0) 37 at 2014-04-02 10:59:58.809. Driver CE Settings:</t>
  </si>
  <si>
    <t>Unique ID:                              37</t>
  </si>
  <si>
    <t>Txn Mix RNGSeed:                        6966307898934689829</t>
  </si>
  <si>
    <t>Txn Input RNGSeed:                      6966307903229657125</t>
  </si>
  <si>
    <t>EGenDriverCE (EGen v1.12.0) 38 at 2014-04-02 10:59:58.810. CE object constructed using constructor 3 (valid for publication: YES).</t>
  </si>
  <si>
    <t>EGenDriverCE (EGen v1.12.0) 37 at 2014-04-02 10:59:58.809. Trade Lookup Parameters:</t>
  </si>
  <si>
    <t>EGenDriverCE (EGen v1.12.0) 38 at 2014-04-02 10:59:58.810. Driver Global Settings:</t>
  </si>
  <si>
    <t>EGenDriverCE (EGen v1.12.0) 38 at 2014-04-02 10:59:58.810. Transaction Mixes:</t>
  </si>
  <si>
    <t>EGenDriverCE (EGen v1.12.0) 38 at 2014-04-02 10:59:58.810. Broker Volume Parameters:  NONE</t>
  </si>
  <si>
    <t>EGenDriverCE (EGen v1.12.0) 38 at 2014-04-02 10:59:58.810. Customer Position Parameters:</t>
  </si>
  <si>
    <t>EGenDriverCE (EGen v1.12.0) 38 at 2014-04-02 10:59:58.810. Market Watch Parameters:</t>
  </si>
  <si>
    <t>EGenDriverCE (EGen v1.12.0) 38 at 2014-04-02 10:59:58.810. Security Detail Parameters:</t>
  </si>
  <si>
    <t>EGenDriverCE (EGen v1.12.0) 38 at 2014-04-02 10:59:58.810. Trade Lookup Parameters:</t>
  </si>
  <si>
    <t>EGenDriverCE (EGen v1.12.0) 38 at 2014-04-02 10:59:58.810. Trade Order Parameters:</t>
  </si>
  <si>
    <t>EGenDriverCE (EGen v1.12.0) 38 at 2014-04-02 10:59:58.810. Trade Update Parameters:</t>
  </si>
  <si>
    <t>EGenDriverCE (EGen v1.12.0) 38 at 2014-04-02 10:59:58.810. Driver CE Partition Settings:</t>
  </si>
  <si>
    <t>EGenDriverCE (EGen v1.12.0) 38 at 2014-04-02 10:59:58.810. Driver CE Settings:</t>
  </si>
  <si>
    <t>Unique ID:                              38</t>
  </si>
  <si>
    <t>Txn Mix RNGSeed:                        6966307898934689830</t>
  </si>
  <si>
    <t>Txn Input RNGSeed:                      6966307903229657126</t>
  </si>
  <si>
    <t>EGenDriverCE (EGen v1.12.0) 39 at 2014-04-02 10:59:58.811. CE object constructed using constructor 3 (valid for publication: YES).</t>
  </si>
  <si>
    <t>EGenDriverCE (EGen v1.12.0) 39 at 2014-04-02 10:59:58.811. Driver Global Settings:</t>
  </si>
  <si>
    <t>EGenDriverCE (EGen v1.12.0) 39 at 2014-04-02 10:59:58.811. Transaction Mixes:</t>
  </si>
  <si>
    <t>EGenDriverCE (EGen v1.12.0) 39 at 2014-04-02 10:59:58.811. Broker Volume Parameters:  NONE</t>
  </si>
  <si>
    <t>EGenDriverCE (EGen v1.12.0) 39 at 2014-04-02 10:59:58.811. Customer Position Parameters:</t>
  </si>
  <si>
    <t>EGenDriverCE (EGen v1.12.0) 39 at 2014-04-02 10:59:58.811. Market Watch Parameters:</t>
  </si>
  <si>
    <t>EGenDriverCE (EGen v1.12.0) 39 at 2014-04-02 10:59:58.811. Security Detail Parameters:</t>
  </si>
  <si>
    <t>EGenDriverCE (EGen v1.12.0) 39 at 2014-04-02 10:59:58.811. Trade Lookup Parameters:</t>
  </si>
  <si>
    <t>EGenDriverCE (EGen v1.12.0) 39 at 2014-04-02 10:59:58.811. Trade Order Parameters:</t>
  </si>
  <si>
    <t>EGenDriverCE (EGen v1.12.0) 39 at 2014-04-02 10:59:58.811. Trade Update Parameters:</t>
  </si>
  <si>
    <t>EGenDriverCE (EGen v1.12.0) 39 at 2014-04-02 10:59:58.811. Driver CE Partition Settings:</t>
  </si>
  <si>
    <t>EGenDriverCE (EGen v1.12.0) 39 at 2014-04-02 10:59:58.811. Driver CE Settings:</t>
  </si>
  <si>
    <t>Unique ID:                              39</t>
  </si>
  <si>
    <t>Txn Mix RNGSeed:                        6966307898934689831</t>
  </si>
  <si>
    <t>Txn Input RNGSeed:                      6966307903229657127</t>
  </si>
  <si>
    <t>EGenDriverCE (EGen v1.12.0) 40 at 2014-04-02 10:59:58.812. CE object constructed using constructor 3 (valid for publication: YES).</t>
  </si>
  <si>
    <t>EGenDriverCE (EGen v1.12.0) 40 at 2014-04-02 10:59:58.812. Driver Global Settings:</t>
  </si>
  <si>
    <t>EGenDriverCE (EGen v1.12.0) 40 at 2014-04-02 10:59:58.812. Transaction Mixes:</t>
  </si>
  <si>
    <t>EGenDriverCE (EGen v1.12.0) 40 at 2014-04-02 10:59:58.812. Broker Volume Parameters:  NONE</t>
  </si>
  <si>
    <t>EGenDriverCE (EGen v1.12.0) 40 at 2014-04-02 10:59:58.812. Customer Position Parameters:</t>
  </si>
  <si>
    <t>EGenDriverCE (EGen v1.12.0) 40 at 2014-04-02 10:59:58.812. Market Watch Parameters:</t>
  </si>
  <si>
    <t>EGenDriverCE (EGen v1.12.0) 40 at 2014-04-02 10:59:58.812. Security Detail Parameters:</t>
  </si>
  <si>
    <t>EGenDriverCE (EGen v1.12.0) 40 at 2014-04-02 10:59:58.812. Trade Lookup Parameters:</t>
  </si>
  <si>
    <t>EGenDriverCE (EGen v1.12.0) 40 at 2014-04-02 10:59:58.812. Trade Order Parameters:</t>
  </si>
  <si>
    <t>EGenDriverCE (EGen v1.12.0) 40 at 2014-04-02 10:59:58.812. Trade Update Parameters:</t>
  </si>
  <si>
    <t>EGenDriverCE (EGen v1.12.0) 40 at 2014-04-02 10:59:58.812. Driver CE Partition Settings:</t>
  </si>
  <si>
    <t>EGenDriverCE (EGen v1.12.0) 40 at 2014-04-02 10:59:58.812. Driver CE Settings:</t>
  </si>
  <si>
    <t>Unique ID:                              40</t>
  </si>
  <si>
    <t>Txn Mix RNGSeed:                        6966307898934689832</t>
  </si>
  <si>
    <t>Txn Input RNGSeed:                      6966307903229657128</t>
  </si>
  <si>
    <t>DRIVER19</t>
  </si>
  <si>
    <t>EGenDriverCE (EGen v1.12.0) 41 at 2014-04-02 10:59:58.819. Driver Global Settings:</t>
  </si>
  <si>
    <t>EGenDriverCE (EGen v1.12.0) 41 at 2014-04-02 10:59:58.819. CE object constructed using constructor 3 (valid for publication: YES).</t>
  </si>
  <si>
    <t>EGenDriverCE (EGen v1.12.0) 41 at 2014-04-02 10:59:58.819. Transaction Mixes:</t>
  </si>
  <si>
    <t>EGenDriverCE (EGen v1.12.0) 41 at 2014-04-02 10:59:58.819. Broker Volume Parameters:  NONE</t>
  </si>
  <si>
    <t>EGenDriverCE (EGen v1.12.0) 41 at 2014-04-02 10:59:58.819. Customer Position Parameters:</t>
  </si>
  <si>
    <t>EGenDriverCE (EGen v1.12.0) 41 at 2014-04-02 10:59:58.819. Market Watch Parameters:</t>
  </si>
  <si>
    <t>EGenDriverCE (EGen v1.12.0) 41 at 2014-04-02 10:59:58.819. Security Detail Parameters:</t>
  </si>
  <si>
    <t>EGenDriverCE (EGen v1.12.0) 41 at 2014-04-02 10:59:58.819. Trade Lookup Parameters:</t>
  </si>
  <si>
    <t>EGenDriverCE (EGen v1.12.0) 41 at 2014-04-02 10:59:58.819. Trade Order Parameters:</t>
  </si>
  <si>
    <t>EGenDriverCE (EGen v1.12.0) 41 at 2014-04-02 10:59:58.819. Trade Update Parameters:</t>
  </si>
  <si>
    <t>EGenDriverCE (EGen v1.12.0) 41 at 2014-04-02 10:59:58.819. Driver CE Partition Settings:</t>
  </si>
  <si>
    <t>EGenDriverCE (EGen v1.12.0) 41 at 2014-04-02 10:59:58.819. Driver CE Settings:</t>
  </si>
  <si>
    <t>Unique ID:                              41</t>
  </si>
  <si>
    <t>Txn Mix RNGSeed:                        6966307898934689833</t>
  </si>
  <si>
    <t>Txn Input RNGSeed:                      6966307903229657129</t>
  </si>
  <si>
    <t>EGenDriverCE (EGen v1.12.0) 42 at 2014-04-02 10:59:58.821. CE object constructed using constructor 3 (valid for publication: YES).</t>
  </si>
  <si>
    <t>EGenDriverCE (EGen v1.12.0) 42 at 2014-04-02 10:59:58.821. Driver Global Settings:</t>
  </si>
  <si>
    <t>EGenDriverCE (EGen v1.12.0) 42 at 2014-04-02 10:59:58.822. Transaction Mixes:</t>
  </si>
  <si>
    <t>EGenDriverCE (EGen v1.12.0) 42 at 2014-04-02 10:59:58.822. Broker Volume Parameters:  NONE</t>
  </si>
  <si>
    <t>EGenDriverCE (EGen v1.12.0) 42 at 2014-04-02 10:59:58.822. Customer Position Parameters:</t>
  </si>
  <si>
    <t>EGenDriverCE (EGen v1.12.0) 42 at 2014-04-02 10:59:58.822. Market Watch Parameters:</t>
  </si>
  <si>
    <t>EGenDriverCE (EGen v1.12.0) 42 at 2014-04-02 10:59:58.822. Security Detail Parameters:</t>
  </si>
  <si>
    <t>EGenDriverCE (EGen v1.12.0) 42 at 2014-04-02 10:59:58.822. Trade Lookup Parameters:</t>
  </si>
  <si>
    <t>EGenDriverCE (EGen v1.12.0) 42 at 2014-04-02 10:59:58.822. Trade Order Parameters:</t>
  </si>
  <si>
    <t>EGenDriverCE (EGen v1.12.0) 42 at 2014-04-02 10:59:58.822. Trade Update Parameters:</t>
  </si>
  <si>
    <t>EGenDriverCE (EGen v1.12.0) 42 at 2014-04-02 10:59:58.822. Driver CE Partition Settings:</t>
  </si>
  <si>
    <t>EGenDriverCE (EGen v1.12.0) 42 at 2014-04-02 10:59:58.822. Driver CE Settings:</t>
  </si>
  <si>
    <t>Unique ID:                              42</t>
  </si>
  <si>
    <t>Txn Mix RNGSeed:                        6966307898934689834</t>
  </si>
  <si>
    <t>Txn Input RNGSeed:                      6966307903229657130</t>
  </si>
  <si>
    <t>EGenDriverMEE (EGen v1.12.0) 7 at 2014-04-02 10:59:58.901. Driver MEE Settings:</t>
  </si>
  <si>
    <t>Ticker Tape RNGSeed:                    6966325491120734215</t>
  </si>
  <si>
    <t>Trading Floor RNGSeed:                  6966325495415701511</t>
  </si>
  <si>
    <t>EGenDriverMEE (EGen v1.12.0) 7 at 2014-04-02 10:59:58.901. MEE object constructed using c'tor 1 (valid for publication: YES).</t>
  </si>
  <si>
    <t>MEE24</t>
  </si>
  <si>
    <t>EGenDriverCE (EGen v1.12.0) 43 at 2014-04-02 10:59:58.823. CE object constructed using constructor 3 (valid for publication: YES).</t>
  </si>
  <si>
    <t>EGenDriverCE (EGen v1.12.0) 43 at 2014-04-02 10:59:58.823. Driver Global Settings:</t>
  </si>
  <si>
    <t>EGenDriverCE (EGen v1.12.0) 43 at 2014-04-02 10:59:58.823. Transaction Mixes:</t>
  </si>
  <si>
    <t>EGenDriverCE (EGen v1.12.0) 43 at 2014-04-02 10:59:58.823. Broker Volume Parameters:  NONE</t>
  </si>
  <si>
    <t>EGenDriverCE (EGen v1.12.0) 43 at 2014-04-02 10:59:58.823. Customer Position Parameters:</t>
  </si>
  <si>
    <t>EGenDriverCE (EGen v1.12.0) 43 at 2014-04-02 10:59:58.823. Market Watch Parameters:</t>
  </si>
  <si>
    <t>EGenDriverCE (EGen v1.12.0) 43 at 2014-04-02 10:59:58.823. Security Detail Parameters:</t>
  </si>
  <si>
    <t>EGenDriverCE (EGen v1.12.0) 43 at 2014-04-02 10:59:58.823. Trade Lookup Parameters:</t>
  </si>
  <si>
    <t>EGenDriverCE (EGen v1.12.0) 43 at 2014-04-02 10:59:58.823. Trade Order Parameters:</t>
  </si>
  <si>
    <t>EGenDriverCE (EGen v1.12.0) 43 at 2014-04-02 10:59:58.823. Trade Update Parameters:</t>
  </si>
  <si>
    <t>EGenDriverCE (EGen v1.12.0) 43 at 2014-04-02 10:59:58.823. Driver CE Partition Settings:</t>
  </si>
  <si>
    <t>EGenDriverCE (EGen v1.12.0) 43 at 2014-04-02 10:59:58.823. Driver CE Settings:</t>
  </si>
  <si>
    <t>Unique ID:                              43</t>
  </si>
  <si>
    <t>Txn Mix RNGSeed:                        6966307898934689835</t>
  </si>
  <si>
    <t>Txn Input RNGSeed:                      6966307903229657131</t>
  </si>
  <si>
    <t>EGenDriverMEE (EGen v1.12.0) 6 at 2014-04-02 10:59:58.889. Driver MEE Settings:</t>
  </si>
  <si>
    <t>Ticker Tape RNGSeed:                    6966307898934689798</t>
  </si>
  <si>
    <t>Trading Floor RNGSeed:                  6966307903229657094</t>
  </si>
  <si>
    <t>EGenDriverMEE (EGen v1.12.0) 6 at 2014-04-02 10:59:58.889. MEE object constructed using c'tor 1 (valid for publication: YES).</t>
  </si>
  <si>
    <t>EGenDriverCE (EGen v1.12.0) 44 at 2014-04-02 10:59:58.824. CE object constructed using constructor 3 (valid for publication: YES).</t>
  </si>
  <si>
    <t>EGenDriverCE (EGen v1.12.0) 44 at 2014-04-02 10:59:58.824. Driver Global Settings:</t>
  </si>
  <si>
    <t>EGenDriverCE (EGen v1.12.0) 44 at 2014-04-02 10:59:58.824. Transaction Mixes:</t>
  </si>
  <si>
    <t>EGenDriverCE (EGen v1.12.0) 44 at 2014-04-02 10:59:58.824. Broker Volume Parameters:  NONE</t>
  </si>
  <si>
    <t>EGenDriverCE (EGen v1.12.0) 44 at 2014-04-02 10:59:58.824. Customer Position Parameters:</t>
  </si>
  <si>
    <t>EGenDriverCE (EGen v1.12.0) 44 at 2014-04-02 10:59:58.824. Market Watch Parameters:</t>
  </si>
  <si>
    <t>EGenDriverCE (EGen v1.12.0) 44 at 2014-04-02 10:59:58.824. Security Detail Parameters:</t>
  </si>
  <si>
    <t>EGenDriverCE (EGen v1.12.0) 44 at 2014-04-02 10:59:58.824. Trade Lookup Parameters:</t>
  </si>
  <si>
    <t>EGenDriverCE (EGen v1.12.0) 44 at 2014-04-02 10:59:58.824. Trade Order Parameters:</t>
  </si>
  <si>
    <t>EGenDriverCE (EGen v1.12.0) 44 at 2014-04-02 10:59:58.824. Trade Update Parameters:</t>
  </si>
  <si>
    <t>EGenDriverCE (EGen v1.12.0) 44 at 2014-04-02 10:59:58.824. Driver CE Partition Settings:</t>
  </si>
  <si>
    <t>EGenDriverCE (EGen v1.12.0) 44 at 2014-04-02 10:59:58.824. Driver CE Settings:</t>
  </si>
  <si>
    <t>Unique ID:                              44</t>
  </si>
  <si>
    <t>Txn Mix RNGSeed:                        6966307898934689836</t>
  </si>
  <si>
    <t>Txn Input RNGSeed:                      6966307903229657132</t>
  </si>
  <si>
    <t>EGenDriverCE (EGen v1.12.0) 45 at 2014-04-02 10:59:58.825. CE object constructed using constructor 3 (valid for publication: YES).</t>
  </si>
  <si>
    <t>EGenDriverCE (EGen v1.12.0) 45 at 2014-04-02 10:59:58.825. Driver Global Settings:</t>
  </si>
  <si>
    <t>EGenDriverCE (EGen v1.12.0) 45 at 2014-04-02 10:59:58.825. Transaction Mixes:</t>
  </si>
  <si>
    <t>EGenDriverCE (EGen v1.12.0) 45 at 2014-04-02 10:59:58.825. Broker Volume Parameters:  NONE</t>
  </si>
  <si>
    <t>EGenDriverCE (EGen v1.12.0) 45 at 2014-04-02 10:59:58.825. Customer Position Parameters:</t>
  </si>
  <si>
    <t>EGenDriverCE (EGen v1.12.0) 45 at 2014-04-02 10:59:58.825. Market Watch Parameters:</t>
  </si>
  <si>
    <t>EGenDriverCE (EGen v1.12.0) 45 at 2014-04-02 10:59:58.825. Security Detail Parameters:</t>
  </si>
  <si>
    <t>EGenDriverCE (EGen v1.12.0) 45 at 2014-04-02 10:59:58.825. Trade Lookup Parameters:</t>
  </si>
  <si>
    <t>EGenDriverCE (EGen v1.12.0) 45 at 2014-04-02 10:59:58.825. Trade Order Parameters:</t>
  </si>
  <si>
    <t>EGenDriverCE (EGen v1.12.0) 45 at 2014-04-02 10:59:58.825. Trade Update Parameters:</t>
  </si>
  <si>
    <t>EGenDriverCE (EGen v1.12.0) 45 at 2014-04-02 10:59:58.825. Driver CE Partition Settings:</t>
  </si>
  <si>
    <t>EGenDriverCE (EGen v1.12.0) 45 at 2014-04-02 10:59:58.825. Driver CE Settings:</t>
  </si>
  <si>
    <t>Unique ID:                              45</t>
  </si>
  <si>
    <t>Txn Mix RNGSeed:                        6966307898934689837</t>
  </si>
  <si>
    <t>Txn Input RNGSeed:                      6966307903229657133</t>
  </si>
  <si>
    <t>EGenDriverCE (EGen v1.12.0) 46 at 2014-04-02 10:59:58.826. CE object constructed using constructor 3 (valid for publication: YES).</t>
  </si>
  <si>
    <t>EGenDriverCE (EGen v1.12.0) 46 at 2014-04-02 10:59:58.826. Driver Global Settings:</t>
  </si>
  <si>
    <t>EGenDriverCE (EGen v1.12.0) 46 at 2014-04-02 10:59:58.826. Transaction Mixes:</t>
  </si>
  <si>
    <t>EGenDriverCE (EGen v1.12.0) 46 at 2014-04-02 10:59:58.826. Broker Volume Parameters:  NONE</t>
  </si>
  <si>
    <t>EGenDriverCE (EGen v1.12.0) 46 at 2014-04-02 10:59:58.826. Customer Position Parameters:</t>
  </si>
  <si>
    <t>EGenDriverCE (EGen v1.12.0) 46 at 2014-04-02 10:59:58.826. Market Watch Parameters:</t>
  </si>
  <si>
    <t>EGenDriverCE (EGen v1.12.0) 46 at 2014-04-02 10:59:58.826. Security Detail Parameters:</t>
  </si>
  <si>
    <t>EGenDriverCE (EGen v1.12.0) 46 at 2014-04-02 10:59:58.826. Trade Lookup Parameters:</t>
  </si>
  <si>
    <t>EGenDriverCE (EGen v1.12.0) 46 at 2014-04-02 10:59:58.826. Trade Order Parameters:</t>
  </si>
  <si>
    <t>EGenDriverCE (EGen v1.12.0) 46 at 2014-04-02 10:59:58.826. Trade Update Parameters:</t>
  </si>
  <si>
    <t>EGenDriverCE (EGen v1.12.0) 46 at 2014-04-02 10:59:58.826. Driver CE Partition Settings:</t>
  </si>
  <si>
    <t>EGenDriverCE (EGen v1.12.0) 46 at 2014-04-02 10:59:58.826. Driver CE Settings:</t>
  </si>
  <si>
    <t>Unique ID:                              46</t>
  </si>
  <si>
    <t>Txn Mix RNGSeed:                        6966307898934689838</t>
  </si>
  <si>
    <t>Txn Input RNGSeed:                      6966307903229657134</t>
  </si>
  <si>
    <t>DRIVER21</t>
  </si>
  <si>
    <t>EGenDriverCE (EGen v1.12.0) 47 at 2014-04-02 10:59:58.827. CE object constructed using constructor 3 (valid for publication: YES).</t>
  </si>
  <si>
    <t>EGenDriverCE (EGen v1.12.0) 47 at 2014-04-02 10:59:58.827. Driver Global Settings:</t>
  </si>
  <si>
    <t>EGenDriverCE (EGen v1.12.0) 47 at 2014-04-02 10:59:58.827. Transaction Mixes:</t>
  </si>
  <si>
    <t>EGenDriverCE (EGen v1.12.0) 47 at 2014-04-02 10:59:58.827. Broker Volume Parameters:  NONE</t>
  </si>
  <si>
    <t>EGenDriverCE (EGen v1.12.0) 47 at 2014-04-02 10:59:58.827. Customer Position Parameters:</t>
  </si>
  <si>
    <t>EGenDriverCE (EGen v1.12.0) 47 at 2014-04-02 10:59:58.827. Market Watch Parameters:</t>
  </si>
  <si>
    <t>EGenDriverCE (EGen v1.12.0) 47 at 2014-04-02 10:59:58.827. Security Detail Parameters:</t>
  </si>
  <si>
    <t>EGenDriverCE (EGen v1.12.0) 47 at 2014-04-02 10:59:58.827. Trade Lookup Parameters:</t>
  </si>
  <si>
    <t>EGenDriverCE (EGen v1.12.0) 47 at 2014-04-02 10:59:58.827. Trade Order Parameters:</t>
  </si>
  <si>
    <t>EGenDriverCE (EGen v1.12.0) 47 at 2014-04-02 10:59:58.827. Trade Update Parameters:</t>
  </si>
  <si>
    <t>EGenDriverCE (EGen v1.12.0) 47 at 2014-04-02 10:59:58.827. Driver CE Partition Settings:</t>
  </si>
  <si>
    <t>EGenDriverCE (EGen v1.12.0) 47 at 2014-04-02 10:59:58.827. Driver CE Settings:</t>
  </si>
  <si>
    <t>Unique ID:                              47</t>
  </si>
  <si>
    <t>Txn Mix RNGSeed:                        6966307898934689839</t>
  </si>
  <si>
    <t>Txn Input RNGSeed:                      6966307903229657135</t>
  </si>
  <si>
    <t>EGenDriverCE (EGen v1.12.0) 48 at 2014-04-02 10:59:58.828. CE object constructed using constructor 3 (valid for publication: YES).</t>
  </si>
  <si>
    <t>EGenDriverCE (EGen v1.12.0) 48 at 2014-04-02 10:59:58.828. Driver Global Settings:</t>
  </si>
  <si>
    <t>EGenDriverCE (EGen v1.12.0) 48 at 2014-04-02 10:59:58.828. Transaction Mixes:</t>
  </si>
  <si>
    <t>EGenDriverCE (EGen v1.12.0) 48 at 2014-04-02 10:59:58.828. Broker Volume Parameters:  NONE</t>
  </si>
  <si>
    <t>EGenDriverCE (EGen v1.12.0) 48 at 2014-04-02 10:59:58.828. Customer Position Parameters:</t>
  </si>
  <si>
    <t>EGenDriverCE (EGen v1.12.0) 48 at 2014-04-02 10:59:58.828. Market Watch Parameters:</t>
  </si>
  <si>
    <t>EGenDriverCE (EGen v1.12.0) 48 at 2014-04-02 10:59:58.828. Security Detail Parameters:</t>
  </si>
  <si>
    <t>EGenDriverCE (EGen v1.12.0) 48 at 2014-04-02 10:59:58.828. Trade Lookup Parameters:</t>
  </si>
  <si>
    <t>EGenDriverCE (EGen v1.12.0) 48 at 2014-04-02 10:59:58.828. Trade Order Parameters:</t>
  </si>
  <si>
    <t>EGenDriverCE (EGen v1.12.0) 48 at 2014-04-02 10:59:58.828. Trade Update Parameters:</t>
  </si>
  <si>
    <t>EGenDriverCE (EGen v1.12.0) 48 at 2014-04-02 10:59:58.828. Driver CE Partition Settings:</t>
  </si>
  <si>
    <t>EGenDriverCE (EGen v1.12.0) 48 at 2014-04-02 10:59:58.828. Driver CE Settings:</t>
  </si>
  <si>
    <t>Unique ID:                              48</t>
  </si>
  <si>
    <t>Txn Mix RNGSeed:                        6966307898934689840</t>
  </si>
  <si>
    <t>Txn Input RNGSeed:                      6966307903229657136</t>
  </si>
  <si>
    <t>EGenDriverCE (EGen v1.12.0) 49 at 2014-04-02 10:59:58.829. CE object constructed using constructor 3 (valid for publication: YES).</t>
  </si>
  <si>
    <t>EGenDriverCE (EGen v1.12.0) 49 at 2014-04-02 10:59:58.829. Driver Global Settings:</t>
  </si>
  <si>
    <t>EGenDriverCE (EGen v1.12.0) 49 at 2014-04-02 10:59:58.829. Transaction Mixes:</t>
  </si>
  <si>
    <t>EGenDriverCE (EGen v1.12.0) 49 at 2014-04-02 10:59:58.829. Broker Volume Parameters:  NONE</t>
  </si>
  <si>
    <t>EGenDriverCE (EGen v1.12.0) 49 at 2014-04-02 10:59:58.829. Customer Position Parameters:</t>
  </si>
  <si>
    <t>EGenDriverCE (EGen v1.12.0) 49 at 2014-04-02 10:59:58.829. Market Watch Parameters:</t>
  </si>
  <si>
    <t>EGenDriverCE (EGen v1.12.0) 49 at 2014-04-02 10:59:58.829. Security Detail Parameters:</t>
  </si>
  <si>
    <t>EGenDriverCE (EGen v1.12.0) 49 at 2014-04-02 10:59:58.829. Trade Lookup Parameters:</t>
  </si>
  <si>
    <t>EGenDriverCE (EGen v1.12.0) 49 at 2014-04-02 10:59:58.829. Trade Order Parameters:</t>
  </si>
  <si>
    <t>EGenDriverCE (EGen v1.12.0) 49 at 2014-04-02 10:59:58.829. Trade Update Parameters:</t>
  </si>
  <si>
    <t>EGenDriverCE (EGen v1.12.0) 49 at 2014-04-02 10:59:58.829. Driver CE Partition Settings:</t>
  </si>
  <si>
    <t>EGenDriverCE (EGen v1.12.0) 49 at 2014-04-02 10:59:58.829. Driver CE Settings:</t>
  </si>
  <si>
    <t>Unique ID:                              49</t>
  </si>
  <si>
    <t>Txn Mix RNGSeed:                        6966307898934689841</t>
  </si>
  <si>
    <t>Txn Input RNGSeed:                      6966307903229657137</t>
  </si>
  <si>
    <t>EGenDriverCE (EGen v1.12.0) 50 at 2014-04-02 10:59:58.830. CE object constructed using constructor 3 (valid for publication: YES).</t>
  </si>
  <si>
    <t>EGenDriverCE (EGen v1.12.0) 50 at 2014-04-02 10:59:58.830. Driver Global Settings:</t>
  </si>
  <si>
    <t>EGenDriverCE (EGen v1.12.0) 50 at 2014-04-02 10:59:58.830. Transaction Mixes:</t>
  </si>
  <si>
    <t>EGenDriverCE (EGen v1.12.0) 50 at 2014-04-02 10:59:58.830. Broker Volume Parameters:  NONE</t>
  </si>
  <si>
    <t>EGenDriverCE (EGen v1.12.0) 50 at 2014-04-02 10:59:58.830. Customer Position Parameters:</t>
  </si>
  <si>
    <t>EGenDriverCE (EGen v1.12.0) 50 at 2014-04-02 10:59:58.830. Market Watch Parameters:</t>
  </si>
  <si>
    <t>EGenDriverCE (EGen v1.12.0) 50 at 2014-04-02 10:59:58.830. Security Detail Parameters:</t>
  </si>
  <si>
    <t>EGenDriverCE (EGen v1.12.0) 50 at 2014-04-02 10:59:58.830. Trade Lookup Parameters:</t>
  </si>
  <si>
    <t>EGenDriverCE (EGen v1.12.0) 50 at 2014-04-02 10:59:58.830. Trade Order Parameters:</t>
  </si>
  <si>
    <t>EGenDriverCE (EGen v1.12.0) 50 at 2014-04-02 10:59:58.830. Trade Update Parameters:</t>
  </si>
  <si>
    <t>EGenDriverCE (EGen v1.12.0) 50 at 2014-04-02 10:59:58.830. Driver CE Partition Settings:</t>
  </si>
  <si>
    <t>EGenDriverCE (EGen v1.12.0) 50 at 2014-04-02 10:59:58.830. Driver CE Settings:</t>
  </si>
  <si>
    <t>Unique ID:                              50</t>
  </si>
  <si>
    <t>Txn Mix RNGSeed:                        6966307898934689842</t>
  </si>
  <si>
    <t>Txn Input RNGSeed:                      6966307903229657138</t>
  </si>
  <si>
    <t>DRIVER20</t>
  </si>
  <si>
    <t>EGenDriverCE (EGen v1.12.0) 61 at 2014-04-02 10:59:58.831. CE object constructed using constructor 3 (valid for publication: YES).</t>
  </si>
  <si>
    <t>EGenDriverCE (EGen v1.12.0) 51 at 2014-04-02 10:59:58.831. CE object constructed using constructor 3 (valid for publication: YES).</t>
  </si>
  <si>
    <t>EGenDriverCE (EGen v1.12.0) 51 at 2014-04-02 10:59:58.831. Driver Global Settings:</t>
  </si>
  <si>
    <t>EGenDriverCE (EGen v1.12.0) 51 at 2014-04-02 10:59:58.831. Transaction Mixes:</t>
  </si>
  <si>
    <t>EGenDriverCE (EGen v1.12.0) 51 at 2014-04-02 10:59:58.831. Broker Volume Parameters:  NONE</t>
  </si>
  <si>
    <t>EGenDriverCE (EGen v1.12.0) 51 at 2014-04-02 10:59:58.831. Customer Position Parameters:</t>
  </si>
  <si>
    <t>EGenDriverCE (EGen v1.12.0) 51 at 2014-04-02 10:59:58.831. Market Watch Parameters:</t>
  </si>
  <si>
    <t>EGenDriverCE (EGen v1.12.0) 51 at 2014-04-02 10:59:58.831. Security Detail Parameters:</t>
  </si>
  <si>
    <t>EGenDriverCE (EGen v1.12.0) 51 at 2014-04-02 10:59:58.831. Trade Lookup Parameters:</t>
  </si>
  <si>
    <t>EGenDriverCE (EGen v1.12.0) 51 at 2014-04-02 10:59:58.831. Trade Order Parameters:</t>
  </si>
  <si>
    <t>EGenDriverCE (EGen v1.12.0) 51 at 2014-04-02 10:59:58.831. Trade Update Parameters:</t>
  </si>
  <si>
    <t>EGenDriverCE (EGen v1.12.0) 51 at 2014-04-02 10:59:58.831. Driver CE Partition Settings:</t>
  </si>
  <si>
    <t>EGenDriverCE (EGen v1.12.0) 51 at 2014-04-02 10:59:58.831. Driver CE Settings:</t>
  </si>
  <si>
    <t>Unique ID:                              51</t>
  </si>
  <si>
    <t>Txn Mix RNGSeed:                        6966307898934689843</t>
  </si>
  <si>
    <t>Txn Input RNGSeed:                      6966307903229657139</t>
  </si>
  <si>
    <t>EGenDriverCE (EGen v1.12.0) 61 at 2014-04-02 10:59:58.832. Transaction Mixes:</t>
  </si>
  <si>
    <t>EGenDriverCE (EGen v1.12.0) 61 at 2014-04-02 10:59:58.832. Broker Volume Parameters:  NONE</t>
  </si>
  <si>
    <t>EGenDriverCE (EGen v1.12.0) 61 at 2014-04-02 10:59:58.831. Driver Global Settings:</t>
  </si>
  <si>
    <t>EGenDriverCE (EGen v1.12.0) 52 at 2014-04-02 10:59:58.832. CE object constructed using constructor 3 (valid for publication: YES).</t>
  </si>
  <si>
    <t>EGenDriverCE (EGen v1.12.0) 52 at 2014-04-02 10:59:58.832. Driver Global Settings:</t>
  </si>
  <si>
    <t>EGenDriverCE (EGen v1.12.0) 52 at 2014-04-02 10:59:58.832. Transaction Mixes:</t>
  </si>
  <si>
    <t>EGenDriverCE (EGen v1.12.0) 52 at 2014-04-02 10:59:58.832. Broker Volume Parameters:  NONE</t>
  </si>
  <si>
    <t>EGenDriverCE (EGen v1.12.0) 52 at 2014-04-02 10:59:58.832. Customer Position Parameters:</t>
  </si>
  <si>
    <t>EGenDriverCE (EGen v1.12.0) 52 at 2014-04-02 10:59:58.832. Market Watch Parameters:</t>
  </si>
  <si>
    <t>EGenDriverCE (EGen v1.12.0) 52 at 2014-04-02 10:59:58.832. Security Detail Parameters:</t>
  </si>
  <si>
    <t>EGenDriverCE (EGen v1.12.0) 52 at 2014-04-02 10:59:58.832. Trade Lookup Parameters:</t>
  </si>
  <si>
    <t>EGenDriverCE (EGen v1.12.0) 52 at 2014-04-02 10:59:58.832. Trade Order Parameters:</t>
  </si>
  <si>
    <t>EGenDriverCE (EGen v1.12.0) 52 at 2014-04-02 10:59:58.832. Trade Update Parameters:</t>
  </si>
  <si>
    <t>EGenDriverCE (EGen v1.12.0) 52 at 2014-04-02 10:59:58.832. Driver CE Partition Settings:</t>
  </si>
  <si>
    <t>EGenDriverCE (EGen v1.12.0) 52 at 2014-04-02 10:59:58.832. Driver CE Settings:</t>
  </si>
  <si>
    <t>Unique ID:                              52</t>
  </si>
  <si>
    <t>Txn Mix RNGSeed:                        6966307898934689844</t>
  </si>
  <si>
    <t>Txn Input RNGSeed:                      6966307903229657140</t>
  </si>
  <si>
    <t>EGenDriverCE (EGen v1.12.0) 61 at 2014-04-02 10:59:58.832. Customer Position Parameters:</t>
  </si>
  <si>
    <t>EGenDriverCE (EGen v1.12.0) 61 at 2014-04-02 10:59:58.832. Market Watch Parameters:</t>
  </si>
  <si>
    <t>EGenDriverCE (EGen v1.12.0) 61 at 2014-04-02 10:59:58.832. Security Detail Parameters:</t>
  </si>
  <si>
    <t>EGenDriverCE (EGen v1.12.0) 61 at 2014-04-02 10:59:58.832. Trade Lookup Parameters:</t>
  </si>
  <si>
    <t>EGenDriverCE (EGen v1.12.0) 61 at 2014-04-02 10:59:58.832. Trade Order Parameters:</t>
  </si>
  <si>
    <t>EGenDriverCE (EGen v1.12.0) 61 at 2014-04-02 10:59:58.832. Trade Update Parameters:</t>
  </si>
  <si>
    <t>EGenDriverCE (EGen v1.12.0) 61 at 2014-04-02 10:59:58.832. Driver CE Partition Settings:</t>
  </si>
  <si>
    <t>EGenDriverCE (EGen v1.12.0) 61 at 2014-04-02 10:59:58.832. Driver CE Settings:</t>
  </si>
  <si>
    <t>Unique ID:                              61</t>
  </si>
  <si>
    <t>Txn Mix RNGSeed:                        6966307898934689853</t>
  </si>
  <si>
    <t>Txn Input RNGSeed:                      6966307903229657149</t>
  </si>
  <si>
    <t>EGenDriverCE (EGen v1.12.0) 53 at 2014-04-02 10:59:58.833. CE object constructed using constructor 3 (valid for publication: YES).</t>
  </si>
  <si>
    <t>EGenDriverCE (EGen v1.12.0) 53 at 2014-04-02 10:59:58.833. Driver Global Settings:</t>
  </si>
  <si>
    <t>EGenDriverCE (EGen v1.12.0) 53 at 2014-04-02 10:59:58.833. Transaction Mixes:</t>
  </si>
  <si>
    <t>EGenDriverCE (EGen v1.12.0) 53 at 2014-04-02 10:59:58.833. Broker Volume Parameters:  NONE</t>
  </si>
  <si>
    <t>EGenDriverCE (EGen v1.12.0) 53 at 2014-04-02 10:59:58.833. Customer Position Parameters:</t>
  </si>
  <si>
    <t>EGenDriverCE (EGen v1.12.0) 53 at 2014-04-02 10:59:58.833. Market Watch Parameters:</t>
  </si>
  <si>
    <t>EGenDriverCE (EGen v1.12.0) 53 at 2014-04-02 10:59:58.833. Security Detail Parameters:</t>
  </si>
  <si>
    <t>EGenDriverCE (EGen v1.12.0) 53 at 2014-04-02 10:59:58.833. Trade Lookup Parameters:</t>
  </si>
  <si>
    <t>EGenDriverCE (EGen v1.12.0) 53 at 2014-04-02 10:59:58.833. Trade Order Parameters:</t>
  </si>
  <si>
    <t>EGenDriverCE (EGen v1.12.0) 53 at 2014-04-02 10:59:58.833. Trade Update Parameters:</t>
  </si>
  <si>
    <t>EGenDriverCE (EGen v1.12.0) 53 at 2014-04-02 10:59:58.833. Driver CE Partition Settings:</t>
  </si>
  <si>
    <t>EGenDriverCE (EGen v1.12.0) 53 at 2014-04-02 10:59:58.833. Driver CE Settings:</t>
  </si>
  <si>
    <t>Unique ID:                              53</t>
  </si>
  <si>
    <t>Txn Mix RNGSeed:                        6966307898934689845</t>
  </si>
  <si>
    <t>Txn Input RNGSeed:                      6966307903229657141</t>
  </si>
  <si>
    <t>EGenDriverCE (EGen v1.12.0) 54 at 2014-04-02 10:59:58.834. CE object constructed using constructor 3 (valid for publication: YES).</t>
  </si>
  <si>
    <t>EGenDriverCE (EGen v1.12.0) 54 at 2014-04-02 10:59:58.834. Driver Global Settings:</t>
  </si>
  <si>
    <t>EGenDriverCE (EGen v1.12.0) 54 at 2014-04-02 10:59:58.834. Transaction Mixes:</t>
  </si>
  <si>
    <t>EGenDriverCE (EGen v1.12.0) 54 at 2014-04-02 10:59:58.834. Broker Volume Parameters:  NONE</t>
  </si>
  <si>
    <t>EGenDriverCE (EGen v1.12.0) 54 at 2014-04-02 10:59:58.834. Customer Position Parameters:</t>
  </si>
  <si>
    <t>EGenDriverCE (EGen v1.12.0) 54 at 2014-04-02 10:59:58.834. Market Watch Parameters:</t>
  </si>
  <si>
    <t>EGenDriverCE (EGen v1.12.0) 54 at 2014-04-02 10:59:58.834. Security Detail Parameters:</t>
  </si>
  <si>
    <t>EGenDriverCE (EGen v1.12.0) 54 at 2014-04-02 10:59:58.834. Trade Lookup Parameters:</t>
  </si>
  <si>
    <t>EGenDriverCE (EGen v1.12.0) 54 at 2014-04-02 10:59:58.834. Trade Order Parameters:</t>
  </si>
  <si>
    <t>EGenDriverCE (EGen v1.12.0) 54 at 2014-04-02 10:59:58.834. Trade Update Parameters:</t>
  </si>
  <si>
    <t>EGenDriverCE (EGen v1.12.0) 54 at 2014-04-02 10:59:58.834. Driver CE Partition Settings:</t>
  </si>
  <si>
    <t>EGenDriverCE (EGen v1.12.0) 54 at 2014-04-02 10:59:58.834. Driver CE Settings:</t>
  </si>
  <si>
    <t>Unique ID:                              54</t>
  </si>
  <si>
    <t>Txn Mix RNGSeed:                        6966307898934689846</t>
  </si>
  <si>
    <t>Txn Input RNGSeed:                      6966307903229657142</t>
  </si>
  <si>
    <t>EGenDriverCE (EGen v1.12.0) 55 at 2014-04-02 10:59:58.835. Driver Global Settings:</t>
  </si>
  <si>
    <t>EGenDriverCE (EGen v1.12.0) 55 at 2014-04-02 10:59:58.835. Transaction Mixes:</t>
  </si>
  <si>
    <t>EGenDriverCE (EGen v1.12.0) 55 at 2014-04-02 10:59:58.835. Broker Volume Parameters:  NONE</t>
  </si>
  <si>
    <t>EGenDriverCE (EGen v1.12.0) 55 at 2014-04-02 10:59:58.835. Customer Position Parameters:</t>
  </si>
  <si>
    <t>EGenDriverCE (EGen v1.12.0) 55 at 2014-04-02 10:59:58.835. Market Watch Parameters:</t>
  </si>
  <si>
    <t>EGenDriverCE (EGen v1.12.0) 55 at 2014-04-02 10:59:58.835. Security Detail Parameters:</t>
  </si>
  <si>
    <t>EGenDriverCE (EGen v1.12.0) 55 at 2014-04-02 10:59:58.835. CE object constructed using constructor 3 (valid for publication: YES).</t>
  </si>
  <si>
    <t>EGenDriverCE (EGen v1.12.0) 62 at 2014-04-02 10:59:58.835. CE object constructed using constructor 3 (valid for publication: YES).</t>
  </si>
  <si>
    <t>EGenDriverCE (EGen v1.12.0) 62 at 2014-04-02 10:59:58.835. Driver Global Settings:</t>
  </si>
  <si>
    <t>EGenDriverCE (EGen v1.12.0) 62 at 2014-04-02 10:59:58.835. Transaction Mixes:</t>
  </si>
  <si>
    <t>EGenDriverCE (EGen v1.12.0) 62 at 2014-04-02 10:59:58.835. Broker Volume Parameters:  NONE</t>
  </si>
  <si>
    <t>EGenDriverCE (EGen v1.12.0) 62 at 2014-04-02 10:59:58.835. Customer Position Parameters:</t>
  </si>
  <si>
    <t>EGenDriverCE (EGen v1.12.0) 62 at 2014-04-02 10:59:58.835. Market Watch Parameters:</t>
  </si>
  <si>
    <t>EGenDriverCE (EGen v1.12.0) 62 at 2014-04-02 10:59:58.835. Security Detail Parameters:</t>
  </si>
  <si>
    <t>EGenDriverCE (EGen v1.12.0) 62 at 2014-04-02 10:59:58.835. Trade Lookup Parameters:</t>
  </si>
  <si>
    <t>EGenDriverCE (EGen v1.12.0) 62 at 2014-04-02 10:59:58.835. Trade Order Parameters:</t>
  </si>
  <si>
    <t>EGenDriverCE (EGen v1.12.0) 62 at 2014-04-02 10:59:58.836. Trade Update Parameters:</t>
  </si>
  <si>
    <t>EGenDriverCE (EGen v1.12.0) 62 at 2014-04-02 10:59:58.836. Driver CE Partition Settings:</t>
  </si>
  <si>
    <t>EGenDriverCE (EGen v1.12.0) 62 at 2014-04-02 10:59:58.836. Driver CE Settings:</t>
  </si>
  <si>
    <t>Unique ID:                              62</t>
  </si>
  <si>
    <t>Txn Mix RNGSeed:                        6966307898934689854</t>
  </si>
  <si>
    <t>Txn Input RNGSeed:                      6966307903229657150</t>
  </si>
  <si>
    <t>EGenDriverCE (EGen v1.12.0) 55 at 2014-04-02 10:59:58.835. Trade Lookup Parameters:</t>
  </si>
  <si>
    <t>EGenDriverCE (EGen v1.12.0) 55 at 2014-04-02 10:59:58.835. Trade Order Parameters:</t>
  </si>
  <si>
    <t>EGenDriverCE (EGen v1.12.0) 55 at 2014-04-02 10:59:58.835. Trade Update Parameters:</t>
  </si>
  <si>
    <t>EGenDriverCE (EGen v1.12.0) 55 at 2014-04-02 10:59:58.835. Driver CE Partition Settings:</t>
  </si>
  <si>
    <t>EGenDriverCE (EGen v1.12.0) 55 at 2014-04-02 10:59:58.835. Driver CE Settings:</t>
  </si>
  <si>
    <t>Unique ID:                              55</t>
  </si>
  <si>
    <t>Txn Mix RNGSeed:                        6966307898934689847</t>
  </si>
  <si>
    <t>Txn Input RNGSeed:                      6966307903229657143</t>
  </si>
  <si>
    <t>EGenDriverCE (EGen v1.12.0) 56 at 2014-04-02 10:59:58.836. CE object constructed using constructor 3 (valid for publication: YES).</t>
  </si>
  <si>
    <t>EGenDriverCE (EGen v1.12.0) 56 at 2014-04-02 10:59:58.836. Driver Global Settings:</t>
  </si>
  <si>
    <t>EGenDriverCE (EGen v1.12.0) 56 at 2014-04-02 10:59:58.836. Transaction Mixes:</t>
  </si>
  <si>
    <t>EGenDriverCE (EGen v1.12.0) 56 at 2014-04-02 10:59:58.836. Broker Volume Parameters:  NONE</t>
  </si>
  <si>
    <t>EGenDriverCE (EGen v1.12.0) 56 at 2014-04-02 10:59:58.836. Customer Position Parameters:</t>
  </si>
  <si>
    <t>EGenDriverCE (EGen v1.12.0) 56 at 2014-04-02 10:59:58.836. Market Watch Parameters:</t>
  </si>
  <si>
    <t>EGenDriverCE (EGen v1.12.0) 56 at 2014-04-02 10:59:58.836. Security Detail Parameters:</t>
  </si>
  <si>
    <t>EGenDriverCE (EGen v1.12.0) 56 at 2014-04-02 10:59:58.836. Trade Lookup Parameters:</t>
  </si>
  <si>
    <t>EGenDriverCE (EGen v1.12.0) 56 at 2014-04-02 10:59:58.836. Trade Order Parameters:</t>
  </si>
  <si>
    <t>EGenDriverCE (EGen v1.12.0) 56 at 2014-04-02 10:59:58.836. Trade Update Parameters:</t>
  </si>
  <si>
    <t>EGenDriverCE (EGen v1.12.0) 56 at 2014-04-02 10:59:58.836. Driver CE Partition Settings:</t>
  </si>
  <si>
    <t>EGenDriverCE (EGen v1.12.0) 56 at 2014-04-02 10:59:58.836. Driver CE Settings:</t>
  </si>
  <si>
    <t>Unique ID:                              56</t>
  </si>
  <si>
    <t>Txn Mix RNGSeed:                        6966307898934689848</t>
  </si>
  <si>
    <t>Txn Input RNGSeed:                      6966307903229657144</t>
  </si>
  <si>
    <t>EGenDriverCE (EGen v1.12.0) 63 at 2014-04-02 10:59:58.837. Driver Global Settings:</t>
  </si>
  <si>
    <t>EGenDriverCE (EGen v1.12.0) 63 at 2014-04-02 10:59:58.837. Transaction Mixes:</t>
  </si>
  <si>
    <t>EGenDriverCE (EGen v1.12.0) 63 at 2014-04-02 10:59:58.837. Broker Volume Parameters:  NONE</t>
  </si>
  <si>
    <t>EGenDriverCE (EGen v1.12.0) 63 at 2014-04-02 10:59:58.837. CE object constructed using constructor 3 (valid for publication: YES).</t>
  </si>
  <si>
    <t>EGenDriverCE (EGen v1.12.0) 57 at 2014-04-02 10:59:58.837. CE object constructed using constructor 3 (valid for publication: YES).</t>
  </si>
  <si>
    <t>EGenDriverCE (EGen v1.12.0) 57 at 2014-04-02 10:59:58.837. Driver Global Settings:</t>
  </si>
  <si>
    <t>EGenDriverCE (EGen v1.12.0) 57 at 2014-04-02 10:59:58.837. Transaction Mixes:</t>
  </si>
  <si>
    <t>EGenDriverCE (EGen v1.12.0) 57 at 2014-04-02 10:59:58.837. Broker Volume Parameters:  NONE</t>
  </si>
  <si>
    <t>EGenDriverCE (EGen v1.12.0) 57 at 2014-04-02 10:59:58.837. Customer Position Parameters:</t>
  </si>
  <si>
    <t>EGenDriverCE (EGen v1.12.0) 57 at 2014-04-02 10:59:58.837. Market Watch Parameters:</t>
  </si>
  <si>
    <t>EGenDriverCE (EGen v1.12.0) 57 at 2014-04-02 10:59:58.837. Security Detail Parameters:</t>
  </si>
  <si>
    <t>EGenDriverCE (EGen v1.12.0) 57 at 2014-04-02 10:59:58.837. Trade Lookup Parameters:</t>
  </si>
  <si>
    <t>EGenDriverCE (EGen v1.12.0) 57 at 2014-04-02 10:59:58.837. Trade Order Parameters:</t>
  </si>
  <si>
    <t>EGenDriverCE (EGen v1.12.0) 57 at 2014-04-02 10:59:58.837. Trade Update Parameters:</t>
  </si>
  <si>
    <t>EGenDriverCE (EGen v1.12.0) 57 at 2014-04-02 10:59:58.837. Driver CE Partition Settings:</t>
  </si>
  <si>
    <t>EGenDriverCE (EGen v1.12.0) 57 at 2014-04-02 10:59:58.837. Driver CE Settings:</t>
  </si>
  <si>
    <t>Unique ID:                              57</t>
  </si>
  <si>
    <t>Txn Mix RNGSeed:                        6966307898934689849</t>
  </si>
  <si>
    <t>Txn Input RNGSeed:                      6966307903229657145</t>
  </si>
  <si>
    <t>EGenDriverCE (EGen v1.12.0) 63 at 2014-04-02 10:59:58.837. Customer Position Parameters:</t>
  </si>
  <si>
    <t>EGenDriverCE (EGen v1.12.0) 63 at 2014-04-02 10:59:58.837. Market Watch Parameters:</t>
  </si>
  <si>
    <t>EGenDriverCE (EGen v1.12.0) 63 at 2014-04-02 10:59:58.837. Security Detail Parameters:</t>
  </si>
  <si>
    <t>EGenDriverCE (EGen v1.12.0) 63 at 2014-04-02 10:59:58.837. Trade Lookup Parameters:</t>
  </si>
  <si>
    <t>EGenDriverCE (EGen v1.12.0) 63 at 2014-04-02 10:59:58.837. Trade Order Parameters:</t>
  </si>
  <si>
    <t>EGenDriverCE (EGen v1.12.0) 63 at 2014-04-02 10:59:58.837. Trade Update Parameters:</t>
  </si>
  <si>
    <t>EGenDriverCE (EGen v1.12.0) 63 at 2014-04-02 10:59:58.837. Driver CE Partition Settings:</t>
  </si>
  <si>
    <t>EGenDriverCE (EGen v1.12.0) 63 at 2014-04-02 10:59:58.837. Driver CE Settings:</t>
  </si>
  <si>
    <t>Unique ID:                              63</t>
  </si>
  <si>
    <t>Txn Mix RNGSeed:                        6966307898934689855</t>
  </si>
  <si>
    <t>Txn Input RNGSeed:                      6966307903229657151</t>
  </si>
  <si>
    <t>EGenDriverCE (EGen v1.12.0) 64 at 2014-04-02 10:59:58.838. CE object constructed using constructor 3 (valid for publication: YES).</t>
  </si>
  <si>
    <t>EGenDriverCE (EGen v1.12.0) 64 at 2014-04-02 10:59:58.838. Driver Global Settings:</t>
  </si>
  <si>
    <t>EGenDriverCE (EGen v1.12.0) 64 at 2014-04-02 10:59:58.838. Transaction Mixes:</t>
  </si>
  <si>
    <t>EGenDriverCE (EGen v1.12.0) 64 at 2014-04-02 10:59:58.838. Broker Volume Parameters:  NONE</t>
  </si>
  <si>
    <t>EGenDriverCE (EGen v1.12.0) 64 at 2014-04-02 10:59:58.838. Customer Position Parameters:</t>
  </si>
  <si>
    <t>EGenDriverCE (EGen v1.12.0) 64 at 2014-04-02 10:59:58.838. Market Watch Parameters:</t>
  </si>
  <si>
    <t>EGenDriverCE (EGen v1.12.0) 64 at 2014-04-02 10:59:58.838. Security Detail Parameters:</t>
  </si>
  <si>
    <t>EGenDriverCE (EGen v1.12.0) 58 at 2014-04-02 10:59:58.838. CE object constructed using constructor 3 (valid for publication: YES).</t>
  </si>
  <si>
    <t>EGenDriverCE (EGen v1.12.0) 58 at 2014-04-02 10:59:58.838. Driver Global Settings:</t>
  </si>
  <si>
    <t>EGenDriverCE (EGen v1.12.0) 58 at 2014-04-02 10:59:58.838. Transaction Mixes:</t>
  </si>
  <si>
    <t>EGenDriverCE (EGen v1.12.0) 58 at 2014-04-02 10:59:58.838. Broker Volume Parameters:  NONE</t>
  </si>
  <si>
    <t>EGenDriverCE (EGen v1.12.0) 58 at 2014-04-02 10:59:58.838. Customer Position Parameters:</t>
  </si>
  <si>
    <t>EGenDriverCE (EGen v1.12.0) 58 at 2014-04-02 10:59:58.838. Market Watch Parameters:</t>
  </si>
  <si>
    <t>EGenDriverCE (EGen v1.12.0) 58 at 2014-04-02 10:59:58.838. Security Detail Parameters:</t>
  </si>
  <si>
    <t>EGenDriverCE (EGen v1.12.0) 58 at 2014-04-02 10:59:58.838. Trade Lookup Parameters:</t>
  </si>
  <si>
    <t>EGenDriverCE (EGen v1.12.0) 58 at 2014-04-02 10:59:58.838. Trade Order Parameters:</t>
  </si>
  <si>
    <t>EGenDriverCE (EGen v1.12.0) 58 at 2014-04-02 10:59:58.838. Trade Update Parameters:</t>
  </si>
  <si>
    <t>EGenDriverCE (EGen v1.12.0) 58 at 2014-04-02 10:59:58.838. Driver CE Partition Settings:</t>
  </si>
  <si>
    <t>EGenDriverCE (EGen v1.12.0) 58 at 2014-04-02 10:59:58.838. Driver CE Settings:</t>
  </si>
  <si>
    <t>Unique ID:                              58</t>
  </si>
  <si>
    <t>Txn Mix RNGSeed:                        6966307898934689850</t>
  </si>
  <si>
    <t>Txn Input RNGSeed:                      6966307903229657146</t>
  </si>
  <si>
    <t>EGenDriverCE (EGen v1.12.0) 64 at 2014-04-02 10:59:58.838. Trade Lookup Parameters:</t>
  </si>
  <si>
    <t>EGenDriverCE (EGen v1.12.0) 64 at 2014-04-02 10:59:58.838. Trade Order Parameters:</t>
  </si>
  <si>
    <t>EGenDriverCE (EGen v1.12.0) 64 at 2014-04-02 10:59:58.838. Trade Update Parameters:</t>
  </si>
  <si>
    <t>EGenDriverCE (EGen v1.12.0) 64 at 2014-04-02 10:59:58.838. Driver CE Partition Settings:</t>
  </si>
  <si>
    <t>EGenDriverCE (EGen v1.12.0) 64 at 2014-04-02 10:59:58.838. Driver CE Settings:</t>
  </si>
  <si>
    <t>Unique ID:                              64</t>
  </si>
  <si>
    <t>Txn Mix RNGSeed:                        6966307898934689856</t>
  </si>
  <si>
    <t>Txn Input RNGSeed:                      6966307903229657152</t>
  </si>
  <si>
    <t>EGenDriverCE (EGen v1.12.0) 65 at 2014-04-02 10:59:58.839. CE object constructed using constructor 3 (valid for publication: YES).</t>
  </si>
  <si>
    <t>EGenDriverCE (EGen v1.12.0) 65 at 2014-04-02 10:59:58.839. Driver Global Settings:</t>
  </si>
  <si>
    <t>EGenDriverCE (EGen v1.12.0) 65 at 2014-04-02 10:59:58.839. Transaction Mixes:</t>
  </si>
  <si>
    <t>EGenDriverCE (EGen v1.12.0) 65 at 2014-04-02 10:59:58.839. Broker Volume Parameters:  NONE</t>
  </si>
  <si>
    <t>EGenDriverCE (EGen v1.12.0) 59 at 2014-04-02 10:59:58.839. CE object constructed using constructor 3 (valid for publication: YES).</t>
  </si>
  <si>
    <t>EGenDriverCE (EGen v1.12.0) 59 at 2014-04-02 10:59:58.839. Driver Global Settings:</t>
  </si>
  <si>
    <t>EGenDriverCE (EGen v1.12.0) 59 at 2014-04-02 10:59:58.839. Transaction Mixes:</t>
  </si>
  <si>
    <t>EGenDriverCE (EGen v1.12.0) 59 at 2014-04-02 10:59:58.839. Broker Volume Parameters:  NONE</t>
  </si>
  <si>
    <t>EGenDriverCE (EGen v1.12.0) 59 at 2014-04-02 10:59:58.839. Customer Position Parameters:</t>
  </si>
  <si>
    <t>EGenDriverCE (EGen v1.12.0) 59 at 2014-04-02 10:59:58.839. Market Watch Parameters:</t>
  </si>
  <si>
    <t>EGenDriverCE (EGen v1.12.0) 59 at 2014-04-02 10:59:58.839. Security Detail Parameters:</t>
  </si>
  <si>
    <t>EGenDriverCE (EGen v1.12.0) 59 at 2014-04-02 10:59:58.839. Trade Lookup Parameters:</t>
  </si>
  <si>
    <t>EGenDriverCE (EGen v1.12.0) 59 at 2014-04-02 10:59:58.839. Trade Order Parameters:</t>
  </si>
  <si>
    <t>EGenDriverCE (EGen v1.12.0) 59 at 2014-04-02 10:59:58.839. Trade Update Parameters:</t>
  </si>
  <si>
    <t>EGenDriverCE (EGen v1.12.0) 59 at 2014-04-02 10:59:58.839. Driver CE Partition Settings:</t>
  </si>
  <si>
    <t>EGenDriverCE (EGen v1.12.0) 59 at 2014-04-02 10:59:58.839. Driver CE Settings:</t>
  </si>
  <si>
    <t>Unique ID:                              59</t>
  </si>
  <si>
    <t>Txn Mix RNGSeed:                        6966307898934689851</t>
  </si>
  <si>
    <t>Txn Input RNGSeed:                      6966307903229657147</t>
  </si>
  <si>
    <t>EGenDriverCE (EGen v1.12.0) 65 at 2014-04-02 10:59:58.839. Customer Position Parameters:</t>
  </si>
  <si>
    <t>EGenDriverCE (EGen v1.12.0) 65 at 2014-04-02 10:59:58.839. Market Watch Parameters:</t>
  </si>
  <si>
    <t>EGenDriverCE (EGen v1.12.0) 65 at 2014-04-02 10:59:58.839. Security Detail Parameters:</t>
  </si>
  <si>
    <t>EGenDriverCE (EGen v1.12.0) 65 at 2014-04-02 10:59:58.839. Trade Lookup Parameters:</t>
  </si>
  <si>
    <t>EGenDriverCE (EGen v1.12.0) 65 at 2014-04-02 10:59:58.839. Trade Order Parameters:</t>
  </si>
  <si>
    <t>EGenDriverCE (EGen v1.12.0) 65 at 2014-04-02 10:59:58.839. Trade Update Parameters:</t>
  </si>
  <si>
    <t>EGenDriverCE (EGen v1.12.0) 65 at 2014-04-02 10:59:58.839. Driver CE Partition Settings:</t>
  </si>
  <si>
    <t>EGenDriverCE (EGen v1.12.0) 65 at 2014-04-02 10:59:58.839. Driver CE Settings:</t>
  </si>
  <si>
    <t>Unique ID:                              65</t>
  </si>
  <si>
    <t>Txn Mix RNGSeed:                        6966307898934689857</t>
  </si>
  <si>
    <t>Txn Input RNGSeed:                      6966307903229657153</t>
  </si>
  <si>
    <t>EGenDriverCE (EGen v1.12.0) 66 at 2014-04-02 10:59:58.840. CE object constructed using constructor 3 (valid for publication: YES).</t>
  </si>
  <si>
    <t>EGenDriverCE (EGen v1.12.0) 66 at 2014-04-02 10:59:58.840. Driver Global Settings:</t>
  </si>
  <si>
    <t>EGenDriverCE (EGen v1.12.0) 66 at 2014-04-02 10:59:58.840. Transaction Mixes:</t>
  </si>
  <si>
    <t>EGenDriverCE (EGen v1.12.0) 66 at 2014-04-02 10:59:58.840. Broker Volume Parameters:  NONE</t>
  </si>
  <si>
    <t>EGenDriverCE (EGen v1.12.0) 66 at 2014-04-02 10:59:58.840. Customer Position Parameters:</t>
  </si>
  <si>
    <t>EGenDriverCE (EGen v1.12.0) 60 at 2014-04-02 10:59:58.840. CE object constructed using constructor 3 (valid for publication: YES).</t>
  </si>
  <si>
    <t>EGenDriverCE (EGen v1.12.0) 60 at 2014-04-02 10:59:58.840. Driver Global Settings:</t>
  </si>
  <si>
    <t>EGenDriverCE (EGen v1.12.0) 60 at 2014-04-02 10:59:58.840. Transaction Mixes:</t>
  </si>
  <si>
    <t>EGenDriverCE (EGen v1.12.0) 60 at 2014-04-02 10:59:58.840. Broker Volume Parameters:  NONE</t>
  </si>
  <si>
    <t>EGenDriverCE (EGen v1.12.0) 60 at 2014-04-02 10:59:58.840. Customer Position Parameters:</t>
  </si>
  <si>
    <t>EGenDriverCE (EGen v1.12.0) 60 at 2014-04-02 10:59:58.840. Market Watch Parameters:</t>
  </si>
  <si>
    <t>EGenDriverCE (EGen v1.12.0) 60 at 2014-04-02 10:59:58.840. Security Detail Parameters:</t>
  </si>
  <si>
    <t>EGenDriverCE (EGen v1.12.0) 60 at 2014-04-02 10:59:58.840. Trade Lookup Parameters:</t>
  </si>
  <si>
    <t>EGenDriverCE (EGen v1.12.0) 60 at 2014-04-02 10:59:58.840. Trade Order Parameters:</t>
  </si>
  <si>
    <t>EGenDriverCE (EGen v1.12.0) 60 at 2014-04-02 10:59:58.840. Trade Update Parameters:</t>
  </si>
  <si>
    <t>EGenDriverCE (EGen v1.12.0) 60 at 2014-04-02 10:59:58.840. Driver CE Partition Settings:</t>
  </si>
  <si>
    <t>EGenDriverCE (EGen v1.12.0) 60 at 2014-04-02 10:59:58.840. Driver CE Settings:</t>
  </si>
  <si>
    <t>Unique ID:                              60</t>
  </si>
  <si>
    <t>Txn Mix RNGSeed:                        6966307898934689852</t>
  </si>
  <si>
    <t>Txn Input RNGSeed:                      6966307903229657148</t>
  </si>
  <si>
    <t>EGenDriverCE (EGen v1.12.0) 66 at 2014-04-02 10:59:58.840. Market Watch Parameters:</t>
  </si>
  <si>
    <t>EGenDriverCE (EGen v1.12.0) 66 at 2014-04-02 10:59:58.840. Security Detail Parameters:</t>
  </si>
  <si>
    <t>EGenDriverCE (EGen v1.12.0) 66 at 2014-04-02 10:59:58.840. Trade Lookup Parameters:</t>
  </si>
  <si>
    <t>EGenDriverCE (EGen v1.12.0) 66 at 2014-04-02 10:59:58.840. Trade Order Parameters:</t>
  </si>
  <si>
    <t>EGenDriverCE (EGen v1.12.0) 66 at 2014-04-02 10:59:58.840. Trade Update Parameters:</t>
  </si>
  <si>
    <t>EGenDriverCE (EGen v1.12.0) 66 at 2014-04-02 10:59:58.840. Driver CE Partition Settings:</t>
  </si>
  <si>
    <t>EGenDriverCE (EGen v1.12.0) 66 at 2014-04-02 10:59:58.840. Driver CE Settings:</t>
  </si>
  <si>
    <t>Unique ID:                              66</t>
  </si>
  <si>
    <t>Txn Mix RNGSeed:                        6966307898934689858</t>
  </si>
  <si>
    <t>Txn Input RNGSeed:                      6966307903229657154</t>
  </si>
  <si>
    <t>EGenDriverCE (EGen v1.12.0) 67 at 2014-04-02 10:59:58.841. CE object constructed using constructor 3 (valid for publication: YES).</t>
  </si>
  <si>
    <t>EGenDriverCE (EGen v1.12.0) 67 at 2014-04-02 10:59:58.841. Driver Global Settings:</t>
  </si>
  <si>
    <t>EGenDriverCE (EGen v1.12.0) 67 at 2014-04-02 10:59:58.841. Transaction Mixes:</t>
  </si>
  <si>
    <t>EGenDriverCE (EGen v1.12.0) 67 at 2014-04-02 10:59:58.841. Broker Volume Parameters:  NONE</t>
  </si>
  <si>
    <t>EGenDriverCE (EGen v1.12.0) 67 at 2014-04-02 10:59:58.841. Customer Position Parameters:</t>
  </si>
  <si>
    <t>EGenDriverCE (EGen v1.12.0) 67 at 2014-04-02 10:59:58.841. Market Watch Parameters:</t>
  </si>
  <si>
    <t>EGenDriverCE (EGen v1.12.0) 67 at 2014-04-02 10:59:58.841. Security Detail Parameters:</t>
  </si>
  <si>
    <t>EGenDriverCE (EGen v1.12.0) 67 at 2014-04-02 10:59:58.841. Trade Lookup Parameters:</t>
  </si>
  <si>
    <t>EGenDriverCE (EGen v1.12.0) 67 at 2014-04-02 10:59:58.841. Trade Order Parameters:</t>
  </si>
  <si>
    <t>EGenDriverCE (EGen v1.12.0) 67 at 2014-04-02 10:59:58.841. Trade Update Parameters:</t>
  </si>
  <si>
    <t>EGenDriverCE (EGen v1.12.0) 67 at 2014-04-02 10:59:58.841. Driver CE Partition Settings:</t>
  </si>
  <si>
    <t>EGenDriverCE (EGen v1.12.0) 67 at 2014-04-02 10:59:58.841. Driver CE Settings:</t>
  </si>
  <si>
    <t>Unique ID:                              67</t>
  </si>
  <si>
    <t>Txn Mix RNGSeed:                        6966307898934689859</t>
  </si>
  <si>
    <t>Txn Input RNGSeed:                      6966307903229657155</t>
  </si>
  <si>
    <t>EGenDriverCE (EGen v1.12.0) 68 at 2014-04-02 10:59:58.842. CE object constructed using constructor 3 (valid for publication: YES).</t>
  </si>
  <si>
    <t>EGenDriverCE (EGen v1.12.0) 68 at 2014-04-02 10:59:58.842. Driver Global Settings:</t>
  </si>
  <si>
    <t>EGenDriverCE (EGen v1.12.0) 68 at 2014-04-02 10:59:58.842. Transaction Mixes:</t>
  </si>
  <si>
    <t>EGenDriverCE (EGen v1.12.0) 68 at 2014-04-02 10:59:58.842. Broker Volume Parameters:  NONE</t>
  </si>
  <si>
    <t>EGenDriverCE (EGen v1.12.0) 68 at 2014-04-02 10:59:58.842. Customer Position Parameters:</t>
  </si>
  <si>
    <t>EGenDriverCE (EGen v1.12.0) 68 at 2014-04-02 10:59:58.842. Market Watch Parameters:</t>
  </si>
  <si>
    <t>EGenDriverCE (EGen v1.12.0) 68 at 2014-04-02 10:59:58.842. Security Detail Parameters:</t>
  </si>
  <si>
    <t>DRIVER24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</si>
  <si>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</si>
  <si>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68 at 2014-04-02 10:59:58.842. Trade Lookup Parameters:</t>
  </si>
  <si>
    <t>EGenDriverCE (EGen v1.12.0) 68 at 2014-04-02 10:59:58.842. Trade Order Parameters:</t>
  </si>
  <si>
    <t>EGenDriverCE (EGen v1.12.0) 68 at 2014-04-02 10:59:58.842. Trade Update Parameters:</t>
  </si>
  <si>
    <t>EGenDriverCE (EGen v1.12.0) 68 at 2014-04-02 10:59:58.842. Driver CE Partition Settings:</t>
  </si>
  <si>
    <t>EGenDriverCE (EGen v1.12.0) 68 at 2014-04-02 10:59:58.842. Driver CE Settings:</t>
  </si>
  <si>
    <t>Unique ID:                              68</t>
  </si>
  <si>
    <t>Txn Mix RNGSeed:                        6966307898934689860</t>
  </si>
  <si>
    <t>Txn Input RNGSeed:                      6966307903229657156</t>
  </si>
  <si>
    <t>EGenDriverCE (EGen v1.12.0) 69 at 2014-04-02 10:59:58.843. CE object constructed using constructor 3 (valid for publication: YES).</t>
  </si>
  <si>
    <t>EGenDriverCE (EGen v1.12.0) 69 at 2014-04-02 10:59:58.843. Driver Global Settings:</t>
  </si>
  <si>
    <t>EGenDriverCE (EGen v1.12.0) 69 at 2014-04-02 10:59:58.843. Transaction Mixes:</t>
  </si>
  <si>
    <t>EGenDriverCE (EGen v1.12.0) 69 at 2014-04-02 10:59:58.843. Broker Volume Parameters:  NONE</t>
  </si>
  <si>
    <t>EGenDriverCE (EGen v1.12.0) 69 at 2014-04-02 10:59:58.843. Customer Position Parameters:</t>
  </si>
  <si>
    <t>EGenDriverCE (EGen v1.12.0) 69 at 2014-04-02 10:59:58.843. Market Watch Parameters:</t>
  </si>
  <si>
    <t>EGenDriverCE (EGen v1.12.0) 69 at 2014-04-02 10:59:58.843. Security Detail Parameters:</t>
  </si>
  <si>
    <t>EGenDriverCE (EGen v1.12.0) 69 at 2014-04-02 10:59:58.843. Trade Lookup Parameters:</t>
  </si>
  <si>
    <t>EGenDriverCE (EGen v1.12.0) 69 at 2014-04-02 10:59:58.843. Trade Order Parameters:</t>
  </si>
  <si>
    <t>EGenDriverCE (EGen v1.12.0) 69 at 2014-04-02 10:59:58.843. Trade Update Parameters:</t>
  </si>
  <si>
    <t>EGenDriverCE (EGen v1.12.0) 69 at 2014-04-02 10:59:58.843. Driver CE Partition Settings:</t>
  </si>
  <si>
    <t>EGenDriverCE (EGen v1.12.0) 69 at 2014-04-02 10:59:58.843. Driver CE Settings:</t>
  </si>
  <si>
    <t>Unique ID:                              69</t>
  </si>
  <si>
    <t>Txn Mix RNGSeed:                        6966307898934689861</t>
  </si>
  <si>
    <t>Txn Input RNGSeed:                      6966307903229657157</t>
  </si>
  <si>
    <t>EGenDriverCE (EGen v1.12.0) 70 at 2014-04-02 10:59:58.844. CE object constructed using constructor 3 (valid for publication: YES).</t>
  </si>
  <si>
    <t>EGenDriverCE (EGen v1.12.0) 70 at 2014-04-02 10:59:58.844. Driver Global Settings:</t>
  </si>
  <si>
    <t>EGenDriverCE (EGen v1.12.0) 70 at 2014-04-02 10:59:58.844. Transaction Mixes:</t>
  </si>
  <si>
    <t>EGenDriverCE (EGen v1.12.0) 70 at 2014-04-02 10:59:58.844. Broker Volume Parameters:  NONE</t>
  </si>
  <si>
    <t>EGenDriverCE (EGen v1.12.0) 70 at 2014-04-02 10:59:58.844. Customer Position Parameters:</t>
  </si>
  <si>
    <t>EGenDriverCE (EGen v1.12.0) 70 at 2014-04-02 10:59:58.844. Market Watch Parameters:</t>
  </si>
  <si>
    <t>EGenDriverCE (EGen v1.12.0) 70 at 2014-04-02 10:59:58.844. Security Detail Parameters:</t>
  </si>
  <si>
    <t>EGenDriverCE (EGen v1.12.0) 141 at 2014-04-02 10:59:58.843. CE object constructed using constructor 3 (valid for publication: YES).</t>
  </si>
  <si>
    <t>EGenDriverCE (EGen v1.12.0) 70 at 2014-04-02 10:59:58.844. Trade Lookup Parameters:</t>
  </si>
  <si>
    <t>EGenDriverCE (EGen v1.12.0) 70 at 2014-04-02 10:59:58.844. Trade Order Parameters:</t>
  </si>
  <si>
    <t>EGenDriverCE (EGen v1.12.0) 70 at 2014-04-02 10:59:58.844. Trade Update Parameters:</t>
  </si>
  <si>
    <t>EGenDriverCE (EGen v1.12.0) 70 at 2014-04-02 10:59:58.844. Driver CE Partition Settings:</t>
  </si>
  <si>
    <t>EGenDriverCE (EGen v1.12.0) 70 at 2014-04-02 10:59:58.844. Driver CE Settings:</t>
  </si>
  <si>
    <t>Unique ID:                              70</t>
  </si>
  <si>
    <t>Txn Mix RNGSeed:                        6966307898934689862</t>
  </si>
  <si>
    <t>Txn Input RNGSeed:                      6966307903229657158</t>
  </si>
  <si>
    <t>EGenDriverCE (EGen v1.12.0) 71 at 2014-04-02 10:59:58.845. CE object constructed using constructor 3 (valid for publication: YES).</t>
  </si>
  <si>
    <t>EGenDriverCE (EGen v1.12.0) 71 at 2014-04-02 10:59:58.845. Driver Global Settings:</t>
  </si>
  <si>
    <t>EGenDriverCE (EGen v1.12.0) 71 at 2014-04-02 10:59:58.845. Transaction Mixes:</t>
  </si>
  <si>
    <t>EGenDriverCE (EGen v1.12.0) 71 at 2014-04-02 10:59:58.845. Broker Volume Parameters:  NONE</t>
  </si>
  <si>
    <t>EGenDriverCE (EGen v1.12.0) 71 at 2014-04-02 10:59:58.845. Customer Position Parameters:</t>
  </si>
  <si>
    <t>EGenDriverCE (EGen v1.12.0) 71 at 2014-04-02 10:59:58.845. Market Watch Parameters:</t>
  </si>
  <si>
    <t>EGenDriverCE (EGen v1.12.0) 71 at 2014-04-02 10:59:58.845. Security Detail Parameters:</t>
  </si>
  <si>
    <t>EGenDriverCE (EGen v1.12.0) 81 at 2014-04-02 10:59:58.844. CE object constructed using constructor 3 (valid for publication: YES).</t>
  </si>
  <si>
    <t>EGenDriverCE (EGen v1.12.0) 81 at 2014-04-02 10:59:58.844. Driver Global Settings:</t>
  </si>
  <si>
    <t>EGenDriverCE (EGen v1.12.0) 81 at 2014-04-02 10:59:58.844. Transaction Mixes:</t>
  </si>
  <si>
    <t>EGenDriverCE (EGen v1.12.0) 81 at 2014-04-02 10:59:58.844. Broker Volume Parameters:  NONE</t>
  </si>
  <si>
    <t>EGenDriverCE (EGen v1.12.0) 81 at 2014-04-02 10:59:58.844. Customer Position Parameters:</t>
  </si>
  <si>
    <t>EGenDriverCE (EGen v1.12.0) 81 at 2014-04-02 10:59:58.844. Market Watch Parameters:</t>
  </si>
  <si>
    <t>EGenDriverCE (EGen v1.12.0) 81 at 2014-04-02 10:59:58.844. Security Detail Parameters:</t>
  </si>
  <si>
    <t>EGenDriverCE (EGen v1.12.0) 81 at 2014-04-02 10:59:58.844. Trade Lookup Parameters:</t>
  </si>
  <si>
    <t>EGenDriverCE (EGen v1.12.0) 81 at 2014-04-02 10:59:58.844. Trade Order Parameters:</t>
  </si>
  <si>
    <t>EGenDriverCE (EGen v1.12.0) 81 at 2014-04-02 10:59:58.844. Trade Update Parameters:</t>
  </si>
  <si>
    <t>EGenDriverCE (EGen v1.12.0) 81 at 2014-04-02 10:59:58.844. Driver CE Partition Settings:</t>
  </si>
  <si>
    <t>EGenDriverCE (EGen v1.12.0) 81 at 2014-04-02 10:59:58.844. Driver CE Settings:</t>
  </si>
  <si>
    <t>Unique ID:                              81</t>
  </si>
  <si>
    <t>Txn Mix RNGSeed:                        6966307898934689873</t>
  </si>
  <si>
    <t>Txn Input RNGSeed:                      6966307903229657169</t>
  </si>
  <si>
    <t>EGenDriverCE (EGen v1.12.0) 141 at 2014-04-02 10:59:58.844. Driver Global Settings:</t>
  </si>
  <si>
    <t>EGenDriverCE (EGen v1.12.0) 141 at 2014-04-02 10:59:58.844. Transaction Mixes:</t>
  </si>
  <si>
    <t>EGenDriverCE (EGen v1.12.0) 141 at 2014-04-02 10:59:58.844. Broker Volume Parameters:  NONE</t>
  </si>
  <si>
    <t>EGenDriverCE (EGen v1.12.0) 141 at 2014-04-02 10:59:58.844. Customer Position Parameters:</t>
  </si>
  <si>
    <t>EGenDriverCE (EGen v1.12.0) 141 at 2014-04-02 10:59:58.844. Market Watch Parameters:</t>
  </si>
  <si>
    <t>EGenDriverCE (EGen v1.12.0) 141 at 2014-04-02 10:59:58.844. Security Detail Parameters:</t>
  </si>
  <si>
    <t>EGenDriverCE (EGen v1.12.0) 71 at 2014-04-02 10:59:58.845. Trade Lookup Parameters:</t>
  </si>
  <si>
    <t>EGenDriverCE (EGen v1.12.0) 71 at 2014-04-02 10:59:58.845. Trade Order Parameters:</t>
  </si>
  <si>
    <t>EGenDriverCE (EGen v1.12.0) 71 at 2014-04-02 10:59:58.845. Trade Update Parameters:</t>
  </si>
  <si>
    <t>EGenDriverCE (EGen v1.12.0) 71 at 2014-04-02 10:59:58.845. Driver CE Partition Settings:</t>
  </si>
  <si>
    <t>EGenDriverCE (EGen v1.12.0) 71 at 2014-04-02 10:59:58.845. Driver CE Settings:</t>
  </si>
  <si>
    <t>Unique ID:                              71</t>
  </si>
  <si>
    <t>Txn Mix RNGSeed:                        6966307898934689863</t>
  </si>
  <si>
    <t>Txn Input RNGSeed:                      6966307903229657159</t>
  </si>
  <si>
    <t>EGenDriverCE (EGen v1.12.0) 72 at 2014-04-02 10:59:58.846. CE object constructed using constructor 3 (valid for publication: YES).</t>
  </si>
  <si>
    <t>EGenDriverCE (EGen v1.12.0) 72 at 2014-04-02 10:59:58.846. Driver Global Settings:</t>
  </si>
  <si>
    <t>EGenDriverCE (EGen v1.12.0) 72 at 2014-04-02 10:59:58.846. Transaction Mixes:</t>
  </si>
  <si>
    <t>EGenDriverCE (EGen v1.12.0) 72 at 2014-04-02 10:59:58.846. Broker Volume Parameters:  NONE</t>
  </si>
  <si>
    <t>EGenDriverCE (EGen v1.12.0) 72 at 2014-04-02 10:59:58.846. Customer Position Parameters:</t>
  </si>
  <si>
    <t>EGenDriverCE (EGen v1.12.0) 72 at 2014-04-02 10:59:58.846. Market Watch Parameters:</t>
  </si>
  <si>
    <t>EGenDriverCE (EGen v1.12.0) 72 at 2014-04-02 10:59:58.846. Security Detail Parameters:</t>
  </si>
  <si>
    <t>EGenDriverCE (EGen v1.12.0) 141 at 2014-04-02 10:59:58.844. Trade Order Parameters:</t>
  </si>
  <si>
    <t>EGenDriverCE (EGen v1.12.0) 141 at 2014-04-02 10:59:58.844. Trade Update Parameters:</t>
  </si>
  <si>
    <t>EGenDriverCE (EGen v1.12.0) 141 at 2014-04-02 10:59:58.844. Driver CE Partition Settings:</t>
  </si>
  <si>
    <t>EGenDriverCE (EGen v1.12.0) 141 at 2014-04-02 10:59:58.844. Driver CE Settings:</t>
  </si>
  <si>
    <t>Unique ID:                              141</t>
  </si>
  <si>
    <t>Txn Mix RNGSeed:                        6966307898934689933</t>
  </si>
  <si>
    <t>Txn Input RNGSeed:                      6966307903229657229</t>
  </si>
  <si>
    <t>EGenDriverCE (EGen v1.12.0) 141 at 2014-04-02 10:59:58.844. Trade Lookup Parameters:</t>
  </si>
  <si>
    <t>EGenDriverCE (EGen v1.12.0) 72 at 2014-04-02 10:59:58.846. Trade Lookup Parameters:</t>
  </si>
  <si>
    <t>EGenDriverCE (EGen v1.12.0) 72 at 2014-04-02 10:59:58.846. Trade Order Parameters:</t>
  </si>
  <si>
    <t>EGenDriverCE (EGen v1.12.0) 72 at 2014-04-02 10:59:58.846. Trade Update Parameters:</t>
  </si>
  <si>
    <t>EGenDriverCE (EGen v1.12.0) 72 at 2014-04-02 10:59:58.846. Driver CE Partition Settings:</t>
  </si>
  <si>
    <t>EGenDriverCE (EGen v1.12.0) 72 at 2014-04-02 10:59:58.846. Driver CE Settings:</t>
  </si>
  <si>
    <t>Unique ID:                              72</t>
  </si>
  <si>
    <t>Txn Mix RNGSeed:                        6966307898934689864</t>
  </si>
  <si>
    <t>Txn Input RNGSeed:                      6966307903229657160</t>
  </si>
  <si>
    <t>EGenDriverCE (EGen v1.12.0) 73 at 2014-04-02 10:59:58.847. CE object constructed using constructor 3 (valid for publication: YES).</t>
  </si>
  <si>
    <t>EGenDriverCE (EGen v1.12.0) 73 at 2014-04-02 10:59:58.847. Driver Global Settings:</t>
  </si>
  <si>
    <t>EGenDriverCE (EGen v1.12.0) 73 at 2014-04-02 10:59:58.847. Transaction Mixes:</t>
  </si>
  <si>
    <t>EGenDriverCE (EGen v1.12.0) 73 at 2014-04-02 10:59:58.847. Broker Volume Parameters:  NONE</t>
  </si>
  <si>
    <t>EGenDriverCE (EGen v1.12.0) 73 at 2014-04-02 10:59:58.847. Customer Position Parameters:</t>
  </si>
  <si>
    <t>EGenDriverCE (EGen v1.12.0) 73 at 2014-04-02 10:59:58.847. Market Watch Parameters:</t>
  </si>
  <si>
    <t>EGenDriverCE (EGen v1.12.0) 73 at 2014-04-02 10:59:58.847. Security Detail Parameters:</t>
  </si>
  <si>
    <t>EGenDriverCE (EGen v1.12.0) 73 at 2014-04-02 10:59:58.847. Trade Lookup Parameters:</t>
  </si>
  <si>
    <t>EGenDriverCE (EGen v1.12.0) 73 at 2014-04-02 10:59:58.847. Trade Order Parameters:</t>
  </si>
  <si>
    <t>EGenDriverCE (EGen v1.12.0) 73 at 2014-04-02 10:59:58.847. Trade Update Parameters:</t>
  </si>
  <si>
    <t>EGenDriverCE (EGen v1.12.0) 73 at 2014-04-02 10:59:58.847. Driver CE Partition Settings:</t>
  </si>
  <si>
    <t>EGenDriverCE (EGen v1.12.0) 73 at 2014-04-02 10:59:58.847. Driver CE Settings:</t>
  </si>
  <si>
    <t>Unique ID:                              73</t>
  </si>
  <si>
    <t>Txn Mix RNGSeed:                        6966307898934689865</t>
  </si>
  <si>
    <t>Txn Input RNGSeed:                      6966307903229657161</t>
  </si>
  <si>
    <t>EGenDriverCE (EGen v1.12.0) 142 at 2014-04-02 10:59:58.846. CE object constructed using constructor 3 (valid for publication: YES).</t>
  </si>
  <si>
    <t>EGenDriverCE (EGen v1.12.0) 142 at 2014-04-02 10:59:58.846. Driver Global Settings:</t>
  </si>
  <si>
    <t>EGenDriverCE (EGen v1.12.0) 142 at 2014-04-02 10:59:58.846. Transaction Mixes:</t>
  </si>
  <si>
    <t>EGenDriverCE (EGen v1.12.0) 142 at 2014-04-02 10:59:58.846. Broker Volume Parameters:  NONE</t>
  </si>
  <si>
    <t>EGenDriverCE (EGen v1.12.0) 142 at 2014-04-02 10:59:58.846. Customer Position Parameters:</t>
  </si>
  <si>
    <t>EGenDriverCE (EGen v1.12.0) 142 at 2014-04-02 10:59:58.846. Market Watch Parameters:</t>
  </si>
  <si>
    <t>EGenDriverCE (EGen v1.12.0) 142 at 2014-04-02 10:59:58.846. Security Detail Parameters:</t>
  </si>
  <si>
    <t>EGenDriverCE (EGen v1.12.0) 142 at 2014-04-02 10:59:58.846. Trade Lookup Parameters:</t>
  </si>
  <si>
    <t>EGenDriverCE (EGen v1.12.0) 142 at 2014-04-02 10:59:58.846. Trade Order Parameters:</t>
  </si>
  <si>
    <t>EGenDriverCE (EGen v1.12.0) 142 at 2014-04-02 10:59:58.846. Trade Update Parameters:</t>
  </si>
  <si>
    <t>EGenDriverCE (EGen v1.12.0) 74 at 2014-04-02 10:59:58.848. Driver Global Settings:</t>
  </si>
  <si>
    <t>EGenDriverCE (EGen v1.12.0) 74 at 2014-04-02 10:59:58.848. Transaction Mixes:</t>
  </si>
  <si>
    <t>EGenDriverCE (EGen v1.12.0) 74 at 2014-04-02 10:59:58.848. Broker Volume Parameters:  NONE</t>
  </si>
  <si>
    <t>EGenDriverCE (EGen v1.12.0) 74 at 2014-04-02 10:59:58.848. Customer Position Parameters:</t>
  </si>
  <si>
    <t>EGenDriverCE (EGen v1.12.0) 74 at 2014-04-02 10:59:58.848. Market Watch Parameters:</t>
  </si>
  <si>
    <t>EGenDriverCE (EGen v1.12.0) 74 at 2014-04-02 10:59:58.848. CE object constructed using constructor 3 (valid for publication: YES).</t>
  </si>
  <si>
    <t>EGenDriverCE (EGen v1.12.0) 82 at 2014-04-02 10:59:58.846. CE object constructed using constructor 3 (valid for publication: YES).</t>
  </si>
  <si>
    <t>EGenDriverCE (EGen v1.12.0) 82 at 2014-04-02 10:59:58.846. Driver Global Settings:</t>
  </si>
  <si>
    <t>EGenDriverCE (EGen v1.12.0) 82 at 2014-04-02 10:59:58.846. Transaction Mixes:</t>
  </si>
  <si>
    <t>EGenDriverCE (EGen v1.12.0) 82 at 2014-04-02 10:59:58.846. Broker Volume Parameters:  NONE</t>
  </si>
  <si>
    <t>EGenDriverCE (EGen v1.12.0) 82 at 2014-04-02 10:59:58.846. Customer Position Parameters:</t>
  </si>
  <si>
    <t>EGenDriverCE (EGen v1.12.0) 82 at 2014-04-02 10:59:58.846. Market Watch Parameters:</t>
  </si>
  <si>
    <t>EGenDriverCE (EGen v1.12.0) 82 at 2014-04-02 10:59:58.846. Security Detail Parameters:</t>
  </si>
  <si>
    <t>EGenDriverCE (EGen v1.12.0) 82 at 2014-04-02 10:59:58.846. Trade Lookup Parameters:</t>
  </si>
  <si>
    <t>EGenDriverCE (EGen v1.12.0) 82 at 2014-04-02 10:59:58.847. Trade Order Parameters:</t>
  </si>
  <si>
    <t>EGenDriverCE (EGen v1.12.0) 82 at 2014-04-02 10:59:58.847. Trade Update Parameters:</t>
  </si>
  <si>
    <t>EGenDriverCE (EGen v1.12.0) 82 at 2014-04-02 10:59:58.847. Driver CE Partition Settings:</t>
  </si>
  <si>
    <t>EGenDriverCE (EGen v1.12.0) 82 at 2014-04-02 10:59:58.847. Driver CE Settings:</t>
  </si>
  <si>
    <t>Unique ID:                              82</t>
  </si>
  <si>
    <t>Txn Mix RNGSeed:                        6966307898934689874</t>
  </si>
  <si>
    <t>Txn Input RNGSeed:                      6966307903229657170</t>
  </si>
  <si>
    <t>EGenDriverCE (EGen v1.12.0) 142 at 2014-04-02 10:59:58.846. Driver CE Settings:</t>
  </si>
  <si>
    <t>Unique ID:                              142</t>
  </si>
  <si>
    <t>Txn Mix RNGSeed:                        6966307898934689934</t>
  </si>
  <si>
    <t>Txn Input RNGSeed:                      6966307903229657230</t>
  </si>
  <si>
    <t>EGenDriverCE (EGen v1.12.0) 143 at 2014-04-02 10:59:58.847. CE object constructed using constructor 3 (valid for publication: YES).</t>
  </si>
  <si>
    <t>EGenDriverCE (EGen v1.12.0) 142 at 2014-04-02 10:59:58.846. Driver CE Partition Settings:</t>
  </si>
  <si>
    <t>EGenDriverCE (EGen v1.12.0) 74 at 2014-04-02 10:59:58.848. Security Detail Parameters:</t>
  </si>
  <si>
    <t>EGenDriverCE (EGen v1.12.0) 74 at 2014-04-02 10:59:58.848. Trade Lookup Parameters:</t>
  </si>
  <si>
    <t>EGenDriverCE (EGen v1.12.0) 74 at 2014-04-02 10:59:58.848. Trade Order Parameters:</t>
  </si>
  <si>
    <t>EGenDriverCE (EGen v1.12.0) 74 at 2014-04-02 10:59:58.848. Trade Update Parameters:</t>
  </si>
  <si>
    <t>EGenDriverCE (EGen v1.12.0) 74 at 2014-04-02 10:59:58.848. Driver CE Partition Settings:</t>
  </si>
  <si>
    <t>EGenDriverCE (EGen v1.12.0) 74 at 2014-04-02 10:59:58.848. Driver CE Settings:</t>
  </si>
  <si>
    <t>Unique ID:                              74</t>
  </si>
  <si>
    <t>Txn Mix RNGSeed:                        6966307898934689866</t>
  </si>
  <si>
    <t>Txn Input RNGSeed:                      6966307903229657162</t>
  </si>
  <si>
    <t>EGenDriverCE (EGen v1.12.0) 75 at 2014-04-02 10:59:58.849. CE object constructed using constructor 3 (valid for publication: YES).</t>
  </si>
  <si>
    <t>EGenDriverCE (EGen v1.12.0) 75 at 2014-04-02 10:59:58.849. Driver Global Settings:</t>
  </si>
  <si>
    <t>EGenDriverCE (EGen v1.12.0) 75 at 2014-04-02 10:59:58.849. Transaction Mixes:</t>
  </si>
  <si>
    <t>EGenDriverCE (EGen v1.12.0) 75 at 2014-04-02 10:59:58.849. Broker Volume Parameters:  NONE</t>
  </si>
  <si>
    <t>EGenDriverCE (EGen v1.12.0) 75 at 2014-04-02 10:59:58.849. Customer Position Parameters:</t>
  </si>
  <si>
    <t>EGenDriverCE (EGen v1.12.0) 75 at 2014-04-02 10:59:58.849. Market Watch Parameters:</t>
  </si>
  <si>
    <t>EGenDriverCE (EGen v1.12.0) 75 at 2014-04-02 10:59:58.849. Security Detail Parameters:</t>
  </si>
  <si>
    <t>EGenDriverCE (EGen v1.12.0) 83 at 2014-04-02 10:59:58.848. CE object constructed using constructor 3 (valid for publication: YES).</t>
  </si>
  <si>
    <t>EGenDriverCE (EGen v1.12.0) 83 at 2014-04-02 10:59:58.848. Driver Global Settings:</t>
  </si>
  <si>
    <t>EGenDriverCE (EGen v1.12.0) 83 at 2014-04-02 10:59:58.848. Transaction Mixes:</t>
  </si>
  <si>
    <t>EGenDriverCE (EGen v1.12.0) 83 at 2014-04-02 10:59:58.848. Broker Volume Parameters:  NONE</t>
  </si>
  <si>
    <t>EGenDriverCE (EGen v1.12.0) 83 at 2014-04-02 10:59:58.848. Customer Position Parameters:</t>
  </si>
  <si>
    <t>EGenDriverCE (EGen v1.12.0) 83 at 2014-04-02 10:59:58.848. Market Watch Parameters:</t>
  </si>
  <si>
    <t>EGenDriverCE (EGen v1.12.0) 83 at 2014-04-02 10:59:58.848. Security Detail Parameters:</t>
  </si>
  <si>
    <t>EGenDriverCE (EGen v1.12.0) 83 at 2014-04-02 10:59:58.848. Trade Lookup Parameters:</t>
  </si>
  <si>
    <t>EGenDriverCE (EGen v1.12.0) 83 at 2014-04-02 10:59:58.848. Trade Order Parameters:</t>
  </si>
  <si>
    <t>EGenDriverCE (EGen v1.12.0) 83 at 2014-04-02 10:59:58.848. Trade Update Parameters:</t>
  </si>
  <si>
    <t>EGenDriverCE (EGen v1.12.0) 83 at 2014-04-02 10:59:58.848. Driver CE Partition Settings:</t>
  </si>
  <si>
    <t>EGenDriverCE (EGen v1.12.0) 83 at 2014-04-02 10:59:58.848. Driver CE Settings:</t>
  </si>
  <si>
    <t>Unique ID:                              83</t>
  </si>
  <si>
    <t>Txn Mix RNGSeed:                        6966307898934689875</t>
  </si>
  <si>
    <t>Txn Input RNGSeed:                      6966307903229657171</t>
  </si>
  <si>
    <t>EGenDriverCE (EGen v1.12.0) 143 at 2014-04-02 10:59:58.847. Driver Global Settings:</t>
  </si>
  <si>
    <t>EGenDriverCE (EGen v1.12.0) 143 at 2014-04-02 10:59:58.847. Transaction Mixes:</t>
  </si>
  <si>
    <t>EGenDriverCE (EGen v1.12.0) 143 at 2014-04-02 10:59:58.847. Broker Volume Parameters:  NONE</t>
  </si>
  <si>
    <t>EGenDriverCE (EGen v1.12.0) 143 at 2014-04-02 10:59:58.847. Customer Position Parameters:</t>
  </si>
  <si>
    <t>EGenDriverCE (EGen v1.12.0) 143 at 2014-04-02 10:59:58.847. Market Watch Parameters:</t>
  </si>
  <si>
    <t>EGenDriverCE (EGen v1.12.0) 143 at 2014-04-02 10:59:58.847. Security Detail Parameters:</t>
  </si>
  <si>
    <t>EGenDriverCE (EGen v1.12.0) 143 at 2014-04-02 10:59:58.848. Trade Lookup Parameters:</t>
  </si>
  <si>
    <t>EGenDriverCE (EGen v1.12.0) 75 at 2014-04-02 10:59:58.849. Trade Lookup Parameters:</t>
  </si>
  <si>
    <t>EGenDriverCE (EGen v1.12.0) 75 at 2014-04-02 10:59:58.849. Trade Order Parameters:</t>
  </si>
  <si>
    <t>EGenDriverCE (EGen v1.12.0) 75 at 2014-04-02 10:59:58.849. Trade Update Parameters:</t>
  </si>
  <si>
    <t>EGenDriverCE (EGen v1.12.0) 75 at 2014-04-02 10:59:58.849. Driver CE Partition Settings:</t>
  </si>
  <si>
    <t>EGenDriverCE (EGen v1.12.0) 75 at 2014-04-02 10:59:58.849. Driver CE Settings:</t>
  </si>
  <si>
    <t>Unique ID:                              75</t>
  </si>
  <si>
    <t>Txn Mix RNGSeed:                        6966307898934689867</t>
  </si>
  <si>
    <t>Txn Input RNGSeed:                      6966307903229657163</t>
  </si>
  <si>
    <t>EGenDriverCE (EGen v1.12.0) 76 at 2014-04-02 10:59:58.850. CE object constructed using constructor 3 (valid for publication: YES).</t>
  </si>
  <si>
    <t>EGenDriverCE (EGen v1.12.0) 76 at 2014-04-02 10:59:58.850. Driver Global Settings:</t>
  </si>
  <si>
    <t>EGenDriverCE (EGen v1.12.0) 76 at 2014-04-02 10:59:58.850. Transaction Mixes:</t>
  </si>
  <si>
    <t>EGenDriverCE (EGen v1.12.0) 76 at 2014-04-02 10:59:58.850. Broker Volume Parameters:  NONE</t>
  </si>
  <si>
    <t>EGenDriverCE (EGen v1.12.0) 76 at 2014-04-02 10:59:58.850. Customer Position Parameters:</t>
  </si>
  <si>
    <t>EGenDriverCE (EGen v1.12.0) 84 at 2014-04-02 10:59:58.849. CE object constructed using constructor 3 (valid for publication: YES).</t>
  </si>
  <si>
    <t>EGenDriverCE (EGen v1.12.0) 84 at 2014-04-02 10:59:58.849. Driver Global Settings:</t>
  </si>
  <si>
    <t>EGenDriverCE (EGen v1.12.0) 84 at 2014-04-02 10:59:58.849. Transaction Mixes:</t>
  </si>
  <si>
    <t>EGenDriverCE (EGen v1.12.0) 84 at 2014-04-02 10:59:58.849. Broker Volume Parameters:  NONE</t>
  </si>
  <si>
    <t>EGenDriverCE (EGen v1.12.0) 84 at 2014-04-02 10:59:58.849. Customer Position Parameters:</t>
  </si>
  <si>
    <t>EGenDriverCE (EGen v1.12.0) 84 at 2014-04-02 10:59:58.849. Market Watch Parameters:</t>
  </si>
  <si>
    <t>EGenDriverCE (EGen v1.12.0) 84 at 2014-04-02 10:59:58.849. Security Detail Parameters:</t>
  </si>
  <si>
    <t>EGenDriverCE (EGen v1.12.0) 84 at 2014-04-02 10:59:58.849. Trade Lookup Parameters:</t>
  </si>
  <si>
    <t>EGenDriverCE (EGen v1.12.0) 84 at 2014-04-02 10:59:58.849. Trade Order Parameters:</t>
  </si>
  <si>
    <t>EGenDriverCE (EGen v1.12.0) 84 at 2014-04-02 10:59:58.849. Trade Update Parameters:</t>
  </si>
  <si>
    <t>EGenDriverCE (EGen v1.12.0) 84 at 2014-04-02 10:59:58.849. Driver CE Partition Settings:</t>
  </si>
  <si>
    <t>EGenDriverCE (EGen v1.12.0) 84 at 2014-04-02 10:59:58.849. Driver CE Settings:</t>
  </si>
  <si>
    <t>Unique ID:                              84</t>
  </si>
  <si>
    <t>Txn Mix RNGSeed:                        6966307898934689876</t>
  </si>
  <si>
    <t>Txn Input RNGSeed:                      6966307903229657172</t>
  </si>
  <si>
    <t>EGenDriverCE (EGen v1.12.0) 143 at 2014-04-02 10:59:58.848. Trade Update Parameters:</t>
  </si>
  <si>
    <t>EGenDriverCE (EGen v1.12.0) 143 at 2014-04-02 10:59:58.848. Driver CE Partition Settings:</t>
  </si>
  <si>
    <t>EGenDriverCE (EGen v1.12.0) 143 at 2014-04-02 10:59:58.848. Driver CE Settings:</t>
  </si>
  <si>
    <t>Unique ID:                              143</t>
  </si>
  <si>
    <t>Txn Mix RNGSeed:                        6966307898934689935</t>
  </si>
  <si>
    <t>Txn Input RNGSeed:                      6966307903229657231</t>
  </si>
  <si>
    <t>EGenDriverCE (EGen v1.12.0) 143 at 2014-04-02 10:59:58.848. Trade Order Parameters:</t>
  </si>
  <si>
    <t>EGenDriverMEE (EGen v1.12.0) 8 at 2014-04-02 10:59:58.867. Driver MEE Settings:</t>
  </si>
  <si>
    <t>Ticker Tape RNGSeed:                    6966307898934689800</t>
  </si>
  <si>
    <t>Trading Floor RNGSeed:                  6966307903229657096</t>
  </si>
  <si>
    <t>EGenDriverMEE (EGen v1.12.0) 8 at 2014-04-02 10:59:58.867. MEE object constructed using c'tor 1 (valid for publication: YES).</t>
  </si>
  <si>
    <t>EGenDriverCE (EGen v1.12.0) 76 at 2014-04-02 10:59:58.850. Market Watch Parameters:</t>
  </si>
  <si>
    <t>EGenDriverCE (EGen v1.12.0) 76 at 2014-04-02 10:59:58.850. Security Detail Parameters:</t>
  </si>
  <si>
    <t>EGenDriverCE (EGen v1.12.0) 76 at 2014-04-02 10:59:58.850. Trade Lookup Parameters:</t>
  </si>
  <si>
    <t>EGenDriverCE (EGen v1.12.0) 76 at 2014-04-02 10:59:58.850. Trade Order Parameters:</t>
  </si>
  <si>
    <t>EGenDriverCE (EGen v1.12.0) 76 at 2014-04-02 10:59:58.850. Trade Update Parameters:</t>
  </si>
  <si>
    <t>EGenDriverCE (EGen v1.12.0) 76 at 2014-04-02 10:59:58.850. Driver CE Partition Settings:</t>
  </si>
  <si>
    <t>EGenDriverCE (EGen v1.12.0) 76 at 2014-04-02 10:59:58.850. Driver CE Settings:</t>
  </si>
  <si>
    <t>Unique ID:                              76</t>
  </si>
  <si>
    <t>Txn Mix RNGSeed:                        6966307898934689868</t>
  </si>
  <si>
    <t>Txn Input RNGSeed:                      6966307903229657164</t>
  </si>
  <si>
    <t>EGenDriverCE (EGen v1.12.0) 77 at 2014-04-02 10:59:58.851. CE object constructed using constructor 3 (valid for publication: YES).</t>
  </si>
  <si>
    <t>EGenDriverCE (EGen v1.12.0) 77 at 2014-04-02 10:59:58.851. Driver Global Settings:</t>
  </si>
  <si>
    <t>EGenDriverCE (EGen v1.12.0) 77 at 2014-04-02 10:59:58.851. Transaction Mixes:</t>
  </si>
  <si>
    <t>EGenDriverCE (EGen v1.12.0) 77 at 2014-04-02 10:59:58.851. Broker Volume Parameters:  NONE</t>
  </si>
  <si>
    <t>EGenDriverCE (EGen v1.12.0) 77 at 2014-04-02 10:59:58.851. Customer Position Parameters:</t>
  </si>
  <si>
    <t>EGenDriverCE (EGen v1.12.0) 77 at 2014-04-02 10:59:58.851. Market Watch Parameters:</t>
  </si>
  <si>
    <t>EGenDriverCE (EGen v1.12.0) 77 at 2014-04-02 10:59:58.851. Security Detail Parameters:</t>
  </si>
  <si>
    <t>EGenDriverCE (EGen v1.12.0) 85 at 2014-04-02 10:59:58.850. CE object constructed using constructor 3 (valid for publication: YES).</t>
  </si>
  <si>
    <t>EGenDriverCE (EGen v1.12.0) 85 at 2014-04-02 10:59:58.850. Driver Global Settings:</t>
  </si>
  <si>
    <t>EGenDriverCE (EGen v1.12.0) 85 at 2014-04-02 10:59:58.850. Transaction Mixes:</t>
  </si>
  <si>
    <t>EGenDriverCE (EGen v1.12.0) 85 at 2014-04-02 10:59:58.850. Broker Volume Parameters:  NONE</t>
  </si>
  <si>
    <t>EGenDriverCE (EGen v1.12.0) 85 at 2014-04-02 10:59:58.850. Customer Position Parameters:</t>
  </si>
  <si>
    <t>EGenDriverCE (EGen v1.12.0) 85 at 2014-04-02 10:59:58.850. Market Watch Parameters:</t>
  </si>
  <si>
    <t>EGenDriverCE (EGen v1.12.0) 85 at 2014-04-02 10:59:58.850. Security Detail Parameters:</t>
  </si>
  <si>
    <t>EGenDriverCE (EGen v1.12.0) 85 at 2014-04-02 10:59:58.850. Trade Lookup Parameters:</t>
  </si>
  <si>
    <t>EGenDriverCE (EGen v1.12.0) 85 at 2014-04-02 10:59:58.850. Trade Order Parameters:</t>
  </si>
  <si>
    <t>EGenDriverCE (EGen v1.12.0) 85 at 2014-04-02 10:59:58.850. Trade Update Parameters:</t>
  </si>
  <si>
    <t>EGenDriverCE (EGen v1.12.0) 85 at 2014-04-02 10:59:58.850. Driver CE Partition Settings:</t>
  </si>
  <si>
    <t>EGenDriverCE (EGen v1.12.0) 85 at 2014-04-02 10:59:58.850. Driver CE Settings:</t>
  </si>
  <si>
    <t>Unique ID:                              85</t>
  </si>
  <si>
    <t>Txn Mix RNGSeed:                        6966307898934689877</t>
  </si>
  <si>
    <t>Txn Input RNGSeed:                      6966307903229657173</t>
  </si>
  <si>
    <t>EGenDriverCE (EGen v1.12.0) 144 at 2014-04-02 10:59:58.849. CE object constructed using constructor 3 (valid for publication: YES).</t>
  </si>
  <si>
    <t>EGenDriverCE (EGen v1.12.0) 144 at 2014-04-02 10:59:58.849. Driver Global Settings:</t>
  </si>
  <si>
    <t>EGenDriverCE (EGen v1.12.0) 144 at 2014-04-02 10:59:58.849. Transaction Mixes:</t>
  </si>
  <si>
    <t>EGenDriverCE (EGen v1.12.0) 144 at 2014-04-02 10:59:58.849. Broker Volume Parameters:  NONE</t>
  </si>
  <si>
    <t>EGenDriverCE (EGen v1.12.0) 144 at 2014-04-02 10:59:58.849. Customer Position Parameters:</t>
  </si>
  <si>
    <t>EGenDriverCE (EGen v1.12.0) 144 at 2014-04-02 10:59:58.849. Market Watch Parameters:</t>
  </si>
  <si>
    <t>EGenDriverCE (EGen v1.12.0) 144 at 2014-04-02 10:59:58.849. Security Detail Parameters:</t>
  </si>
  <si>
    <t>EGenDriverCE (EGen v1.12.0) 144 at 2014-04-02 10:59:58.849. Trade Lookup Parameters:</t>
  </si>
  <si>
    <t>EGenDriverCE (EGen v1.12.0) 144 at 2014-04-02 10:59:58.849. Trade Order Parameters:</t>
  </si>
  <si>
    <t>EGenDriverCE (EGen v1.12.0) 144 at 2014-04-02 10:59:58.849. Trade Update Parameters:</t>
  </si>
  <si>
    <t>EGenDriverCE (EGen v1.12.0) 144 at 2014-04-02 10:59:58.849. Driver CE Partition Settings:</t>
  </si>
  <si>
    <t>EGenDriverCE (EGen v1.12.0) 144 at 2014-04-02 10:59:58.849. Driver CE Settings:</t>
  </si>
  <si>
    <t>Unique ID:                              144</t>
  </si>
  <si>
    <t>Txn Mix RNGSeed:                        6966307898934689936</t>
  </si>
  <si>
    <t>Txn Input RNGSeed:                      6966307903229657232</t>
  </si>
  <si>
    <t>EGenDriverCE (EGen v1.12.0) 145 at 2014-04-02 10:59:58.850. CE object constructed using constructor 3 (valid for publication: YES).</t>
  </si>
  <si>
    <t>EGenDriverCE (EGen v1.12.0) 145 at 2014-04-02 10:59:58.850. Driver Global Settings:</t>
  </si>
  <si>
    <t>EGenDriverCE (EGen v1.12.0) 145 at 2014-04-02 10:59:58.850. Transaction Mixes:</t>
  </si>
  <si>
    <t>EGenDriverCE (EGen v1.12.0) 145 at 2014-04-02 10:59:58.850. Broker Volume Parameters:  NONE</t>
  </si>
  <si>
    <t>EGenDriverCE (EGen v1.12.0) 145 at 2014-04-02 10:59:58.850. Customer Position Parameters:</t>
  </si>
  <si>
    <t>EGenDriverCE (EGen v1.12.0) 145 at 2014-04-02 10:59:58.850. Market Watch Parameters:</t>
  </si>
  <si>
    <t>EGenDriverCE (EGen v1.12.0) 145 at 2014-04-02 10:59:58.850. Security Detail Parameters:</t>
  </si>
  <si>
    <t>EGenDriverCE (EGen v1.12.0) 145 at 2014-04-02 10:59:58.850. Trade Lookup Parameters:</t>
  </si>
  <si>
    <t>EGenDriverCE (EGen v1.12.0) 145 at 2014-04-02 10:59:58.850. Trade Order Parameters:</t>
  </si>
  <si>
    <t>EGenDriverCE (EGen v1.12.0) 145 at 2014-04-02 10:59:58.850. Trade Update Parameters:</t>
  </si>
  <si>
    <t>EGenDriverCE (EGen v1.12.0) 77 at 2014-04-02 10:59:58.851. Trade Lookup Parameters:</t>
  </si>
  <si>
    <t>EGenDriverCE (EGen v1.12.0) 77 at 2014-04-02 10:59:58.851. Trade Order Parameters:</t>
  </si>
  <si>
    <t>EGenDriverCE (EGen v1.12.0) 77 at 2014-04-02 10:59:58.851. Trade Update Parameters:</t>
  </si>
  <si>
    <t>EGenDriverCE (EGen v1.12.0) 77 at 2014-04-02 10:59:58.851. Driver CE Partition Settings:</t>
  </si>
  <si>
    <t>EGenDriverCE (EGen v1.12.0) 77 at 2014-04-02 10:59:58.851. Driver CE Settings:</t>
  </si>
  <si>
    <t>Unique ID:                              77</t>
  </si>
  <si>
    <t>Txn Mix RNGSeed:                        6966307898934689869</t>
  </si>
  <si>
    <t>Txn Input RNGSeed:                      6966307903229657165</t>
  </si>
  <si>
    <t>EGenDriverCE (EGen v1.12.0) 78 at 2014-04-02 10:59:58.852. CE object constructed using constructor 3 (valid for publication: YES).</t>
  </si>
  <si>
    <t>EGenDriverCE (EGen v1.12.0) 78 at 2014-04-02 10:59:58.852. Driver Global Settings:</t>
  </si>
  <si>
    <t>EGenDriverCE (EGen v1.12.0) 78 at 2014-04-02 10:59:58.852. Transaction Mixes:</t>
  </si>
  <si>
    <t>EGenDriverCE (EGen v1.12.0) 78 at 2014-04-02 10:59:58.852. Broker Volume Parameters:  NONE</t>
  </si>
  <si>
    <t>EGenDriverCE (EGen v1.12.0) 78 at 2014-04-02 10:59:58.852. Customer Position Parameters:</t>
  </si>
  <si>
    <t>EGenDriverCE (EGen v1.12.0) 78 at 2014-04-02 10:59:58.852. Market Watch Parameters:</t>
  </si>
  <si>
    <t>EGenDriverCE (EGen v1.12.0) 78 at 2014-04-02 10:59:58.852. Security Detail Parameters:</t>
  </si>
  <si>
    <t>EGenDriverCE (EGen v1.12.0) 86 at 2014-04-02 10:59:58.851. CE object constructed using constructor 3 (valid for publication: YES).</t>
  </si>
  <si>
    <t>EGenDriverCE (EGen v1.12.0) 86 at 2014-04-02 10:59:58.851. Driver Global Settings:</t>
  </si>
  <si>
    <t>EGenDriverCE (EGen v1.12.0) 86 at 2014-04-02 10:59:58.851. Transaction Mixes:</t>
  </si>
  <si>
    <t>EGenDriverCE (EGen v1.12.0) 86 at 2014-04-02 10:59:58.851. Broker Volume Parameters:  NONE</t>
  </si>
  <si>
    <t>EGenDriverCE (EGen v1.12.0) 86 at 2014-04-02 10:59:58.851. Customer Position Parameters:</t>
  </si>
  <si>
    <t>EGenDriverCE (EGen v1.12.0) 86 at 2014-04-02 10:59:58.851. Market Watch Parameters:</t>
  </si>
  <si>
    <t>EGenDriverCE (EGen v1.12.0) 86 at 2014-04-02 10:59:58.851. Security Detail Parameters:</t>
  </si>
  <si>
    <t>EGenDriverCE (EGen v1.12.0) 86 at 2014-04-02 10:59:58.851. Trade Lookup Parameters:</t>
  </si>
  <si>
    <t>EGenDriverCE (EGen v1.12.0) 86 at 2014-04-02 10:59:58.851. Trade Order Parameters:</t>
  </si>
  <si>
    <t>EGenDriverCE (EGen v1.12.0) 86 at 2014-04-02 10:59:58.851. Trade Update Parameters:</t>
  </si>
  <si>
    <t>EGenDriverCE (EGen v1.12.0) 86 at 2014-04-02 10:59:58.851. Driver CE Partition Settings:</t>
  </si>
  <si>
    <t>EGenDriverCE (EGen v1.12.0) 86 at 2014-04-02 10:59:58.851. Driver CE Settings:</t>
  </si>
  <si>
    <t>Unique ID:                              86</t>
  </si>
  <si>
    <t>Txn Mix RNGSeed:                        6966307898934689878</t>
  </si>
  <si>
    <t>Txn Input RNGSeed:                      6966307903229657174</t>
  </si>
  <si>
    <t>EGenDriverCE (EGen v1.12.0) 145 at 2014-04-02 10:59:58.850. Driver CE Settings:</t>
  </si>
  <si>
    <t>Unique ID:                              145</t>
  </si>
  <si>
    <t>Txn Mix RNGSeed:                        6966307898934689937</t>
  </si>
  <si>
    <t>Txn Input RNGSeed:                      6966307903229657233</t>
  </si>
  <si>
    <t>EGenDriverCE (EGen v1.12.0) 146 at 2014-04-02 10:59:58.851. CE object constructed using constructor 3 (valid for publication: YES).</t>
  </si>
  <si>
    <t>EGenDriverCE (EGen v1.12.0) 145 at 2014-04-02 10:59:58.850. Driver CE Partition Settings:</t>
  </si>
  <si>
    <t>EGenDriverCE (EGen v1.12.0) 78 at 2014-04-02 10:59:58.852. Trade Lookup Parameters:</t>
  </si>
  <si>
    <t>EGenDriverCE (EGen v1.12.0) 78 at 2014-04-02 10:59:58.852. Trade Order Parameters:</t>
  </si>
  <si>
    <t>EGenDriverCE (EGen v1.12.0) 78 at 2014-04-02 10:59:58.852. Trade Update Parameters:</t>
  </si>
  <si>
    <t>EGenDriverCE (EGen v1.12.0) 78 at 2014-04-02 10:59:58.852. Driver CE Partition Settings:</t>
  </si>
  <si>
    <t>EGenDriverCE (EGen v1.12.0) 78 at 2014-04-02 10:59:58.852. Driver CE Settings:</t>
  </si>
  <si>
    <t>Unique ID:                              78</t>
  </si>
  <si>
    <t>Txn Mix RNGSeed:                        6966307898934689870</t>
  </si>
  <si>
    <t>Txn Input RNGSeed:                      6966307903229657166</t>
  </si>
  <si>
    <t>EGenDriverCE (EGen v1.12.0) 79 at 2014-04-02 10:59:58.853. CE object constructed using constructor 3 (valid for publication: YES).</t>
  </si>
  <si>
    <t>EGenDriverCE (EGen v1.12.0) 79 at 2014-04-02 10:59:58.853. Driver Global Settings:</t>
  </si>
  <si>
    <t>EGenDriverCE (EGen v1.12.0) 79 at 2014-04-02 10:59:58.853. Transaction Mixes:</t>
  </si>
  <si>
    <t>EGenDriverCE (EGen v1.12.0) 79 at 2014-04-02 10:59:58.853. Broker Volume Parameters:  NONE</t>
  </si>
  <si>
    <t>EGenDriverCE (EGen v1.12.0) 79 at 2014-04-02 10:59:58.853. Customer Position Parameters:</t>
  </si>
  <si>
    <t>EGenDriverCE (EGen v1.12.0) 79 at 2014-04-02 10:59:58.853. Market Watch Parameters:</t>
  </si>
  <si>
    <t>EGenDriverCE (EGen v1.12.0) 79 at 2014-04-02 10:59:58.853. Security Detail Parameters:</t>
  </si>
  <si>
    <t>EGenDriverCE (EGen v1.12.0) 87 at 2014-04-02 10:59:58.852. CE object constructed using constructor 3 (valid for publication: YES).</t>
  </si>
  <si>
    <t>EGenDriverCE (EGen v1.12.0) 87 at 2014-04-02 10:59:58.852. Driver Global Settings:</t>
  </si>
  <si>
    <t>EGenDriverCE (EGen v1.12.0) 87 at 2014-04-02 10:59:58.852. Transaction Mixes:</t>
  </si>
  <si>
    <t>EGenDriverCE (EGen v1.12.0) 87 at 2014-04-02 10:59:58.852. Broker Volume Parameters:  NONE</t>
  </si>
  <si>
    <t>EGenDriverCE (EGen v1.12.0) 87 at 2014-04-02 10:59:58.852. Customer Position Parameters:</t>
  </si>
  <si>
    <t>EGenDriverCE (EGen v1.12.0) 87 at 2014-04-02 10:59:58.852. Market Watch Parameters:</t>
  </si>
  <si>
    <t>EGenDriverCE (EGen v1.12.0) 87 at 2014-04-02 10:59:58.852. Security Detail Parameters:</t>
  </si>
  <si>
    <t>EGenDriverCE (EGen v1.12.0) 87 at 2014-04-02 10:59:58.852. Trade Lookup Parameters:</t>
  </si>
  <si>
    <t>EGenDriverCE (EGen v1.12.0) 87 at 2014-04-02 10:59:58.852. Trade Order Parameters:</t>
  </si>
  <si>
    <t>EGenDriverCE (EGen v1.12.0) 87 at 2014-04-02 10:59:58.852. Trade Update Parameters:</t>
  </si>
  <si>
    <t>EGenDriverCE (EGen v1.12.0) 87 at 2014-04-02 10:59:58.852. Driver CE Partition Settings:</t>
  </si>
  <si>
    <t>EGenDriverCE (EGen v1.12.0) 87 at 2014-04-02 10:59:58.852. Driver CE Settings:</t>
  </si>
  <si>
    <t>Unique ID:                              87</t>
  </si>
  <si>
    <t>Txn Mix RNGSeed:                        6966307898934689879</t>
  </si>
  <si>
    <t>Txn Input RNGSeed:                      6966307903229657175</t>
  </si>
  <si>
    <t>EGenDriverCE (EGen v1.12.0) 146 at 2014-04-02 10:59:58.851. Driver Global Settings:</t>
  </si>
  <si>
    <t>EGenDriverCE (EGen v1.12.0) 146 at 2014-04-02 10:59:58.852. Transaction Mixes:</t>
  </si>
  <si>
    <t>EGenDriverCE (EGen v1.12.0) 146 at 2014-04-02 10:59:58.852. Broker Volume Parameters:  NONE</t>
  </si>
  <si>
    <t>EGenDriverCE (EGen v1.12.0) 146 at 2014-04-02 10:59:58.852. Customer Position Parameters:</t>
  </si>
  <si>
    <t>EGenDriverCE (EGen v1.12.0) 146 at 2014-04-02 10:59:58.852. Market Watch Parameters:</t>
  </si>
  <si>
    <t>EGenDriverCE (EGen v1.12.0) 146 at 2014-04-02 10:59:58.852. Security Detail Parameters:</t>
  </si>
  <si>
    <t>EGenDriverCE (EGen v1.12.0) 79 at 2014-04-02 10:59:58.853. Trade Lookup Parameters:</t>
  </si>
  <si>
    <t>EGenDriverCE (EGen v1.12.0) 79 at 2014-04-02 10:59:58.853. Trade Order Parameters:</t>
  </si>
  <si>
    <t>EGenDriverCE (EGen v1.12.0) 79 at 2014-04-02 10:59:58.853. Trade Update Parameters:</t>
  </si>
  <si>
    <t>EGenDriverCE (EGen v1.12.0) 79 at 2014-04-02 10:59:58.853. Driver CE Partition Settings:</t>
  </si>
  <si>
    <t>EGenDriverCE (EGen v1.12.0) 79 at 2014-04-02 10:59:58.853. Driver CE Settings:</t>
  </si>
  <si>
    <t>Unique ID:                              79</t>
  </si>
  <si>
    <t>Txn Mix RNGSeed:                        6966307898934689871</t>
  </si>
  <si>
    <t>Txn Input RNGSeed:                      6966307903229657167</t>
  </si>
  <si>
    <t>EGenDriverCE (EGen v1.12.0) 80 at 2014-04-02 10:59:58.854. CE object constructed using constructor 3 (valid for publication: YES).</t>
  </si>
  <si>
    <t>EGenDriverCE (EGen v1.12.0) 80 at 2014-04-02 10:59:58.854. Driver Global Settings:</t>
  </si>
  <si>
    <t>EGenDriverCE (EGen v1.12.0) 80 at 2014-04-02 10:59:58.854. Transaction Mixes:</t>
  </si>
  <si>
    <t>EGenDriverCE (EGen v1.12.0) 80 at 2014-04-02 10:59:58.854. Broker Volume Parameters:  NONE</t>
  </si>
  <si>
    <t>EGenDriverCE (EGen v1.12.0) 80 at 2014-04-02 10:59:58.854. Customer Position Parameters:</t>
  </si>
  <si>
    <t>EGenDriverCE (EGen v1.12.0) 80 at 2014-04-02 10:59:58.854. Market Watch Parameters:</t>
  </si>
  <si>
    <t>EGenDriverCE (EGen v1.12.0) 80 at 2014-04-02 10:59:58.854. Security Detail Parameters:</t>
  </si>
  <si>
    <t>EGenDriverCE (EGen v1.12.0) 80 at 2014-04-02 10:59:58.854. Trade Lookup Parameters:</t>
  </si>
  <si>
    <t>EGenDriverCE (EGen v1.12.0) 88 at 2014-04-02 10:59:58.853. CE object constructed using constructor 3 (valid for publication: YES).</t>
  </si>
  <si>
    <t>EGenDriverCE (EGen v1.12.0) 88 at 2014-04-02 10:59:58.853. Driver Global Settings:</t>
  </si>
  <si>
    <t>EGenDriverCE (EGen v1.12.0) 88 at 2014-04-02 10:59:58.853. Transaction Mixes:</t>
  </si>
  <si>
    <t>EGenDriverCE (EGen v1.12.0) 88 at 2014-04-02 10:59:58.853. Broker Volume Parameters:  NONE</t>
  </si>
  <si>
    <t>EGenDriverCE (EGen v1.12.0) 88 at 2014-04-02 10:59:58.853. Customer Position Parameters:</t>
  </si>
  <si>
    <t>EGenDriverCE (EGen v1.12.0) 88 at 2014-04-02 10:59:58.853. Market Watch Parameters:</t>
  </si>
  <si>
    <t>EGenDriverCE (EGen v1.12.0) 88 at 2014-04-02 10:59:58.853. Security Detail Parameters:</t>
  </si>
  <si>
    <t>EGenDriverCE (EGen v1.12.0) 88 at 2014-04-02 10:59:58.853. Trade Lookup Parameters:</t>
  </si>
  <si>
    <t>EGenDriverCE (EGen v1.12.0) 88 at 2014-04-02 10:59:58.853. Trade Order Parameters:</t>
  </si>
  <si>
    <t>EGenDriverCE (EGen v1.12.0) 88 at 2014-04-02 10:59:58.853. Trade Update Parameters:</t>
  </si>
  <si>
    <t>EGenDriverCE (EGen v1.12.0) 88 at 2014-04-02 10:59:58.853. Driver CE Partition Settings:</t>
  </si>
  <si>
    <t>EGenDriverCE (EGen v1.12.0) 88 at 2014-04-02 10:59:58.853. Driver CE Settings:</t>
  </si>
  <si>
    <t>Unique ID:                              88</t>
  </si>
  <si>
    <t>Txn Mix RNGSeed:                        6966307898934689880</t>
  </si>
  <si>
    <t>Txn Input RNGSeed:                      6966307903229657176</t>
  </si>
  <si>
    <t>EGenDriverCE (EGen v1.12.0) 146 at 2014-04-02 10:59:58.852. Trade Lookup Parameters:</t>
  </si>
  <si>
    <t>EGenDriverCE (EGen v1.12.0) 146 at 2014-04-02 10:59:58.852. Trade Order Parameters:</t>
  </si>
  <si>
    <t>EGenDriverCE (EGen v1.12.0) 146 at 2014-04-02 10:59:58.852. Trade Update Parameters:</t>
  </si>
  <si>
    <t>EGenDriverCE (EGen v1.12.0) 146 at 2014-04-02 10:59:58.852. Driver CE Partition Settings:</t>
  </si>
  <si>
    <t>EGenDriverCE (EGen v1.12.0) 146 at 2014-04-02 10:59:58.852. Driver CE Settings:</t>
  </si>
  <si>
    <t>Unique ID:                              146</t>
  </si>
  <si>
    <t>Txn Mix RNGSeed:                        6966307898934689938</t>
  </si>
  <si>
    <t>Txn Input RNGSeed:                      6966307903229657234</t>
  </si>
  <si>
    <t>EGenDriverCE (EGen v1.12.0) 147 at 2014-04-02 10:59:58.853. CE object constructed using constructor 3 (valid for publication: YES).</t>
  </si>
  <si>
    <t>EGenDriverCE (EGen v1.12.0) 147 at 2014-04-02 10:59:58.853. Driver Global Settings:</t>
  </si>
  <si>
    <t>EGenDriverCE (EGen v1.12.0) 147 at 2014-04-02 10:59:58.853. Transaction Mixes:</t>
  </si>
  <si>
    <t>EGenDriverCE (EGen v1.12.0) 147 at 2014-04-02 10:59:58.853. Broker Volume Parameters:  NONE</t>
  </si>
  <si>
    <t>EGenDriverCE (EGen v1.12.0) 147 at 2014-04-02 10:59:58.853. Customer Position Parameters:</t>
  </si>
  <si>
    <t>EGenDriverCE (EGen v1.12.0) 147 at 2014-04-02 10:59:58.853. Market Watch Parameters:</t>
  </si>
  <si>
    <t>EGenDriverCE (EGen v1.12.0) 147 at 2014-04-02 10:59:58.853. Security Detail Parameters:</t>
  </si>
  <si>
    <t>EGenDriverCE (EGen v1.12.0) 147 at 2014-04-02 10:59:58.853. Trade Lookup Parameters:</t>
  </si>
  <si>
    <t>EGenDriverCE (EGen v1.12.0) 147 at 2014-04-02 10:59:58.853. Trade Order Parameters:</t>
  </si>
  <si>
    <t>EGenDriverCE (EGen v1.12.0) 147 at 2014-04-02 10:59:58.853. Trade Update Parameters:</t>
  </si>
  <si>
    <t>EGenDriverCE (EGen v1.12.0) 147 at 2014-04-02 10:59:58.853. Driver CE Partition Settings:</t>
  </si>
  <si>
    <t>EGenDriverCE (EGen v1.12.0) 147 at 2014-04-02 10:59:58.853. Driver CE Settings:</t>
  </si>
  <si>
    <t>Unique ID:                              147</t>
  </si>
  <si>
    <t>Txn Mix RNGSeed:                        6966307898934689939</t>
  </si>
  <si>
    <t>Txn Input RNGSeed:                      6966307903229657235</t>
  </si>
  <si>
    <t>EGenDriverCE (EGen v1.12.0) 80 at 2014-04-02 10:59:58.854. Trade Update Parameters:</t>
  </si>
  <si>
    <t>EGenDriverCE (EGen v1.12.0) 80 at 2014-04-02 10:59:58.854. Driver CE Partition Settings:</t>
  </si>
  <si>
    <t>EGenDriverCE (EGen v1.12.0) 80 at 2014-04-02 10:59:58.854. Driver CE Settings:</t>
  </si>
  <si>
    <t>Unique ID:                              80</t>
  </si>
  <si>
    <t>Txn Mix RNGSeed:                        6966307898934689872</t>
  </si>
  <si>
    <t>Txn Input RNGSeed:                      6966307903229657168</t>
  </si>
  <si>
    <t>EGenDriverCE (EGen v1.12.0) 80 at 2014-04-02 10:59:58.854. Trade Order Parameters:</t>
  </si>
  <si>
    <t>EGenDriverCE (EGen v1.12.0) 89 at 2014-04-02 10:59:58.854. CE object constructed using constructor 3 (valid for publication: YES).</t>
  </si>
  <si>
    <t>EGenDriverCE (EGen v1.12.0) 89 at 2014-04-02 10:59:58.854. Driver Global Settings:</t>
  </si>
  <si>
    <t>EGenDriverCE (EGen v1.12.0) 89 at 2014-04-02 10:59:58.854. Transaction Mixes:</t>
  </si>
  <si>
    <t>EGenDriverCE (EGen v1.12.0) 89 at 2014-04-02 10:59:58.854. Broker Volume Parameters:  NONE</t>
  </si>
  <si>
    <t>EGenDriverCE (EGen v1.12.0) 89 at 2014-04-02 10:59:58.854. Customer Position Parameters:</t>
  </si>
  <si>
    <t>EGenDriverCE (EGen v1.12.0) 89 at 2014-04-02 10:59:58.854. Market Watch Parameters:</t>
  </si>
  <si>
    <t>EGenDriverCE (EGen v1.12.0) 89 at 2014-04-02 10:59:58.854. Security Detail Parameters:</t>
  </si>
  <si>
    <t>EGenDriverCE (EGen v1.12.0) 89 at 2014-04-02 10:59:58.854. Trade Lookup Parameters:</t>
  </si>
  <si>
    <t>EGenDriverCE (EGen v1.12.0) 89 at 2014-04-02 10:59:58.854. Trade Order Parameters:</t>
  </si>
  <si>
    <t>EGenDriverCE (EGen v1.12.0) 89 at 2014-04-02 10:59:58.854. Trade Update Parameters:</t>
  </si>
  <si>
    <t>EGenDriverCE (EGen v1.12.0) 89 at 2014-04-02 10:59:58.854. Driver CE Partition Settings:</t>
  </si>
  <si>
    <t>EGenDriverCE (EGen v1.12.0) 89 at 2014-04-02 10:59:58.854. Driver CE Settings:</t>
  </si>
  <si>
    <t>Unique ID:                              89</t>
  </si>
  <si>
    <t>Txn Mix RNGSeed:                        6966307898934689881</t>
  </si>
  <si>
    <t>Txn Input RNGSeed:                      6966307903229657177</t>
  </si>
  <si>
    <t>EGenDriverCE (EGen v1.12.0) 90 at 2014-04-02 10:59:58.855. CE object constructed using constructor 3 (valid for publication: YES).</t>
  </si>
  <si>
    <t>EGenDriverCE (EGen v1.12.0) 90 at 2014-04-02 10:59:58.855. Driver Global Settings:</t>
  </si>
  <si>
    <t>EGenDriverCE (EGen v1.12.0) 90 at 2014-04-02 10:59:58.855. Transaction Mixes:</t>
  </si>
  <si>
    <t>EGenDriverCE (EGen v1.12.0) 90 at 2014-04-02 10:59:58.855. Broker Volume Parameters:  NONE</t>
  </si>
  <si>
    <t>EGenDriverCE (EGen v1.12.0) 90 at 2014-04-02 10:59:58.855. Customer Position Parameters:</t>
  </si>
  <si>
    <t>EGenDriverCE (EGen v1.12.0) 90 at 2014-04-02 10:59:58.855. Market Watch Parameters:</t>
  </si>
  <si>
    <t>EGenDriverCE (EGen v1.12.0) 90 at 2014-04-02 10:59:58.855. Security Detail Parameters:</t>
  </si>
  <si>
    <t>EGenDriverCE (EGen v1.12.0) 90 at 2014-04-02 10:59:58.855. Trade Lookup Parameters:</t>
  </si>
  <si>
    <t>EGenDriverCE (EGen v1.12.0) 90 at 2014-04-02 10:59:58.855. Trade Order Parameters:</t>
  </si>
  <si>
    <t>EGenDriverCE (EGen v1.12.0) 90 at 2014-04-02 10:59:58.855. Trade Update Parameters:</t>
  </si>
  <si>
    <t>EGenDriverCE (EGen v1.12.0) 90 at 2014-04-02 10:59:58.855. Driver CE Partition Settings:</t>
  </si>
  <si>
    <t>EGenDriverCE (EGen v1.12.0) 90 at 2014-04-02 10:59:58.855. Driver CE Settings:</t>
  </si>
  <si>
    <t>Unique ID:                              90</t>
  </si>
  <si>
    <t>Txn Mix RNGSeed:                        6966307898934689882</t>
  </si>
  <si>
    <t>Txn Input RNGSeed:                      6966307903229657178</t>
  </si>
  <si>
    <t>EGenDriverCE (EGen v1.12.0) 91 at 2014-04-02 10:59:58.856. CE object constructed using constructor 3 (valid for publication: YES).</t>
  </si>
  <si>
    <t>EGenDriverCE (EGen v1.12.0) 91 at 2014-04-02 10:59:58.856. Driver Global Settings:</t>
  </si>
  <si>
    <t>EGenDriverCE (EGen v1.12.0) 91 at 2014-04-02 10:59:58.856. Transaction Mixes:</t>
  </si>
  <si>
    <t>EGenDriverCE (EGen v1.12.0) 91 at 2014-04-02 10:59:58.856. Broker Volume Parameters:  NONE</t>
  </si>
  <si>
    <t>EGenDriverCE (EGen v1.12.0) 91 at 2014-04-02 10:59:58.856. Customer Position Parameters:</t>
  </si>
  <si>
    <t>EGenDriverCE (EGen v1.12.0) 91 at 2014-04-02 10:59:58.856. Market Watch Parameters:</t>
  </si>
  <si>
    <t>EGenDriverCE (EGen v1.12.0) 91 at 2014-04-02 10:59:58.856. Security Detail Parameters:</t>
  </si>
  <si>
    <t>EGenDriverCE (EGen v1.12.0) 91 at 2014-04-02 10:59:58.856. Trade Lookup Parameters:</t>
  </si>
  <si>
    <t>EGenDriverCE (EGen v1.12.0) 91 at 2014-04-02 10:59:58.856. Trade Order Parameters:</t>
  </si>
  <si>
    <t>EGenDriverCE (EGen v1.12.0) 91 at 2014-04-02 10:59:58.856. Trade Update Parameters:</t>
  </si>
  <si>
    <t>EGenDriverCE (EGen v1.12.0) 91 at 2014-04-02 10:59:58.856. Driver CE Partition Settings:</t>
  </si>
  <si>
    <t>EGenDriverCE (EGen v1.12.0) 91 at 2014-04-02 10:59:58.856. Driver CE Settings:</t>
  </si>
  <si>
    <t>Unique ID:                              91</t>
  </si>
  <si>
    <t>Txn Mix RNGSeed:                        6966307898934689883</t>
  </si>
  <si>
    <t>Txn Input RNGSeed:                      6966307903229657179</t>
  </si>
  <si>
    <t>EGenDriverCE (EGen v1.12.0) 92 at 2014-04-02 10:59:58.857. CE object constructed using constructor 3 (valid for publication: YES).</t>
  </si>
  <si>
    <t>EGenDriverCE (EGen v1.12.0) 92 at 2014-04-02 10:59:58.857. Driver Global Settings:</t>
  </si>
  <si>
    <t>EGenDriverCE (EGen v1.12.0) 92 at 2014-04-02 10:59:58.857. Transaction Mixes:</t>
  </si>
  <si>
    <t>EGenDriverCE (EGen v1.12.0) 92 at 2014-04-02 10:59:58.857. Broker Volume Parameters:  NONE</t>
  </si>
  <si>
    <t>EGenDriverCE (EGen v1.12.0) 92 at 2014-04-02 10:59:58.857. Customer Position Parameters:</t>
  </si>
  <si>
    <t>EGenDriverCE (EGen v1.12.0) 92 at 2014-04-02 10:59:58.857. Market Watch Parameters:</t>
  </si>
  <si>
    <t>EGenDriverCE (EGen v1.12.0) 92 at 2014-04-02 10:59:58.857. Security Detail Parameters:</t>
  </si>
  <si>
    <t>EGenDriverCE (EGen v1.12.0) 92 at 2014-04-02 10:59:58.857. Trade Lookup Parameters:</t>
  </si>
  <si>
    <t>EGenDriverCE (EGen v1.12.0) 92 at 2014-04-02 10:59:58.857. Trade Order Parameters:</t>
  </si>
  <si>
    <t>EGenDriverCE (EGen v1.12.0) 92 at 2014-04-02 10:59:58.857. Trade Update Parameters:</t>
  </si>
  <si>
    <t>EGenDriverCE (EGen v1.12.0) 92 at 2014-04-02 10:59:58.857. Driver CE Partition Settings:</t>
  </si>
  <si>
    <t>EGenDriverCE (EGen v1.12.0) 92 at 2014-04-02 10:59:58.857. Driver CE Settings:</t>
  </si>
  <si>
    <t>Unique ID:                              92</t>
  </si>
  <si>
    <t>Txn Mix RNGSeed:                        6966307898934689884</t>
  </si>
  <si>
    <t>Txn Input RNGSeed:                      6966307903229657180</t>
  </si>
  <si>
    <t>DRIVER22</t>
  </si>
  <si>
    <t>EGenDriverCE (EGen v1.12.0) 93 at 2014-04-02 10:59:58.858. CE object constructed using constructor 3 (valid for publication: YES).</t>
  </si>
  <si>
    <t>EGenDriverCE (EGen v1.12.0) 93 at 2014-04-02 10:59:58.858. Driver Global Settings:</t>
  </si>
  <si>
    <t>EGenDriverCE (EGen v1.12.0) 93 at 2014-04-02 10:59:58.858. Transaction Mixes:</t>
  </si>
  <si>
    <t>EGenDriverCE (EGen v1.12.0) 93 at 2014-04-02 10:59:58.858. Broker Volume Parameters:  NONE</t>
  </si>
  <si>
    <t>EGenDriverCE (EGen v1.12.0) 93 at 2014-04-02 10:59:58.858. Customer Position Parameters:</t>
  </si>
  <si>
    <t>EGenDriverCE (EGen v1.12.0) 93 at 2014-04-02 10:59:58.858. Market Watch Parameters:</t>
  </si>
  <si>
    <t>EGenDriverCE (EGen v1.12.0) 93 at 2014-04-02 10:59:58.858. Security Detail Parameters:</t>
  </si>
  <si>
    <t>EGenDriverCE (EGen v1.12.0) 93 at 2014-04-02 10:59:58.858. Trade Lookup Parameters:</t>
  </si>
  <si>
    <t>EGenDriverCE (EGen v1.12.0) 93 at 2014-04-02 10:59:58.858. Trade Order Parameters:</t>
  </si>
  <si>
    <t>EGenDriverCE (EGen v1.12.0) 93 at 2014-04-02 10:59:58.858. Trade Update Parameters:</t>
  </si>
  <si>
    <t>EGenDriverCE (EGen v1.12.0) 93 at 2014-04-02 10:59:58.858. Driver CE Partition Settings:</t>
  </si>
  <si>
    <t>EGenDriverCE (EGen v1.12.0) 93 at 2014-04-02 10:59:58.858. Driver CE Settings:</t>
  </si>
  <si>
    <t>Unique ID:                              93</t>
  </si>
  <si>
    <t>Txn Mix RNGSeed:                        6966307898934689885</t>
  </si>
  <si>
    <t>Txn Input RNGSeed:                      6966307903229657181</t>
  </si>
  <si>
    <t>EGenDriverCE (EGen v1.12.0) 101 at 2014-04-02 10:59:58.857. CE object constructed using constructor 3 (valid for publication: YES).</t>
  </si>
  <si>
    <t>EGenDriverCE (EGen v1.12.0) 94 at 2014-04-02 10:59:58.859. CE object constructed using constructor 3 (valid for publication: YES).</t>
  </si>
  <si>
    <t>EGenDriverCE (EGen v1.12.0) 94 at 2014-04-02 10:59:58.859. Driver Global Settings:</t>
  </si>
  <si>
    <t>EGenDriverCE (EGen v1.12.0) 94 at 2014-04-02 10:59:58.859. Transaction Mixes:</t>
  </si>
  <si>
    <t>EGenDriverCE (EGen v1.12.0) 94 at 2014-04-02 10:59:58.859. Broker Volume Parameters:  NONE</t>
  </si>
  <si>
    <t>EGenDriverCE (EGen v1.12.0) 94 at 2014-04-02 10:59:58.859. Customer Position Parameters:</t>
  </si>
  <si>
    <t>EGenDriverCE (EGen v1.12.0) 94 at 2014-04-02 10:59:58.859. Market Watch Parameters:</t>
  </si>
  <si>
    <t>EGenDriverCE (EGen v1.12.0) 94 at 2014-04-02 10:59:58.859. Security Detail Parameters:</t>
  </si>
  <si>
    <t>EGenDriverCE (EGen v1.12.0) 94 at 2014-04-02 10:59:58.859. Trade Lookup Parameters:</t>
  </si>
  <si>
    <t>EGenDriverCE (EGen v1.12.0) 94 at 2014-04-02 10:59:58.859. Trade Order Parameters:</t>
  </si>
  <si>
    <t>EGenDriverCE (EGen v1.12.0) 94 at 2014-04-02 10:59:58.859. Trade Update Parameters:</t>
  </si>
  <si>
    <t>EGenDriverCE (EGen v1.12.0) 94 at 2014-04-02 10:59:58.859. Driver CE Partition Settings:</t>
  </si>
  <si>
    <t>EGenDriverCE (EGen v1.12.0) 94 at 2014-04-02 10:59:58.859. Driver CE Settings:</t>
  </si>
  <si>
    <t>Unique ID:                              94</t>
  </si>
  <si>
    <t>Txn Mix RNGSeed:                        6966307898934689886</t>
  </si>
  <si>
    <t>Txn Input RNGSeed:                      6966307903229657182</t>
  </si>
  <si>
    <t>EGenDriverCE (EGen v1.12.0) 101 at 2014-04-02 10:59:58.857. Driver Global Settings:</t>
  </si>
  <si>
    <t>EGenDriverCE (EGen v1.12.0) 95 at 2014-04-02 10:59:58.860. CE object constructed using constructor 3 (valid for publication: YES).</t>
  </si>
  <si>
    <t>EGenDriverCE (EGen v1.12.0) 95 at 2014-04-02 10:59:58.860. Driver Global Settings:</t>
  </si>
  <si>
    <t>EGenDriverCE (EGen v1.12.0) 95 at 2014-04-02 10:59:58.860. Transaction Mixes:</t>
  </si>
  <si>
    <t>EGenDriverCE (EGen v1.12.0) 95 at 2014-04-02 10:59:58.860. Broker Volume Parameters:  NONE</t>
  </si>
  <si>
    <t>EGenDriverCE (EGen v1.12.0) 95 at 2014-04-02 10:59:58.860. Customer Position Parameters:</t>
  </si>
  <si>
    <t>EGenDriverCE (EGen v1.12.0) 95 at 2014-04-02 10:59:58.860. Market Watch Parameters:</t>
  </si>
  <si>
    <t>EGenDriverCE (EGen v1.12.0) 95 at 2014-04-02 10:59:58.860. Security Detail Parameters:</t>
  </si>
  <si>
    <t>EGenDriverCE (EGen v1.12.0) 95 at 2014-04-02 10:59:58.860. Trade Lookup Parameters:</t>
  </si>
  <si>
    <t>EGenDriverCE (EGen v1.12.0) 95 at 2014-04-02 10:59:58.860. Trade Order Parameters:</t>
  </si>
  <si>
    <t>EGenDriverCE (EGen v1.12.0) 95 at 2014-04-02 10:59:58.860. Trade Update Parameters:</t>
  </si>
  <si>
    <t>EGenDriverCE (EGen v1.12.0) 95 at 2014-04-02 10:59:58.860. Driver CE Partition Settings:</t>
  </si>
  <si>
    <t>EGenDriverCE (EGen v1.12.0) 95 at 2014-04-02 10:59:58.860. Driver CE Settings:</t>
  </si>
  <si>
    <t>Unique ID:                              95</t>
  </si>
  <si>
    <t>Txn Mix RNGSeed:                        6966307898934689887</t>
  </si>
  <si>
    <t>Txn Input RNGSeed:                      6966307903229657183</t>
  </si>
  <si>
    <t>EGenDriverCE (EGen v1.12.0) 101 at 2014-04-02 10:59:58.858. Transaction Mixes:</t>
  </si>
  <si>
    <t>EGenDriverCE (EGen v1.12.0) 101 at 2014-04-02 10:59:58.858. Broker Volume Parameters:  NONE</t>
  </si>
  <si>
    <t>EGenDriverCE (EGen v1.12.0) 101 at 2014-04-02 10:59:58.858. Customer Position Parameters:</t>
  </si>
  <si>
    <t>EGenDriverCE (EGen v1.12.0) 101 at 2014-04-02 10:59:58.858. Market Watch Parameters:</t>
  </si>
  <si>
    <t>EGenDriverCE (EGen v1.12.0) 101 at 2014-04-02 10:59:58.858. Security Detail Parameters:</t>
  </si>
  <si>
    <t>EGenDriverCE (EGen v1.12.0) 101 at 2014-04-02 10:59:58.859. Trade Lookup Parameters:</t>
  </si>
  <si>
    <t>EGenDriverCE (EGen v1.12.0) 101 at 2014-04-02 10:59:58.859. Trade Order Parameters:</t>
  </si>
  <si>
    <t>EGenDriverCE (EGen v1.12.0) 101 at 2014-04-02 10:59:58.859. Trade Update Parameters:</t>
  </si>
  <si>
    <t>EGenDriverCE (EGen v1.12.0) 101 at 2014-04-02 10:59:58.859. Driver CE Partition Settings:</t>
  </si>
  <si>
    <t>EGenDriverCE (EGen v1.12.0) 101 at 2014-04-02 10:59:58.859. Driver CE Settings:</t>
  </si>
  <si>
    <t>Unique ID:                              101</t>
  </si>
  <si>
    <t>Txn Mix RNGSeed:                        6966307898934689893</t>
  </si>
  <si>
    <t>Txn Input RNGSeed:                      6966307903229657189</t>
  </si>
  <si>
    <t>EGenDriverCE (EGen v1.12.0) 96 at 2014-04-02 10:59:58.861. CE object constructed using constructor 3 (valid for publication: YES).</t>
  </si>
  <si>
    <t>EGenDriverCE (EGen v1.12.0) 96 at 2014-04-02 10:59:58.861. Driver Global Settings:</t>
  </si>
  <si>
    <t>EGenDriverCE (EGen v1.12.0) 96 at 2014-04-02 10:59:58.861. Transaction Mixes:</t>
  </si>
  <si>
    <t>EGenDriverCE (EGen v1.12.0) 96 at 2014-04-02 10:59:58.861. Broker Volume Parameters:  NONE</t>
  </si>
  <si>
    <t>EGenDriverCE (EGen v1.12.0) 96 at 2014-04-02 10:59:58.861. Customer Position Parameters:</t>
  </si>
  <si>
    <t>EGenDriverCE (EGen v1.12.0) 96 at 2014-04-02 10:59:58.861. Market Watch Parameters:</t>
  </si>
  <si>
    <t>EGenDriverCE (EGen v1.12.0) 96 at 2014-04-02 10:59:58.861. Security Detail Parameters:</t>
  </si>
  <si>
    <t>EGenDriverCE (EGen v1.12.0) 96 at 2014-04-02 10:59:58.861. Trade Lookup Parameters:</t>
  </si>
  <si>
    <t>EGenDriverCE (EGen v1.12.0) 96 at 2014-04-02 10:59:58.861. Trade Order Parameters:</t>
  </si>
  <si>
    <t>EGenDriverCE (EGen v1.12.0) 96 at 2014-04-02 10:59:58.861. Trade Update Parameters:</t>
  </si>
  <si>
    <t>EGenDriverCE (EGen v1.12.0) 96 at 2014-04-02 10:59:58.861. Driver CE Partition Settings:</t>
  </si>
  <si>
    <t>EGenDriverCE (EGen v1.12.0) 96 at 2014-04-02 10:59:58.861. Driver CE Settings:</t>
  </si>
  <si>
    <t>Unique ID:                              96</t>
  </si>
  <si>
    <t>Txn Mix RNGSeed:                        6966307898934689888</t>
  </si>
  <si>
    <t>Txn Input RNGSeed:                      6966307903229657184</t>
  </si>
  <si>
    <t>EGenDriverCE (EGen v1.12.0) 102 at 2014-04-02 10:59:58.860. Driver Global Settings:</t>
  </si>
  <si>
    <t>EGenDriverCE (EGen v1.12.0) 102 at 2014-04-02 10:59:58.860. Transaction Mixes:</t>
  </si>
  <si>
    <t>EGenDriverCE (EGen v1.12.0) 102 at 2014-04-02 10:59:58.860. Broker Volume Parameters:  NONE</t>
  </si>
  <si>
    <t>EGenDriverCE (EGen v1.12.0) 102 at 2014-04-02 10:59:58.860. Customer Position Parameters:</t>
  </si>
  <si>
    <t>EGenDriverCE (EGen v1.12.0) 102 at 2014-04-02 10:59:58.860. CE object constructed using constructor 3 (valid for publication: YES).</t>
  </si>
  <si>
    <t>EGenDriverCE (EGen v1.12.0) 97 at 2014-04-02 10:59:58.862. CE object constructed using constructor 3 (valid for publication: YES).</t>
  </si>
  <si>
    <t>EGenDriverCE (EGen v1.12.0) 97 at 2014-04-02 10:59:58.862. Driver Global Settings:</t>
  </si>
  <si>
    <t>EGenDriverCE (EGen v1.12.0) 97 at 2014-04-02 10:59:58.862. Transaction Mixes:</t>
  </si>
  <si>
    <t>EGenDriverCE (EGen v1.12.0) 97 at 2014-04-02 10:59:58.862. Broker Volume Parameters:  NONE</t>
  </si>
  <si>
    <t>EGenDriverCE (EGen v1.12.0) 97 at 2014-04-02 10:59:58.862. Customer Position Parameters:</t>
  </si>
  <si>
    <t>EGenDriverCE (EGen v1.12.0) 97 at 2014-04-02 10:59:58.862. Market Watch Parameters:</t>
  </si>
  <si>
    <t>EGenDriverCE (EGen v1.12.0) 97 at 2014-04-02 10:59:58.862. Security Detail Parameters:</t>
  </si>
  <si>
    <t>EGenDriverCE (EGen v1.12.0) 97 at 2014-04-02 10:59:58.862. Trade Lookup Parameters:</t>
  </si>
  <si>
    <t>EGenDriverCE (EGen v1.12.0) 97 at 2014-04-02 10:59:58.862. Trade Order Parameters:</t>
  </si>
  <si>
    <t>EGenDriverCE (EGen v1.12.0) 97 at 2014-04-02 10:59:58.862. Trade Update Parameters:</t>
  </si>
  <si>
    <t>EGenDriverCE (EGen v1.12.0) 97 at 2014-04-02 10:59:58.862. Driver CE Partition Settings:</t>
  </si>
  <si>
    <t>EGenDriverCE (EGen v1.12.0) 97 at 2014-04-02 10:59:58.862. Driver CE Settings:</t>
  </si>
  <si>
    <t>Unique ID:                              97</t>
  </si>
  <si>
    <t>Txn Mix RNGSeed:                        6966307898934689889</t>
  </si>
  <si>
    <t>Txn Input RNGSeed:                      6966307903229657185</t>
  </si>
  <si>
    <t>EGenDriverCE (EGen v1.12.0) 102 at 2014-04-02 10:59:58.860. Market Watch Parameters:</t>
  </si>
  <si>
    <t>EGenDriverCE (EGen v1.12.0) 102 at 2014-04-02 10:59:58.860. Security Detail Parameters:</t>
  </si>
  <si>
    <t>EGenDriverCE (EGen v1.12.0) 102 at 2014-04-02 10:59:58.860. Trade Lookup Parameters:</t>
  </si>
  <si>
    <t>EGenDriverCE (EGen v1.12.0) 102 at 2014-04-02 10:59:58.860. Trade Order Parameters:</t>
  </si>
  <si>
    <t>EGenDriverCE (EGen v1.12.0) 102 at 2014-04-02 10:59:58.860. Trade Update Parameters:</t>
  </si>
  <si>
    <t>EGenDriverCE (EGen v1.12.0) 102 at 2014-04-02 10:59:58.860. Driver CE Partition Settings:</t>
  </si>
  <si>
    <t>EGenDriverCE (EGen v1.12.0) 102 at 2014-04-02 10:59:58.860. Driver CE Settings:</t>
  </si>
  <si>
    <t>Unique ID:                              102</t>
  </si>
  <si>
    <t>Txn Mix RNGSeed:                        6966307898934689894</t>
  </si>
  <si>
    <t>Txn Input RNGSeed:                      6966307903229657190</t>
  </si>
  <si>
    <t>EGenDriverCE (EGen v1.12.0) 103 at 2014-04-02 10:59:58.861. CE object constructed using constructor 3 (valid for publication: YES).</t>
  </si>
  <si>
    <t>EGenDriverCE (EGen v1.12.0) 103 at 2014-04-02 10:59:58.861. Driver Global Settings:</t>
  </si>
  <si>
    <t>EGenDriverCE (EGen v1.12.0) 103 at 2014-04-02 10:59:58.861. Transaction Mixes:</t>
  </si>
  <si>
    <t>EGenDriverCE (EGen v1.12.0) 103 at 2014-04-02 10:59:58.861. Broker Volume Parameters:  NONE</t>
  </si>
  <si>
    <t>EGenDriverCE (EGen v1.12.0) 103 at 2014-04-02 10:59:58.861. Customer Position Parameters:</t>
  </si>
  <si>
    <t>EGenDriverCE (EGen v1.12.0) 103 at 2014-04-02 10:59:58.861. Market Watch Parameters:</t>
  </si>
  <si>
    <t>EGenDriverCE (EGen v1.12.0) 103 at 2014-04-02 10:59:58.861. Security Detail Parameters:</t>
  </si>
  <si>
    <t>EGenDriverCE (EGen v1.12.0) 103 at 2014-04-02 10:59:58.861. Trade Lookup Parameters:</t>
  </si>
  <si>
    <t>EGenDriverCE (EGen v1.12.0) 103 at 2014-04-02 10:59:58.861. Trade Order Parameters:</t>
  </si>
  <si>
    <t>EGenDriverCE (EGen v1.12.0) 103 at 2014-04-02 10:59:58.861. Trade Update Parameters:</t>
  </si>
  <si>
    <t>EGenDriverCE (EGen v1.12.0) 103 at 2014-04-02 10:59:58.861. Driver CE Partition Settings:</t>
  </si>
  <si>
    <t>EGenDriverCE (EGen v1.12.0) 103 at 2014-04-02 10:59:58.861. Driver CE Settings:</t>
  </si>
  <si>
    <t>Unique ID:                              103</t>
  </si>
  <si>
    <t>Txn Mix RNGSeed:                        6966307898934689895</t>
  </si>
  <si>
    <t>Txn Input RNGSeed:                      6966307903229657191</t>
  </si>
  <si>
    <t>EGenDriverCE (EGen v1.12.0) 98 at 2014-04-02 10:59:58.863. CE object constructed using constructor 3 (valid for publication: YES).</t>
  </si>
  <si>
    <t>EGenDriverCE (EGen v1.12.0) 98 at 2014-04-02 10:59:58.863. Driver Global Settings:</t>
  </si>
  <si>
    <t>EGenDriverCE (EGen v1.12.0) 98 at 2014-04-02 10:59:58.863. Transaction Mixes:</t>
  </si>
  <si>
    <t>EGenDriverCE (EGen v1.12.0) 98 at 2014-04-02 10:59:58.863. Broker Volume Parameters:  NONE</t>
  </si>
  <si>
    <t>EGenDriverCE (EGen v1.12.0) 98 at 2014-04-02 10:59:58.863. Customer Position Parameters:</t>
  </si>
  <si>
    <t>EGenDriverCE (EGen v1.12.0) 98 at 2014-04-02 10:59:58.863. Market Watch Parameters:</t>
  </si>
  <si>
    <t>EGenDriverCE (EGen v1.12.0) 98 at 2014-04-02 10:59:58.863. Security Detail Parameters:</t>
  </si>
  <si>
    <t>EGenDriverCE (EGen v1.12.0) 98 at 2014-04-02 10:59:58.863. Trade Lookup Parameters:</t>
  </si>
  <si>
    <t>EGenDriverCE (EGen v1.12.0) 98 at 2014-04-02 10:59:58.863. Trade Order Parameters:</t>
  </si>
  <si>
    <t>EGenDriverCE (EGen v1.12.0) 98 at 2014-04-02 10:59:58.863. Trade Update Parameters:</t>
  </si>
  <si>
    <t>EGenDriverCE (EGen v1.12.0) 98 at 2014-04-02 10:59:58.863. Driver CE Partition Settings:</t>
  </si>
  <si>
    <t>EGenDriverCE (EGen v1.12.0) 98 at 2014-04-02 10:59:58.863. Driver CE Settings:</t>
  </si>
  <si>
    <t>Unique ID:                              98</t>
  </si>
  <si>
    <t>Txn Mix RNGSeed:                        6966307898934689890</t>
  </si>
  <si>
    <t>Txn Input RNGSeed:                      6966307903229657186</t>
  </si>
  <si>
    <t>EGenDriverCE (EGen v1.12.0) 104 at 2014-04-02 10:59:58.862. CE object constructed using constructor 3 (valid for publication: YES).</t>
  </si>
  <si>
    <t>EGenDriverCE (EGen v1.12.0) 104 at 2014-04-02 10:59:58.862. Driver Global Settings:</t>
  </si>
  <si>
    <t>EGenDriverCE (EGen v1.12.0) 104 at 2014-04-02 10:59:58.862. Transaction Mixes:</t>
  </si>
  <si>
    <t>EGenDriverCE (EGen v1.12.0) 104 at 2014-04-02 10:59:58.862. Broker Volume Parameters:  NONE</t>
  </si>
  <si>
    <t>EGenDriverCE (EGen v1.12.0) 104 at 2014-04-02 10:59:58.862. Customer Position Parameters:</t>
  </si>
  <si>
    <t>EGenDriverCE (EGen v1.12.0) 104 at 2014-04-02 10:59:58.862. Market Watch Parameters:</t>
  </si>
  <si>
    <t>EGenDriverCE (EGen v1.12.0) 104 at 2014-04-02 10:59:58.862. Security Detail Parameters:</t>
  </si>
  <si>
    <t>EGenDriverCE (EGen v1.12.0) 104 at 2014-04-02 10:59:58.862. Trade Lookup Parameters:</t>
  </si>
  <si>
    <t>EGenDriverCE (EGen v1.12.0) 104 at 2014-04-02 10:59:58.862. Trade Order Parameters:</t>
  </si>
  <si>
    <t>EGenDriverCE (EGen v1.12.0) 104 at 2014-04-02 10:59:58.862. Trade Update Parameters:</t>
  </si>
  <si>
    <t>EGenDriverCE (EGen v1.12.0) 104 at 2014-04-02 10:59:58.862. Driver CE Partition Settings:</t>
  </si>
  <si>
    <t>EGenDriverCE (EGen v1.12.0) 104 at 2014-04-02 10:59:58.862. Driver CE Settings:</t>
  </si>
  <si>
    <t>Unique ID:                              104</t>
  </si>
  <si>
    <t>Txn Mix RNGSeed:                        6966307898934689896</t>
  </si>
  <si>
    <t>Txn Input RNGSeed:                      6966307903229657192</t>
  </si>
  <si>
    <t>EGenDriverCE (EGen v1.12.0) 99 at 2014-04-02 10:59:58.864. CE object constructed using constructor 3 (valid for publication: YES).</t>
  </si>
  <si>
    <t>EGenDriverCE (EGen v1.12.0) 99 at 2014-04-02 10:59:58.864. Driver Global Settings:</t>
  </si>
  <si>
    <t>EGenDriverCE (EGen v1.12.0) 99 at 2014-04-02 10:59:58.864. Transaction Mixes:</t>
  </si>
  <si>
    <t>EGenDriverCE (EGen v1.12.0) 99 at 2014-04-02 10:59:58.864. Broker Volume Parameters:  NONE</t>
  </si>
  <si>
    <t>EGenDriverCE (EGen v1.12.0) 99 at 2014-04-02 10:59:58.864. Customer Position Parameters:</t>
  </si>
  <si>
    <t>EGenDriverCE (EGen v1.12.0) 99 at 2014-04-02 10:59:58.864. Market Watch Parameters:</t>
  </si>
  <si>
    <t>EGenDriverCE (EGen v1.12.0) 99 at 2014-04-02 10:59:58.864. Security Detail Parameters:</t>
  </si>
  <si>
    <t>EGenDriverCE (EGen v1.12.0) 99 at 2014-04-02 10:59:58.864. Trade Lookup Parameters:</t>
  </si>
  <si>
    <t>EGenDriverCE (EGen v1.12.0) 99 at 2014-04-02 10:59:58.864. Trade Order Parameters:</t>
  </si>
  <si>
    <t>EGenDriverCE (EGen v1.12.0) 99 at 2014-04-02 10:59:58.864. Trade Update Parameters:</t>
  </si>
  <si>
    <t>EGenDriverCE (EGen v1.12.0) 99 at 2014-04-02 10:59:58.864. Driver CE Partition Settings:</t>
  </si>
  <si>
    <t>EGenDriverCE (EGen v1.12.0) 99 at 2014-04-02 10:59:58.864. Driver CE Settings:</t>
  </si>
  <si>
    <t>Unique ID:                              99</t>
  </si>
  <si>
    <t>Txn Mix RNGSeed:                        6966307898934689891</t>
  </si>
  <si>
    <t>Txn Input RNGSeed:                      6966307903229657187</t>
  </si>
  <si>
    <t>EGenDriverCE (EGen v1.12.0) 105 at 2014-04-02 10:59:58.863. CE object constructed using constructor 3 (valid for publication: YES).</t>
  </si>
  <si>
    <t>EGenDriverCE (EGen v1.12.0) 105 at 2014-04-02 10:59:58.863. Driver Global Settings:</t>
  </si>
  <si>
    <t>EGenDriverCE (EGen v1.12.0) 105 at 2014-04-02 10:59:58.863. Transaction Mixes:</t>
  </si>
  <si>
    <t>EGenDriverCE (EGen v1.12.0) 105 at 2014-04-02 10:59:58.863. Broker Volume Parameters:  NONE</t>
  </si>
  <si>
    <t>EGenDriverCE (EGen v1.12.0) 105 at 2014-04-02 10:59:58.863. Customer Position Parameters:</t>
  </si>
  <si>
    <t>EGenDriverCE (EGen v1.12.0) 105 at 2014-04-02 10:59:58.863. Market Watch Parameters:</t>
  </si>
  <si>
    <t>EGenDriverCE (EGen v1.12.0) 105 at 2014-04-02 10:59:58.863. Security Detail Parameters:</t>
  </si>
  <si>
    <t>EGenDriverCE (EGen v1.12.0) 105 at 2014-04-02 10:59:58.863. Trade Lookup Parameters:</t>
  </si>
  <si>
    <t>EGenDriverCE (EGen v1.12.0) 105 at 2014-04-02 10:59:58.863. Trade Order Parameters:</t>
  </si>
  <si>
    <t>EGenDriverCE (EGen v1.12.0) 105 at 2014-04-02 10:59:58.863. Trade Update Parameters:</t>
  </si>
  <si>
    <t>EGenDriverCE (EGen v1.12.0) 105 at 2014-04-02 10:59:58.863. Driver CE Partition Settings:</t>
  </si>
  <si>
    <t>EGenDriverCE (EGen v1.12.0) 105 at 2014-04-02 10:59:58.863. Driver CE Settings:</t>
  </si>
  <si>
    <t>Unique ID:                              105</t>
  </si>
  <si>
    <t>Txn Mix RNGSeed:                        6966307898934689897</t>
  </si>
  <si>
    <t>Txn Input RNGSeed:                      6966307903229657193</t>
  </si>
  <si>
    <t>EGenDriverCE (EGen v1.12.0) 100 at 2014-04-02 10:59:58.865. CE object constructed using constructor 3 (valid for publication: YES).</t>
  </si>
  <si>
    <t>EGenDriverCE (EGen v1.12.0) 100 at 2014-04-02 10:59:58.865. Driver Global Settings:</t>
  </si>
  <si>
    <t>EGenDriverCE (EGen v1.12.0) 100 at 2014-04-02 10:59:58.865. Transaction Mixes:</t>
  </si>
  <si>
    <t>EGenDriverCE (EGen v1.12.0) 100 at 2014-04-02 10:59:58.865. Broker Volume Parameters:  NONE</t>
  </si>
  <si>
    <t>EGenDriverCE (EGen v1.12.0) 100 at 2014-04-02 10:59:58.865. Customer Position Parameters:</t>
  </si>
  <si>
    <t>EGenDriverCE (EGen v1.12.0) 100 at 2014-04-02 10:59:58.865. Market Watch Parameters:</t>
  </si>
  <si>
    <t>EGenDriverCE (EGen v1.12.0) 100 at 2014-04-02 10:59:58.865. Security Detail Parameters:</t>
  </si>
  <si>
    <t>EGenDriverCE (EGen v1.12.0) 100 at 2014-04-02 10:59:58.865. Trade Lookup Parameters:</t>
  </si>
  <si>
    <t>EGenDriverCE (EGen v1.12.0) 100 at 2014-04-02 10:59:58.865. Trade Order Parameters:</t>
  </si>
  <si>
    <t>EGenDriverCE (EGen v1.12.0) 100 at 2014-04-02 10:59:58.865. Trade Update Parameters:</t>
  </si>
  <si>
    <t>EGenDriverCE (EGen v1.12.0) 100 at 2014-04-02 10:59:58.865. Driver CE Partition Settings:</t>
  </si>
  <si>
    <t>EGenDriverCE (EGen v1.12.0) 100 at 2014-04-02 10:59:58.865. Driver CE Settings:</t>
  </si>
  <si>
    <t>Unique ID:                              100</t>
  </si>
  <si>
    <t>Txn Mix RNGSeed:                        6966307898934689892</t>
  </si>
  <si>
    <t>Txn Input RNGSeed:                      6966307903229657188</t>
  </si>
  <si>
    <t>EGenDriverCE (EGen v1.12.0) 106 at 2014-04-02 10:59:58.864. CE object constructed using constructor 3 (valid for publication: YES).</t>
  </si>
  <si>
    <t>EGenDriverCE (EGen v1.12.0) 106 at 2014-04-02 10:59:58.864. Driver Global Settings:</t>
  </si>
  <si>
    <t>EGenDriverCE (EGen v1.12.0) 106 at 2014-04-02 10:59:58.864. Transaction Mixes:</t>
  </si>
  <si>
    <t>EGenDriverCE (EGen v1.12.0) 106 at 2014-04-02 10:59:58.864. Broker Volume Parameters:  NONE</t>
  </si>
  <si>
    <t>EGenDriverCE (EGen v1.12.0) 106 at 2014-04-02 10:59:58.864. Customer Position Parameters:</t>
  </si>
  <si>
    <t>EGenDriverCE (EGen v1.12.0) 106 at 2014-04-02 10:59:58.864. Market Watch Parameters:</t>
  </si>
  <si>
    <t>EGenDriverCE (EGen v1.12.0) 106 at 2014-04-02 10:59:58.864. Security Detail Parameters:</t>
  </si>
  <si>
    <t>EGenDriverCE (EGen v1.12.0) 106 at 2014-04-02 10:59:58.864. Trade Lookup Parameters:</t>
  </si>
  <si>
    <t>EGenDriverCE (EGen v1.12.0) 106 at 2014-04-02 10:59:58.864. Trade Order Parameters:</t>
  </si>
  <si>
    <t>EGenDriverCE (EGen v1.12.0) 106 at 2014-04-02 10:59:58.864. Trade Update Parameters:</t>
  </si>
  <si>
    <t>EGenDriverCE (EGen v1.12.0) 106 at 2014-04-02 10:59:58.864. Driver CE Partition Settings:</t>
  </si>
  <si>
    <t>EGenDriverCE (EGen v1.12.0) 106 at 2014-04-02 10:59:58.864. Driver CE Settings:</t>
  </si>
  <si>
    <t>Unique ID:                              106</t>
  </si>
  <si>
    <t>Txn Mix RNGSeed:                        6966307898934689898</t>
  </si>
  <si>
    <t>Txn Input RNGSeed:                      6966307903229657194</t>
  </si>
  <si>
    <t>EGenDriverCE (EGen v1.12.0) 107 at 2014-04-02 10:59:58.865. CE object constructed using constructor 3 (valid for publication: YES).</t>
  </si>
  <si>
    <t>EGenDriverCE (EGen v1.12.0) 107 at 2014-04-02 10:59:58.865. Driver Global Settings:</t>
  </si>
  <si>
    <t>EGenDriverCE (EGen v1.12.0) 107 at 2014-04-02 10:59:58.865. Transaction Mixes:</t>
  </si>
  <si>
    <t>EGenDriverCE (EGen v1.12.0) 107 at 2014-04-02 10:59:58.865. Broker Volume Parameters:  NONE</t>
  </si>
  <si>
    <t>EGenDriverCE (EGen v1.12.0) 107 at 2014-04-02 10:59:58.865. Customer Position Parameters:</t>
  </si>
  <si>
    <t>EGenDriverCE (EGen v1.12.0) 107 at 2014-04-02 10:59:58.865. Market Watch Parameters:</t>
  </si>
  <si>
    <t>EGenDriverCE (EGen v1.12.0) 107 at 2014-04-02 10:59:58.865. Security Detail Parameters:</t>
  </si>
  <si>
    <t>EGenDriverCE (EGen v1.12.0) 107 at 2014-04-02 10:59:58.865. Trade Lookup Parameters:</t>
  </si>
  <si>
    <t>EGenDriverCE (EGen v1.12.0) 107 at 2014-04-02 10:59:58.865. Trade Order Parameters:</t>
  </si>
  <si>
    <t>EGenDriverCE (EGen v1.12.0) 107 at 2014-04-02 10:59:58.865. Trade Update Parameters:</t>
  </si>
  <si>
    <t>EGenDriverCE (EGen v1.12.0) 107 at 2014-04-02 10:59:58.865. Driver CE Partition Settings:</t>
  </si>
  <si>
    <t>EGenDriverCE (EGen v1.12.0) 107 at 2014-04-02 10:59:58.865. Driver CE Settings:</t>
  </si>
  <si>
    <t>Unique ID:                              107</t>
  </si>
  <si>
    <t>Txn Mix RNGSeed:                        6966307898934689899</t>
  </si>
  <si>
    <t>Txn Input RNGSeed:                      6966307903229657195</t>
  </si>
  <si>
    <t>EGenDriverCE (EGen v1.12.0) 108 at 2014-04-02 10:59:58.866. CE object constructed using constructor 3 (valid for publication: YES).</t>
  </si>
  <si>
    <t>EGenDriverCE (EGen v1.12.0) 108 at 2014-04-02 10:59:58.866. Driver Global Settings:</t>
  </si>
  <si>
    <t>EGenDriverCE (EGen v1.12.0) 108 at 2014-04-02 10:59:58.866. Transaction Mixes:</t>
  </si>
  <si>
    <t>EGenDriverCE (EGen v1.12.0) 108 at 2014-04-02 10:59:58.866. Broker Volume Parameters:  NONE</t>
  </si>
  <si>
    <t>EGenDriverCE (EGen v1.12.0) 108 at 2014-04-02 10:59:58.866. Market Watch Parameters:</t>
  </si>
  <si>
    <t>EGenDriverCE (EGen v1.12.0) 108 at 2014-04-02 10:59:58.866. Security Detail Parameters:</t>
  </si>
  <si>
    <t>EGenDriverCE (EGen v1.12.0) 108 at 2014-04-02 10:59:58.866. Trade Lookup Parameters:</t>
  </si>
  <si>
    <t>EGenDriverCE (EGen v1.12.0) 108 at 2014-04-02 10:59:58.866. Trade Order Parameters:</t>
  </si>
  <si>
    <t>EGenDriverCE (EGen v1.12.0) 108 at 2014-04-02 10:59:58.866. Trade Update Parameters:</t>
  </si>
  <si>
    <t>EGenDriverCE (EGen v1.12.0) 108 at 2014-04-02 10:59:58.866. Driver CE Partition Settings:</t>
  </si>
  <si>
    <t>EGenDriverCE (EGen v1.12.0) 108 at 2014-04-02 10:59:58.867. Driver CE Settings:</t>
  </si>
  <si>
    <t>Unique ID:                              108</t>
  </si>
  <si>
    <t>Txn Mix RNGSeed:                        6966307898934689900</t>
  </si>
  <si>
    <t>Txn Input RNGSeed:                      6966307903229657196</t>
  </si>
  <si>
    <t>EGenDriverCE (EGen v1.12.0) 108 at 2014-04-02 10:59:58.866. Customer Position Parameters:</t>
  </si>
  <si>
    <t>EGenDriverCE (EGen v1.12.0) 148 at 2014-04-02 10:59:58.867. CE object constructed using constructor 3 (valid for publication: YES).</t>
  </si>
  <si>
    <t>EGenDriverCE (EGen v1.12.0) 148 at 2014-04-02 10:59:58.867. Driver Global Settings:</t>
  </si>
  <si>
    <t>EGenDriverCE (EGen v1.12.0) 148 at 2014-04-02 10:59:58.867. Transaction Mixes:</t>
  </si>
  <si>
    <t>EGenDriverCE (EGen v1.12.0) 148 at 2014-04-02 10:59:58.867. Broker Volume Parameters:  NONE</t>
  </si>
  <si>
    <t>EGenDriverCE (EGen v1.12.0) 148 at 2014-04-02 10:59:58.867. Customer Position Parameters:</t>
  </si>
  <si>
    <t>EGenDriverCE (EGen v1.12.0) 148 at 2014-04-02 10:59:58.867. Market Watch Parameters:</t>
  </si>
  <si>
    <t>EGenDriverCE (EGen v1.12.0) 148 at 2014-04-02 10:59:58.867. Security Detail Parameters:</t>
  </si>
  <si>
    <t>EGenDriverCE (EGen v1.12.0) 148 at 2014-04-02 10:59:58.867. Trade Lookup Parameters:</t>
  </si>
  <si>
    <t>EGenDriverCE (EGen v1.12.0) 148 at 2014-04-02 10:59:58.867. Trade Order Parameters:</t>
  </si>
  <si>
    <t>EGenDriverCE (EGen v1.12.0) 148 at 2014-04-02 10:59:58.867. Trade Update Parameters:</t>
  </si>
  <si>
    <t>EGenDriverCE (EGen v1.12.0) 148 at 2014-04-02 10:59:58.867. Driver CE Partition Settings:</t>
  </si>
  <si>
    <t>EGenDriverCE (EGen v1.12.0) 148 at 2014-04-02 10:59:58.867. Driver CE Settings:</t>
  </si>
  <si>
    <t>Unique ID:                              148</t>
  </si>
  <si>
    <t>Txn Mix RNGSeed:                        6966307898934689940</t>
  </si>
  <si>
    <t>Txn Input RNGSeed:                      6966307903229657236</t>
  </si>
  <si>
    <t>EGenDriverCE (EGen v1.12.0) 149 at 2014-04-02 10:59:58.868. CE object constructed using constructor 3 (valid for publication: YES).</t>
  </si>
  <si>
    <t>EGenDriverCE (EGen v1.12.0) 149 at 2014-04-02 10:59:58.868. Driver Global Settings:</t>
  </si>
  <si>
    <t>EGenDriverCE (EGen v1.12.0) 149 at 2014-04-02 10:59:58.868. Transaction Mixes:</t>
  </si>
  <si>
    <t>EGenDriverCE (EGen v1.12.0) 149 at 2014-04-02 10:59:58.868. Broker Volume Parameters:  NONE</t>
  </si>
  <si>
    <t>EGenDriverCE (EGen v1.12.0) 149 at 2014-04-02 10:59:58.868. Customer Position Parameters:</t>
  </si>
  <si>
    <t>EGenDriverCE (EGen v1.12.0) 149 at 2014-04-02 10:59:58.868. Market Watch Parameters:</t>
  </si>
  <si>
    <t>EGenDriverCE (EGen v1.12.0) 149 at 2014-04-02 10:59:58.868. Security Detail Parameters:</t>
  </si>
  <si>
    <t>EGenDriverCE (EGen v1.12.0) 149 at 2014-04-02 10:59:58.868. Trade Lookup Parameters:</t>
  </si>
  <si>
    <t>EGenDriverCE (EGen v1.12.0) 149 at 2014-04-02 10:59:58.868. Trade Order Parameters:</t>
  </si>
  <si>
    <t>EGenDriverCE (EGen v1.12.0) 149 at 2014-04-02 10:59:58.868. Trade Update Parameters:</t>
  </si>
  <si>
    <t>EGenDriverCE (EGen v1.12.0) 149 at 2014-04-02 10:59:58.868. Driver CE Partition Settings:</t>
  </si>
  <si>
    <t>EGenDriverCE (EGen v1.12.0) 149 at 2014-04-02 10:59:58.868. Driver CE Settings:</t>
  </si>
  <si>
    <t>Unique ID:                              149</t>
  </si>
  <si>
    <t>Txn Mix RNGSeed:                        6966307898934689941</t>
  </si>
  <si>
    <t>Txn Input RNGSeed:                      6966307903229657237</t>
  </si>
  <si>
    <t>EGenDriverCE (EGen v1.12.0) 109 at 2014-04-02 10:59:58.868. CE object constructed using constructor 3 (valid for publication: YES).</t>
  </si>
  <si>
    <t>EGenDriverCE (EGen v1.12.0) 109 at 2014-04-02 10:59:58.868. Driver Global Settings:</t>
  </si>
  <si>
    <t>EGenDriverCE (EGen v1.12.0) 109 at 2014-04-02 10:59:58.868. Transaction Mixes:</t>
  </si>
  <si>
    <t>EGenDriverCE (EGen v1.12.0) 109 at 2014-04-02 10:59:58.868. Broker Volume Parameters:  NONE</t>
  </si>
  <si>
    <t>EGenDriverCE (EGen v1.12.0) 109 at 2014-04-02 10:59:58.868. Customer Position Parameters:</t>
  </si>
  <si>
    <t>EGenDriverCE (EGen v1.12.0) 109 at 2014-04-02 10:59:58.868. Market Watch Parameters:</t>
  </si>
  <si>
    <t>EGenDriverCE (EGen v1.12.0) 109 at 2014-04-02 10:59:58.868. Security Detail Parameters:</t>
  </si>
  <si>
    <t>EGenDriverCE (EGen v1.12.0) 109 at 2014-04-02 10:59:58.868. Trade Lookup Parameters:</t>
  </si>
  <si>
    <t>EGenDriverCE (EGen v1.12.0) 150 at 2014-04-02 10:59:58.869. CE object constructed using constructor 3 (valid for publication: YES).</t>
  </si>
  <si>
    <t>EGenDriverCE (EGen v1.12.0) 150 at 2014-04-02 10:59:58.869. Driver Global Settings:</t>
  </si>
  <si>
    <t>EGenDriverCE (EGen v1.12.0) 150 at 2014-04-02 10:59:58.869. Transaction Mixes:</t>
  </si>
  <si>
    <t>EGenDriverCE (EGen v1.12.0) 150 at 2014-04-02 10:59:58.869. Broker Volume Parameters:  NONE</t>
  </si>
  <si>
    <t>EGenDriverCE (EGen v1.12.0) 150 at 2014-04-02 10:59:58.869. Customer Position Parameters:</t>
  </si>
  <si>
    <t>EGenDriverCE (EGen v1.12.0) 150 at 2014-04-02 10:59:58.869. Market Watch Parameters:</t>
  </si>
  <si>
    <t>EGenDriverCE (EGen v1.12.0) 150 at 2014-04-02 10:59:58.869. Security Detail Parameters:</t>
  </si>
  <si>
    <t>EGenDriverCE (EGen v1.12.0) 150 at 2014-04-02 10:59:58.869. Trade Lookup Parameters:</t>
  </si>
  <si>
    <t>EGenDriverCE (EGen v1.12.0) 150 at 2014-04-02 10:59:58.869. Trade Order Parameters:</t>
  </si>
  <si>
    <t>EGenDriverCE (EGen v1.12.0) 150 at 2014-04-02 10:59:58.869. Trade Update Parameters:</t>
  </si>
  <si>
    <t>EGenDriverCE (EGen v1.12.0) 150 at 2014-04-02 10:59:58.869. Driver CE Partition Settings:</t>
  </si>
  <si>
    <t>EGenDriverCE (EGen v1.12.0) 150 at 2014-04-02 10:59:58.869. Driver CE Settings:</t>
  </si>
  <si>
    <t>Unique ID:                              150</t>
  </si>
  <si>
    <t>Txn Mix RNGSeed:                        6966307898934689942</t>
  </si>
  <si>
    <t>Txn Input RNGSeed:                      6966307903229657238</t>
  </si>
  <si>
    <t>EGenDriverCE (EGen v1.12.0) 109 at 2014-04-02 10:59:58.868. Trade Update Parameters:</t>
  </si>
  <si>
    <t>EGenDriverCE (EGen v1.12.0) 109 at 2014-04-02 10:59:58.869. Driver CE Partition Settings:</t>
  </si>
  <si>
    <t>EGenDriverCE (EGen v1.12.0) 109 at 2014-04-02 10:59:58.869. Driver CE Settings:</t>
  </si>
  <si>
    <t>Unique ID:                              109</t>
  </si>
  <si>
    <t>Txn Mix RNGSeed:                        6966307898934689901</t>
  </si>
  <si>
    <t>Txn Input RNGSeed:                      6966307903229657197</t>
  </si>
  <si>
    <t>EGenDriverCE (EGen v1.12.0) 109 at 2014-04-02 10:59:58.868. Trade Order Parameters:</t>
  </si>
  <si>
    <t>EGenDriverCE (EGen v1.12.0) 110 at 2014-04-02 10:59:58.870. Driver Global Settings:</t>
  </si>
  <si>
    <t>EGenDriverCE (EGen v1.12.0) 110 at 2014-04-02 10:59:58.870. Transaction Mixes:</t>
  </si>
  <si>
    <t>EGenDriverCE (EGen v1.12.0) 110 at 2014-04-02 10:59:58.870. Broker Volume Parameters:  NONE</t>
  </si>
  <si>
    <t>EGenDriverCE (EGen v1.12.0) 110 at 2014-04-02 10:59:58.870. CE object constructed using constructor 3 (valid for publication: YES).</t>
  </si>
  <si>
    <t>EGenDriverCE (EGen v1.12.0) 151 at 2014-04-02 10:59:58.870. CE object constructed using constructor 3 (valid for publication: YES).</t>
  </si>
  <si>
    <t>EGenDriverCE (EGen v1.12.0) 151 at 2014-04-02 10:59:58.870. Driver Global Settings:</t>
  </si>
  <si>
    <t>EGenDriverCE (EGen v1.12.0) 151 at 2014-04-02 10:59:58.870. Transaction Mixes:</t>
  </si>
  <si>
    <t>EGenDriverCE (EGen v1.12.0) 151 at 2014-04-02 10:59:58.870. Broker Volume Parameters:  NONE</t>
  </si>
  <si>
    <t>EGenDriverCE (EGen v1.12.0) 151 at 2014-04-02 10:59:58.870. Customer Position Parameters:</t>
  </si>
  <si>
    <t>EGenDriverCE (EGen v1.12.0) 151 at 2014-04-02 10:59:58.871. Market Watch Parameters:</t>
  </si>
  <si>
    <t>EGenDriverCE (EGen v1.12.0) 151 at 2014-04-02 10:59:58.871. Security Detail Parameters:</t>
  </si>
  <si>
    <t>EGenDriverCE (EGen v1.12.0) 151 at 2014-04-02 10:59:58.871. Trade Lookup Parameters:</t>
  </si>
  <si>
    <t>EGenDriverCE (EGen v1.12.0) 151 at 2014-04-02 10:59:58.871. Trade Order Parameters:</t>
  </si>
  <si>
    <t>EGenDriverCE (EGen v1.12.0) 151 at 2014-04-02 10:59:58.871. Trade Update Parameters:</t>
  </si>
  <si>
    <t>EGenDriverCE (EGen v1.12.0) 151 at 2014-04-02 10:59:58.871. Driver CE Partition Settings:</t>
  </si>
  <si>
    <t>EGenDriverCE (EGen v1.12.0) 151 at 2014-04-02 10:59:58.871. Driver CE Settings:</t>
  </si>
  <si>
    <t>Unique ID:                              151</t>
  </si>
  <si>
    <t>Txn Mix RNGSeed:                        6966307898934689943</t>
  </si>
  <si>
    <t>Txn Input RNGSeed:                      6966307903229657239</t>
  </si>
  <si>
    <t>EGenDriverCE (EGen v1.12.0) 110 at 2014-04-02 10:59:58.870. Customer Position Parameters:</t>
  </si>
  <si>
    <t>EGenDriverCE (EGen v1.12.0) 110 at 2014-04-02 10:59:58.870. Market Watch Parameters:</t>
  </si>
  <si>
    <t>EGenDriverCE (EGen v1.12.0) 110 at 2014-04-02 10:59:58.870. Security Detail Parameters:</t>
  </si>
  <si>
    <t>EGenDriverCE (EGen v1.12.0) 110 at 2014-04-02 10:59:58.870. Trade Lookup Parameters:</t>
  </si>
  <si>
    <t>EGenDriverCE (EGen v1.12.0) 110 at 2014-04-02 10:59:58.870. Trade Order Parameters:</t>
  </si>
  <si>
    <t>EGenDriverCE (EGen v1.12.0) 110 at 2014-04-02 10:59:58.871. Trade Update Parameters:</t>
  </si>
  <si>
    <t>EGenDriverCE (EGen v1.12.0) 110 at 2014-04-02 10:59:58.871. Driver CE Partition Settings:</t>
  </si>
  <si>
    <t>EGenDriverCE (EGen v1.12.0) 110 at 2014-04-02 10:59:58.871. Driver CE Settings:</t>
  </si>
  <si>
    <t>Unique ID:                              110</t>
  </si>
  <si>
    <t>Txn Mix RNGSeed:                        6966307898934689902</t>
  </si>
  <si>
    <t>Txn Input RNGSeed:                      6966307903229657198</t>
  </si>
  <si>
    <t>EGenDriverCE (EGen v1.12.0) 152 at 2014-04-02 10:59:58.872. CE object constructed using constructor 3 (valid for publication: YES).</t>
  </si>
  <si>
    <t>EGenDriverCE (EGen v1.12.0) 152 at 2014-04-02 10:59:58.872. Driver Global Settings:</t>
  </si>
  <si>
    <t>EGenDriverCE (EGen v1.12.0) 152 at 2014-04-02 10:59:58.872. Transaction Mixes:</t>
  </si>
  <si>
    <t>EGenDriverCE (EGen v1.12.0) 152 at 2014-04-02 10:59:58.872. Broker Volume Parameters:  NONE</t>
  </si>
  <si>
    <t>EGenDriverCE (EGen v1.12.0) 152 at 2014-04-02 10:59:58.872. Customer Position Parameters:</t>
  </si>
  <si>
    <t>EGenDriverCE (EGen v1.12.0) 152 at 2014-04-02 10:59:58.872. Market Watch Parameters:</t>
  </si>
  <si>
    <t>EGenDriverCE (EGen v1.12.0) 152 at 2014-04-02 10:59:58.872. Security Detail Parameters:</t>
  </si>
  <si>
    <t>EGenDriverCE (EGen v1.12.0) 152 at 2014-04-02 10:59:58.872. Trade Lookup Parameters:</t>
  </si>
  <si>
    <t>EGenDriverCE (EGen v1.12.0) 152 at 2014-04-02 10:59:58.872. Trade Order Parameters:</t>
  </si>
  <si>
    <t>EGenDriverCE (EGen v1.12.0) 152 at 2014-04-02 10:59:58.872. Trade Update Parameters:</t>
  </si>
  <si>
    <t>EGenDriverCE (EGen v1.12.0) 152 at 2014-04-02 10:59:58.872. Driver CE Partition Settings:</t>
  </si>
  <si>
    <t>EGenDriverCE (EGen v1.12.0) 152 at 2014-04-02 10:59:58.872. Driver CE Settings:</t>
  </si>
  <si>
    <t>Unique ID:                              152</t>
  </si>
  <si>
    <t>Txn Mix RNGSeed:                        6966307898934689944</t>
  </si>
  <si>
    <t>Txn Input RNGSeed:                      6966307903229657240</t>
  </si>
  <si>
    <t>DRIVER23</t>
  </si>
  <si>
    <t>EGenDriverCE (EGen v1.12.0) 121 at 2014-04-02 10:59:58.879. Driver Global Settings:</t>
  </si>
  <si>
    <t>EGenDriverCE (EGen v1.12.0) 121 at 2014-04-02 10:59:58.879. CE object constructed using constructor 3 (valid for publication: YES).</t>
  </si>
  <si>
    <t>EGenDriverCE (EGen v1.12.0) 121 at 2014-04-02 10:59:58.881. Broker Volume Parameters:  NONE</t>
  </si>
  <si>
    <t>EGenDriverCE (EGen v1.12.0) 121 at 2014-04-02 10:59:58.881. Customer Position Parameters:</t>
  </si>
  <si>
    <t>EGenDriverCE (EGen v1.12.0) 121 at 2014-04-02 10:59:58.881. Transaction Mixes:</t>
  </si>
  <si>
    <t>EGenDriverCE (EGen v1.12.0) 121 at 2014-04-02 10:59:58.881. Market Watch Parameters:</t>
  </si>
  <si>
    <t>EGenDriverCE (EGen v1.12.0) 121 at 2014-04-02 10:59:58.881. Security Detail Parameters:</t>
  </si>
  <si>
    <t>EGenDriverCE (EGen v1.12.0) 121 at 2014-04-02 10:59:58.881. Trade Lookup Parameters:</t>
  </si>
  <si>
    <t>EGenDriverCE (EGen v1.12.0) 121 at 2014-04-02 10:59:58.881. Trade Order Parameters:</t>
  </si>
  <si>
    <t>EGenDriverCE (EGen v1.12.0) 121 at 2014-04-02 10:59:58.881. Trade Update Parameters:</t>
  </si>
  <si>
    <t>EGenDriverCE (EGen v1.12.0) 121 at 2014-04-02 10:59:58.881. Driver CE Partition Settings:</t>
  </si>
  <si>
    <t>EGenDriverCE (EGen v1.12.0) 121 at 2014-04-02 10:59:58.881. Driver CE Settings:</t>
  </si>
  <si>
    <t>Unique ID:                              121</t>
  </si>
  <si>
    <t>Txn Mix RNGSeed:                        6966307898934689913</t>
  </si>
  <si>
    <t>Txn Input RNGSeed:                      6966307903229657209</t>
  </si>
  <si>
    <t>EGenDriverCE (EGen v1.12.0) 122 at 2014-04-02 10:59:58.882. CE object constructed using constructor 3 (valid for publication: YES).</t>
  </si>
  <si>
    <t>EGenDriverCE (EGen v1.12.0) 122 at 2014-04-02 10:59:58.882. Driver Global Settings:</t>
  </si>
  <si>
    <t>EGenDriverCE (EGen v1.12.0) 122 at 2014-04-02 10:59:58.882. Transaction Mixes:</t>
  </si>
  <si>
    <t>EGenDriverCE (EGen v1.12.0) 122 at 2014-04-02 10:59:58.882. Broker Volume Parameters:  NONE</t>
  </si>
  <si>
    <t>EGenDriverCE (EGen v1.12.0) 122 at 2014-04-02 10:59:58.882. Customer Position Parameters:</t>
  </si>
  <si>
    <t>EGenDriverCE (EGen v1.12.0) 122 at 2014-04-02 10:59:58.882. Market Watch Parameters:</t>
  </si>
  <si>
    <t>EGenDriverCE (EGen v1.12.0) 122 at 2014-04-02 10:59:58.882. Security Detail Parameters:</t>
  </si>
  <si>
    <t>EGenDriverCE (EGen v1.12.0) 122 at 2014-04-02 10:59:58.882. Trade Lookup Parameters:</t>
  </si>
  <si>
    <t>EGenDriverCE (EGen v1.12.0) 122 at 2014-04-02 10:59:58.882. Trade Order Parameters:</t>
  </si>
  <si>
    <t>EGenDriverCE (EGen v1.12.0) 122 at 2014-04-02 10:59:58.882. Trade Update Parameters:</t>
  </si>
  <si>
    <t>EGenDriverCE (EGen v1.12.0) 122 at 2014-04-02 10:59:58.882. Driver CE Partition Settings:</t>
  </si>
  <si>
    <t>EGenDriverCE (EGen v1.12.0) 122 at 2014-04-02 10:59:58.882. Driver CE Settings:</t>
  </si>
  <si>
    <t>Unique ID:                              122</t>
  </si>
  <si>
    <t>Txn Mix RNGSeed:                        6966307898934689914</t>
  </si>
  <si>
    <t>Txn Input RNGSeed:                      6966307903229657210</t>
  </si>
  <si>
    <t>EGenDriverCE (EGen v1.12.0) 123 at 2014-04-02 10:59:58.884. CE object constructed using constructor 3 (valid for publication: YES).</t>
  </si>
  <si>
    <t>EGenDriverCE (EGen v1.12.0) 123 at 2014-04-02 10:59:58.884. Driver Global Settings:</t>
  </si>
  <si>
    <t>EGenDriverCE (EGen v1.12.0) 123 at 2014-04-02 10:59:58.884. Transaction Mixes:</t>
  </si>
  <si>
    <t>EGenDriverCE (EGen v1.12.0) 123 at 2014-04-02 10:59:58.884. Broker Volume Parameters:  NONE</t>
  </si>
  <si>
    <t>EGenDriverCE (EGen v1.12.0) 123 at 2014-04-02 10:59:58.884. Customer Position Parameters:</t>
  </si>
  <si>
    <t>EGenDriverCE (EGen v1.12.0) 123 at 2014-04-02 10:59:58.884. Market Watch Parameters:</t>
  </si>
  <si>
    <t>EGenDriverCE (EGen v1.12.0) 123 at 2014-04-02 10:59:58.884. Security Detail Parameters:</t>
  </si>
  <si>
    <t>EGenDriverCE (EGen v1.12.0) 123 at 2014-04-02 10:59:58.884. Trade Lookup Parameters:</t>
  </si>
  <si>
    <t>EGenDriverCE (EGen v1.12.0) 123 at 2014-04-02 10:59:58.884. Trade Order Parameters:</t>
  </si>
  <si>
    <t>EGenDriverCE (EGen v1.12.0) 123 at 2014-04-02 10:59:58.884. Trade Update Parameters:</t>
  </si>
  <si>
    <t>EGenDriverCE (EGen v1.12.0) 123 at 2014-04-02 10:59:58.884. Driver CE Partition Settings:</t>
  </si>
  <si>
    <t>EGenDriverCE (EGen v1.12.0) 123 at 2014-04-02 10:59:58.884. Driver CE Settings:</t>
  </si>
  <si>
    <t>Unique ID:                              123</t>
  </si>
  <si>
    <t>Txn Mix RNGSeed:                        6966307898934689915</t>
  </si>
  <si>
    <t>Txn Input RNGSeed:                      6966307903229657211</t>
  </si>
  <si>
    <t>EGenDriverCE (EGen v1.12.0) 111 at 2014-04-02 10:59:58.890. Driver Global Settings:</t>
  </si>
  <si>
    <t>EGenDriverCE (EGen v1.12.0) 111 at 2014-04-02 10:59:58.890. Transaction Mixes:</t>
  </si>
  <si>
    <t>EGenDriverCE (EGen v1.12.0) 111 at 2014-04-02 10:59:58.890. Broker Volume Parameters:  NONE</t>
  </si>
  <si>
    <t>EGenDriverCE (EGen v1.12.0) 111 at 2014-04-02 10:59:58.890. Customer Position Parameters:</t>
  </si>
  <si>
    <t>EGenDriverCE (EGen v1.12.0) 111 at 2014-04-02 10:59:58.890. Market Watch Parameters:</t>
  </si>
  <si>
    <t>EGenDriverCE (EGen v1.12.0) 111 at 2014-04-02 10:59:58.890. Security Detail Parameters:</t>
  </si>
  <si>
    <t>EGenDriverCE (EGen v1.12.0) 111 at 2014-04-02 10:59:58.890. CE object constructed using constructor 3 (valid for publication: YES).</t>
  </si>
  <si>
    <t>EGenDriverCE (EGen v1.12.0) 111 at 2014-04-02 10:59:58.890. Trade Lookup Parameters:</t>
  </si>
  <si>
    <t>EGenDriverCE (EGen v1.12.0) 111 at 2014-04-02 10:59:58.890. Trade Order Parameters:</t>
  </si>
  <si>
    <t>EGenDriverCE (EGen v1.12.0) 111 at 2014-04-02 10:59:58.890. Trade Update Parameters:</t>
  </si>
  <si>
    <t>EGenDriverCE (EGen v1.12.0) 111 at 2014-04-02 10:59:58.890. Driver CE Partition Settings:</t>
  </si>
  <si>
    <t>EGenDriverCE (EGen v1.12.0) 111 at 2014-04-02 10:59:58.890. Driver CE Settings:</t>
  </si>
  <si>
    <t>Unique ID:                              111</t>
  </si>
  <si>
    <t>Txn Mix RNGSeed:                        6966307898934689903</t>
  </si>
  <si>
    <t>Txn Input RNGSeed:                      6966307903229657199</t>
  </si>
  <si>
    <t>EGenDriverCE (EGen v1.12.0) 112 at 2014-04-02 10:59:58.891. CE object constructed using constructor 3 (valid for publication: YES).</t>
  </si>
  <si>
    <t>EGenDriverCE (EGen v1.12.0) 112 at 2014-04-02 10:59:58.891. Driver Global Settings:</t>
  </si>
  <si>
    <t>EGenDriverCE (EGen v1.12.0) 112 at 2014-04-02 10:59:58.891. Transaction Mixes:</t>
  </si>
  <si>
    <t>EGenDriverCE (EGen v1.12.0) 112 at 2014-04-02 10:59:58.891. Broker Volume Parameters:  NONE</t>
  </si>
  <si>
    <t>EGenDriverCE (EGen v1.12.0) 112 at 2014-04-02 10:59:58.891. Customer Position Parameters:</t>
  </si>
  <si>
    <t>EGenDriverCE (EGen v1.12.0) 112 at 2014-04-02 10:59:58.891. Market Watch Parameters:</t>
  </si>
  <si>
    <t>EGenDriverCE (EGen v1.12.0) 112 at 2014-04-02 10:59:58.891. Security Detail Parameters:</t>
  </si>
  <si>
    <t>EGenDriverCE (EGen v1.12.0) 112 at 2014-04-02 10:59:58.891. Trade Lookup Parameters:</t>
  </si>
  <si>
    <t>EGenDriverCE (EGen v1.12.0) 112 at 2014-04-02 10:59:58.891. Trade Order Parameters:</t>
  </si>
  <si>
    <t>EGenDriverCE (EGen v1.12.0) 112 at 2014-04-02 10:59:58.891. Trade Update Parameters:</t>
  </si>
  <si>
    <t>EGenDriverCE (EGen v1.12.0) 112 at 2014-04-02 10:59:58.891. Driver CE Partition Settings:</t>
  </si>
  <si>
    <t>EGenDriverCE (EGen v1.12.0) 112 at 2014-04-02 10:59:58.891. Driver CE Settings:</t>
  </si>
  <si>
    <t>Unique ID:                              112</t>
  </si>
  <si>
    <t>Txn Mix RNGSeed:                        6966307898934689904</t>
  </si>
  <si>
    <t>Txn Input RNGSeed:                      6966307903229657200</t>
  </si>
  <si>
    <t>EGenDriverCE (EGen v1.12.0) 113 at 2014-04-02 10:59:58.892. CE object constructed using constructor 3 (valid for publication: YES).</t>
  </si>
  <si>
    <t>EGenDriverCE (EGen v1.12.0) 113 at 2014-04-02 10:59:58.892. Driver Global Settings:</t>
  </si>
  <si>
    <t>EGenDriverCE (EGen v1.12.0) 113 at 2014-04-02 10:59:58.892. Transaction Mixes:</t>
  </si>
  <si>
    <t>EGenDriverCE (EGen v1.12.0) 113 at 2014-04-02 10:59:58.892. Broker Volume Parameters:  NONE</t>
  </si>
  <si>
    <t>EGenDriverCE (EGen v1.12.0) 113 at 2014-04-02 10:59:58.892. Customer Position Parameters:</t>
  </si>
  <si>
    <t>EGenDriverCE (EGen v1.12.0) 113 at 2014-04-02 10:59:58.892. Market Watch Parameters:</t>
  </si>
  <si>
    <t>EGenDriverCE (EGen v1.12.0) 113 at 2014-04-02 10:59:58.892. Security Detail Parameters:</t>
  </si>
  <si>
    <t>EGenDriverCE (EGen v1.12.0) 113 at 2014-04-02 10:59:58.892. Trade Lookup Parameters:</t>
  </si>
  <si>
    <t>EGenDriverCE (EGen v1.12.0) 113 at 2014-04-02 10:59:58.892. Trade Order Parameters:</t>
  </si>
  <si>
    <t>EGenDriverCE (EGen v1.12.0) 113 at 2014-04-02 10:59:58.892. Trade Update Parameters:</t>
  </si>
  <si>
    <t>EGenDriverCE (EGen v1.12.0) 113 at 2014-04-02 10:59:58.892. Driver CE Partition Settings:</t>
  </si>
  <si>
    <t>EGenDriverCE (EGen v1.12.0) 113 at 2014-04-02 10:59:58.892. Driver CE Settings:</t>
  </si>
  <si>
    <t>Unique ID:                              113</t>
  </si>
  <si>
    <t>Txn Mix RNGSeed:                        6966307898934689905</t>
  </si>
  <si>
    <t>Txn Input RNGSeed:                      6966307903229657201</t>
  </si>
  <si>
    <t>EGenDriverCE (EGen v1.12.0) 114 at 2014-04-02 10:59:58.893. CE object constructed using constructor 3 (valid for publication: YES).</t>
  </si>
  <si>
    <t>EGenDriverCE (EGen v1.12.0) 114 at 2014-04-02 10:59:58.893. Driver Global Settings:</t>
  </si>
  <si>
    <t>EGenDriverCE (EGen v1.12.0) 114 at 2014-04-02 10:59:58.893. Transaction Mixes:</t>
  </si>
  <si>
    <t>EGenDriverCE (EGen v1.12.0) 114 at 2014-04-02 10:59:58.893. Broker Volume Parameters:  NONE</t>
  </si>
  <si>
    <t>EGenDriverCE (EGen v1.12.0) 114 at 2014-04-02 10:59:58.893. Customer Position Parameters:</t>
  </si>
  <si>
    <t>EGenDriverCE (EGen v1.12.0) 114 at 2014-04-02 10:59:58.893. Market Watch Parameters:</t>
  </si>
  <si>
    <t>EGenDriverCE (EGen v1.12.0) 114 at 2014-04-02 10:59:58.893. Security Detail Parameters:</t>
  </si>
  <si>
    <t>EGenDriverCE (EGen v1.12.0) 114 at 2014-04-02 10:59:58.893. Trade Lookup Parameters:</t>
  </si>
  <si>
    <t>EGenDriverCE (EGen v1.12.0) 114 at 2014-04-02 10:59:58.893. Trade Order Parameters:</t>
  </si>
  <si>
    <t>EGenDriverCE (EGen v1.12.0) 114 at 2014-04-02 10:59:58.893. Trade Update Parameters:</t>
  </si>
  <si>
    <t>EGenDriverCE (EGen v1.12.0) 114 at 2014-04-02 10:59:58.893. Driver CE Partition Settings:</t>
  </si>
  <si>
    <t>EGenDriverCE (EGen v1.12.0) 114 at 2014-04-02 10:59:58.893. Driver CE Settings:</t>
  </si>
  <si>
    <t>Unique ID:                              114</t>
  </si>
  <si>
    <t>Txn Mix RNGSeed:                        6966307898934689906</t>
  </si>
  <si>
    <t>Txn Input RNGSeed:                      6966307903229657202</t>
  </si>
  <si>
    <t>EGenDriverCE (EGen v1.12.0) 115 at 2014-04-02 10:59:58.894. CE object constructed using constructor 3 (valid for publication: YES).</t>
  </si>
  <si>
    <t>EGenDriverCE (EGen v1.12.0) 115 at 2014-04-02 10:59:58.894. Driver Global Settings:</t>
  </si>
  <si>
    <t>EGenDriverCE (EGen v1.12.0) 115 at 2014-04-02 10:59:58.894. Transaction Mixes:</t>
  </si>
  <si>
    <t>EGenDriverCE (EGen v1.12.0) 115 at 2014-04-02 10:59:58.894. Broker Volume Parameters:  NONE</t>
  </si>
  <si>
    <t>EGenDriverCE (EGen v1.12.0) 115 at 2014-04-02 10:59:58.894. Customer Position Parameters:</t>
  </si>
  <si>
    <t>EGenDriverCE (EGen v1.12.0) 115 at 2014-04-02 10:59:58.894. Market Watch Parameters:</t>
  </si>
  <si>
    <t>EGenDriverCE (EGen v1.12.0) 115 at 2014-04-02 10:59:58.894. Security Detail Parameters:</t>
  </si>
  <si>
    <t>EGenDriverCE (EGen v1.12.0) 115 at 2014-04-02 10:59:58.894. Trade Lookup Parameters:</t>
  </si>
  <si>
    <t>EGenDriverCE (EGen v1.12.0) 115 at 2014-04-02 10:59:58.894. Trade Order Parameters:</t>
  </si>
  <si>
    <t>EGenDriverCE (EGen v1.12.0) 115 at 2014-04-02 10:59:58.894. Trade Update Parameters:</t>
  </si>
  <si>
    <t>EGenDriverCE (EGen v1.12.0) 115 at 2014-04-02 10:59:58.894. Driver CE Partition Settings:</t>
  </si>
  <si>
    <t>EGenDriverCE (EGen v1.12.0) 115 at 2014-04-02 10:59:58.894. Driver CE Settings:</t>
  </si>
  <si>
    <t>Unique ID:                              115</t>
  </si>
  <si>
    <t>Txn Mix RNGSeed:                        6966307898934689907</t>
  </si>
  <si>
    <t>Txn Input RNGSeed:                      6966307903229657203</t>
  </si>
  <si>
    <t>EGenDriverCE (EGen v1.12.0) 116 at 2014-04-02 10:59:58.895. CE object constructed using constructor 3 (valid for publication: YES).</t>
  </si>
  <si>
    <t>EGenDriverCE (EGen v1.12.0) 116 at 2014-04-02 10:59:58.895. Driver Global Settings:</t>
  </si>
  <si>
    <t>EGenDriverCE (EGen v1.12.0) 116 at 2014-04-02 10:59:58.895. Transaction Mixes:</t>
  </si>
  <si>
    <t>EGenDriverCE (EGen v1.12.0) 116 at 2014-04-02 10:59:58.895. Broker Volume Parameters:  NONE</t>
  </si>
  <si>
    <t>EGenDriverCE (EGen v1.12.0) 116 at 2014-04-02 10:59:58.895. Customer Position Parameters:</t>
  </si>
  <si>
    <t>EGenDriverCE (EGen v1.12.0) 116 at 2014-04-02 10:59:58.895. Market Watch Parameters:</t>
  </si>
  <si>
    <t>EGenDriverCE (EGen v1.12.0) 116 at 2014-04-02 10:59:58.895. Security Detail Parameters:</t>
  </si>
  <si>
    <t>EGenDriverCE (EGen v1.12.0) 116 at 2014-04-02 10:59:58.895. Trade Lookup Parameters:</t>
  </si>
  <si>
    <t>EGenDriverCE (EGen v1.12.0) 116 at 2014-04-02 10:59:58.895. Trade Order Parameters:</t>
  </si>
  <si>
    <t>EGenDriverCE (EGen v1.12.0) 116 at 2014-04-02 10:59:58.895. Trade Update Parameters:</t>
  </si>
  <si>
    <t>EGenDriverCE (EGen v1.12.0) 116 at 2014-04-02 10:59:58.895. Driver CE Partition Settings:</t>
  </si>
  <si>
    <t>EGenDriverCE (EGen v1.12.0) 116 at 2014-04-02 10:59:58.895. Driver CE Settings:</t>
  </si>
  <si>
    <t>Unique ID:                              116</t>
  </si>
  <si>
    <t>Txn Mix RNGSeed:                        6966307898934689908</t>
  </si>
  <si>
    <t>Txn Input RNGSeed:                      6966307903229657204</t>
  </si>
  <si>
    <t>EGenDriverCE (EGen v1.12.0) 117 at 2014-04-02 10:59:58.896. CE object constructed using constructor 3 (valid for publication: YES).</t>
  </si>
  <si>
    <t>EGenDriverCE (EGen v1.12.0) 117 at 2014-04-02 10:59:58.896. Driver Global Settings:</t>
  </si>
  <si>
    <t>EGenDriverCE (EGen v1.12.0) 117 at 2014-04-02 10:59:58.896. Transaction Mixes:</t>
  </si>
  <si>
    <t>EGenDriverCE (EGen v1.12.0) 117 at 2014-04-02 10:59:58.896. Broker Volume Parameters:  NONE</t>
  </si>
  <si>
    <t>EGenDriverCE (EGen v1.12.0) 117 at 2014-04-02 10:59:58.896. Customer Position Parameters:</t>
  </si>
  <si>
    <t>EGenDriverCE (EGen v1.12.0) 117 at 2014-04-02 10:59:58.896. Market Watch Parameters:</t>
  </si>
  <si>
    <t>EGenDriverCE (EGen v1.12.0) 117 at 2014-04-02 10:59:58.896. Security Detail Parameters:</t>
  </si>
  <si>
    <t>EGenDriverCE (EGen v1.12.0) 117 at 2014-04-02 10:59:58.896. Trade Lookup Parameters:</t>
  </si>
  <si>
    <t>EGenDriverCE (EGen v1.12.0) 117 at 2014-04-02 10:59:58.896. Trade Order Parameters:</t>
  </si>
  <si>
    <t>EGenDriverCE (EGen v1.12.0) 117 at 2014-04-02 10:59:58.896. Trade Update Parameters:</t>
  </si>
  <si>
    <t>EGenDriverCE (EGen v1.12.0) 117 at 2014-04-02 10:59:58.896. Driver CE Partition Settings:</t>
  </si>
  <si>
    <t>EGenDriverCE (EGen v1.12.0) 117 at 2014-04-02 10:59:58.896. Driver CE Settings:</t>
  </si>
  <si>
    <t>Unique ID:                              117</t>
  </si>
  <si>
    <t>Txn Mix RNGSeed:                        6966307898934689909</t>
  </si>
  <si>
    <t>Txn Input RNGSeed:                      6966307903229657205</t>
  </si>
  <si>
    <t>EGenDriverCE (EGen v1.12.0) 118 at 2014-04-02 10:59:58.897. CE object constructed using constructor 3 (valid for publication: YES).</t>
  </si>
  <si>
    <t>EGenDriverCE (EGen v1.12.0) 118 at 2014-04-02 10:59:58.897. Driver Global Settings:</t>
  </si>
  <si>
    <t>EGenDriverCE (EGen v1.12.0) 118 at 2014-04-02 10:59:58.897. Transaction Mixes:</t>
  </si>
  <si>
    <t>EGenDriverCE (EGen v1.12.0) 118 at 2014-04-02 10:59:58.897. Broker Volume Parameters:  NONE</t>
  </si>
  <si>
    <t>EGenDriverCE (EGen v1.12.0) 118 at 2014-04-02 10:59:58.897. Customer Position Parameters:</t>
  </si>
  <si>
    <t>EGenDriverCE (EGen v1.12.0) 118 at 2014-04-02 10:59:58.897. Market Watch Parameters:</t>
  </si>
  <si>
    <t>EGenDriverCE (EGen v1.12.0) 118 at 2014-04-02 10:59:58.897. Security Detail Parameters:</t>
  </si>
  <si>
    <t>EGenDriverCE (EGen v1.12.0) 118 at 2014-04-02 10:59:58.897. Trade Lookup Parameters:</t>
  </si>
  <si>
    <t>EGenDriverCE (EGen v1.12.0) 118 at 2014-04-02 10:59:58.897. Trade Order Parameters:</t>
  </si>
  <si>
    <t>EGenDriverCE (EGen v1.12.0) 118 at 2014-04-02 10:59:58.897. Trade Update Parameters:</t>
  </si>
  <si>
    <t>EGenDriverCE (EGen v1.12.0) 118 at 2014-04-02 10:59:58.897. Driver CE Partition Settings:</t>
  </si>
  <si>
    <t>EGenDriverCE (EGen v1.12.0) 118 at 2014-04-02 10:59:58.897. Driver CE Settings:</t>
  </si>
  <si>
    <t>Unique ID:                              118</t>
  </si>
  <si>
    <t>Txn Mix RNGSeed:                        6966307898934689910</t>
  </si>
  <si>
    <t>Txn Input RNGSeed:                      6966307903229657206</t>
  </si>
  <si>
    <t>EGenDriverCE (EGen v1.12.0) 119 at 2014-04-02 10:59:58.898. CE object constructed using constructor 3 (valid for publication: YES).</t>
  </si>
  <si>
    <t>EGenDriverCE (EGen v1.12.0) 119 at 2014-04-02 10:59:58.898. Driver Global Settings:</t>
  </si>
  <si>
    <t>EGenDriverCE (EGen v1.12.0) 119 at 2014-04-02 10:59:58.898. Transaction Mixes:</t>
  </si>
  <si>
    <t>EGenDriverCE (EGen v1.12.0) 119 at 2014-04-02 10:59:58.898. Broker Volume Parameters:  NONE</t>
  </si>
  <si>
    <t>EGenDriverCE (EGen v1.12.0) 119 at 2014-04-02 10:59:58.898. Customer Position Parameters:</t>
  </si>
  <si>
    <t>EGenDriverCE (EGen v1.12.0) 119 at 2014-04-02 10:59:58.898. Market Watch Parameters:</t>
  </si>
  <si>
    <t>EGenDriverCE (EGen v1.12.0) 119 at 2014-04-02 10:59:58.898. Security Detail Parameters:</t>
  </si>
  <si>
    <t>EGenDriverCE (EGen v1.12.0) 119 at 2014-04-02 10:59:58.898. Trade Lookup Parameters:</t>
  </si>
  <si>
    <t>EGenDriverCE (EGen v1.12.0) 119 at 2014-04-02 10:59:58.898. Trade Order Parameters:</t>
  </si>
  <si>
    <t>EGenDriverCE (EGen v1.12.0) 119 at 2014-04-02 10:59:58.898. Trade Update Parameters:</t>
  </si>
  <si>
    <t>EGenDriverCE (EGen v1.12.0) 119 at 2014-04-02 10:59:58.898. Driver CE Partition Settings:</t>
  </si>
  <si>
    <t>EGenDriverCE (EGen v1.12.0) 119 at 2014-04-02 10:59:58.898. Driver CE Settings:</t>
  </si>
  <si>
    <t>Unique ID:                              119</t>
  </si>
  <si>
    <t>Txn Mix RNGSeed:                        6966307898934689911</t>
  </si>
  <si>
    <t>Txn Input RNGSeed:                      6966307903229657207</t>
  </si>
  <si>
    <t>EGenDriverCE (EGen v1.12.0) 120 at 2014-04-02 10:59:58.899. CE object constructed using constructor 3 (valid for publication: YES).</t>
  </si>
  <si>
    <t>EGenDriverCE (EGen v1.12.0) 120 at 2014-04-02 10:59:58.899. Driver Global Settings:</t>
  </si>
  <si>
    <t>EGenDriverCE (EGen v1.12.0) 120 at 2014-04-02 10:59:58.899. Transaction Mixes:</t>
  </si>
  <si>
    <t>EGenDriverCE (EGen v1.12.0) 120 at 2014-04-02 10:59:58.899. Broker Volume Parameters:  NONE</t>
  </si>
  <si>
    <t>EGenDriverCE (EGen v1.12.0) 120 at 2014-04-02 10:59:58.899. Customer Position Parameters:</t>
  </si>
  <si>
    <t>EGenDriverCE (EGen v1.12.0) 120 at 2014-04-02 10:59:58.899. Market Watch Parameters:</t>
  </si>
  <si>
    <t>EGenDriverCE (EGen v1.12.0) 120 at 2014-04-02 10:59:58.899. Security Detail Parameters:</t>
  </si>
  <si>
    <t>EGenDriverCE (EGen v1.12.0) 120 at 2014-04-02 10:59:58.899. Trade Lookup Parameters:</t>
  </si>
  <si>
    <t>EGenDriverCE (EGen v1.12.0) 120 at 2014-04-02 10:59:58.899. Trade Order Parameters:</t>
  </si>
  <si>
    <t>EGenDriverCE (EGen v1.12.0) 120 at 2014-04-02 10:59:58.899. Trade Update Parameters:</t>
  </si>
  <si>
    <t>EGenDriverCE (EGen v1.12.0) 120 at 2014-04-02 10:59:58.899. Driver CE Partition Settings:</t>
  </si>
  <si>
    <t>EGenDriverCE (EGen v1.12.0) 120 at 2014-04-02 10:59:58.899. Driver CE Settings:</t>
  </si>
  <si>
    <t>Unique ID:                              120</t>
  </si>
  <si>
    <t>Txn Mix RNGSeed:                        6966307898934689912</t>
  </si>
  <si>
    <t>Txn Input RNGSeed:                      6966307903229657208</t>
  </si>
  <si>
    <t>EGenDriverCE (EGen v1.12.0) 124 at 2014-04-02 10:59:58.901. CE object constructed using constructor 3 (valid for publication: YES).</t>
  </si>
  <si>
    <t>EGenDriverCE (EGen v1.12.0) 124 at 2014-04-02 10:59:58.901. Driver Global Settings:</t>
  </si>
  <si>
    <t>EGenDriverCE (EGen v1.12.0) 124 at 2014-04-02 10:59:58.901. Transaction Mixes:</t>
  </si>
  <si>
    <t>EGenDriverCE (EGen v1.12.0) 124 at 2014-04-02 10:59:58.901. Broker Volume Parameters:  NONE</t>
  </si>
  <si>
    <t>EGenDriverCE (EGen v1.12.0) 124 at 2014-04-02 10:59:58.901. Customer Position Parameters:</t>
  </si>
  <si>
    <t>EGenDriverCE (EGen v1.12.0) 124 at 2014-04-02 10:59:58.901. Market Watch Parameters:</t>
  </si>
  <si>
    <t>EGenDriverCE (EGen v1.12.0) 124 at 2014-04-02 10:59:58.901. Security Detail Parameters:</t>
  </si>
  <si>
    <t>EGenDriverCE (EGen v1.12.0) 124 at 2014-04-02 10:59:58.902. Trade Lookup Parameters:</t>
  </si>
  <si>
    <t>EGenDriverCE (EGen v1.12.0) 124 at 2014-04-02 10:59:58.902. Trade Order Parameters:</t>
  </si>
  <si>
    <t>EGenDriverCE (EGen v1.12.0) 124 at 2014-04-02 10:59:58.902. Trade Update Parameters:</t>
  </si>
  <si>
    <t>EGenDriverCE (EGen v1.12.0) 124 at 2014-04-02 10:59:58.902. Driver CE Partition Settings:</t>
  </si>
  <si>
    <t>EGenDriverCE (EGen v1.12.0) 124 at 2014-04-02 10:59:58.902. Driver CE Settings:</t>
  </si>
  <si>
    <t>Unique ID:                              124</t>
  </si>
  <si>
    <t>Txn Mix RNGSeed:                        6966325491120734332</t>
  </si>
  <si>
    <t>Txn Input RNGSeed:                      6966325495415701628</t>
  </si>
  <si>
    <t>EGenDriverCE (EGen v1.12.0) 125 at 2014-04-02 10:59:58.903. CE object constructed using constructor 3 (valid for publication: YES).</t>
  </si>
  <si>
    <t>EGenDriverCE (EGen v1.12.0) 125 at 2014-04-02 10:59:58.903. Driver Global Settings:</t>
  </si>
  <si>
    <t>EGenDriverCE (EGen v1.12.0) 125 at 2014-04-02 10:59:58.903. Transaction Mixes:</t>
  </si>
  <si>
    <t>EGenDriverCE (EGen v1.12.0) 125 at 2014-04-02 10:59:58.903. Broker Volume Parameters:  NONE</t>
  </si>
  <si>
    <t>EGenDriverCE (EGen v1.12.0) 125 at 2014-04-02 10:59:58.903. Customer Position Parameters:</t>
  </si>
  <si>
    <t>EGenDriverCE (EGen v1.12.0) 125 at 2014-04-02 10:59:58.903. Market Watch Parameters:</t>
  </si>
  <si>
    <t>EGenDriverCE (EGen v1.12.0) 125 at 2014-04-02 10:59:58.903. Security Detail Parameters:</t>
  </si>
  <si>
    <t>EGenDriverCE (EGen v1.12.0) 125 at 2014-04-02 10:59:58.903. Trade Lookup Parameters:</t>
  </si>
  <si>
    <t>EGenDriverCE (EGen v1.12.0) 125 at 2014-04-02 10:59:58.903. Trade Order Parameters:</t>
  </si>
  <si>
    <t>EGenDriverCE (EGen v1.12.0) 125 at 2014-04-02 10:59:58.903. Trade Update Parameters:</t>
  </si>
  <si>
    <t>EGenDriverCE (EGen v1.12.0) 125 at 2014-04-02 10:59:58.903. Driver CE Partition Settings:</t>
  </si>
  <si>
    <t>EGenDriverCE (EGen v1.12.0) 125 at 2014-04-02 10:59:58.903. Driver CE Settings:</t>
  </si>
  <si>
    <t>Unique ID:                              125</t>
  </si>
  <si>
    <t>Txn Mix RNGSeed:                        6966325491120734333</t>
  </si>
  <si>
    <t>Txn Input RNGSeed:                      6966325495415701629</t>
  </si>
  <si>
    <t>EGenDriverCE (EGen v1.12.0) 126 at 2014-04-02 10:59:58.904. CE object constructed using constructor 3 (valid for publication: YES).</t>
  </si>
  <si>
    <t>EGenDriverCE (EGen v1.12.0) 126 at 2014-04-02 10:59:58.904. Driver Global Settings:</t>
  </si>
  <si>
    <t>EGenDriverCE (EGen v1.12.0) 126 at 2014-04-02 10:59:58.904. Transaction Mixes:</t>
  </si>
  <si>
    <t>EGenDriverCE (EGen v1.12.0) 126 at 2014-04-02 10:59:58.904. Broker Volume Parameters:  NONE</t>
  </si>
  <si>
    <t>EGenDriverCE (EGen v1.12.0) 126 at 2014-04-02 10:59:58.904. Customer Position Parameters:</t>
  </si>
  <si>
    <t>EGenDriverCE (EGen v1.12.0) 126 at 2014-04-02 10:59:58.904. Market Watch Parameters:</t>
  </si>
  <si>
    <t>EGenDriverCE (EGen v1.12.0) 126 at 2014-04-02 10:59:58.904. Security Detail Parameters:</t>
  </si>
  <si>
    <t>EGenDriverCE (EGen v1.12.0) 126 at 2014-04-02 10:59:58.904. Trade Lookup Parameters:</t>
  </si>
  <si>
    <t>EGenDriverCE (EGen v1.12.0) 126 at 2014-04-02 10:59:58.904. Trade Order Parameters:</t>
  </si>
  <si>
    <t>EGenDriverCE (EGen v1.12.0) 126 at 2014-04-02 10:59:58.904. Trade Update Parameters:</t>
  </si>
  <si>
    <t>EGenDriverCE (EGen v1.12.0) 126 at 2014-04-02 10:59:58.904. Driver CE Partition Settings:</t>
  </si>
  <si>
    <t>EGenDriverCE (EGen v1.12.0) 126 at 2014-04-02 10:59:58.904. Driver CE Settings:</t>
  </si>
  <si>
    <t>Unique ID:                              126</t>
  </si>
  <si>
    <t>Txn Mix RNGSeed:                        6966325491120734334</t>
  </si>
  <si>
    <t>Txn Input RNGSeed:                      6966325495415701630</t>
  </si>
  <si>
    <t>EGenDriverCE (EGen v1.12.0) 127 at 2014-04-02 10:59:58.905. CE object constructed using constructor 3 (valid for publication: YES).</t>
  </si>
  <si>
    <t>EGenDriverCE (EGen v1.12.0) 127 at 2014-04-02 10:59:58.905. Driver Global Settings:</t>
  </si>
  <si>
    <t>EGenDriverCE (EGen v1.12.0) 127 at 2014-04-02 10:59:58.905. Transaction Mixes:</t>
  </si>
  <si>
    <t>EGenDriverCE (EGen v1.12.0) 127 at 2014-04-02 10:59:58.905. Broker Volume Parameters:  NONE</t>
  </si>
  <si>
    <t>EGenDriverCE (EGen v1.12.0) 127 at 2014-04-02 10:59:58.905. Customer Position Parameters:</t>
  </si>
  <si>
    <t>EGenDriverCE (EGen v1.12.0) 127 at 2014-04-02 10:59:58.905. Market Watch Parameters:</t>
  </si>
  <si>
    <t>EGenDriverCE (EGen v1.12.0) 127 at 2014-04-02 10:59:58.905. Security Detail Parameters:</t>
  </si>
  <si>
    <t>EGenDriverCE (EGen v1.12.0) 127 at 2014-04-02 10:59:58.905. Trade Lookup Parameters:</t>
  </si>
  <si>
    <t>EGenDriverCE (EGen v1.12.0) 127 at 2014-04-02 10:59:58.905. Trade Order Parameters:</t>
  </si>
  <si>
    <t>EGenDriverCE (EGen v1.12.0) 127 at 2014-04-02 10:59:58.905. Trade Update Parameters:</t>
  </si>
  <si>
    <t>EGenDriverCE (EGen v1.12.0) 127 at 2014-04-02 10:59:58.905. Driver CE Partition Settings:</t>
  </si>
  <si>
    <t>EGenDriverCE (EGen v1.12.0) 127 at 2014-04-02 10:59:58.905. Driver CE Settings:</t>
  </si>
  <si>
    <t>Unique ID:                              127</t>
  </si>
  <si>
    <t>Txn Mix RNGSeed:                        6966325491120734335</t>
  </si>
  <si>
    <t>Txn Input RNGSeed:                      6966325495415701631</t>
  </si>
  <si>
    <t>EGenDriverCE (EGen v1.12.0) 128 at 2014-04-02 10:59:58.906. CE object constructed using constructor 3 (valid for publication: YES).</t>
  </si>
  <si>
    <t>EGenDriverCE (EGen v1.12.0) 128 at 2014-04-02 10:59:58.906. Driver Global Settings:</t>
  </si>
  <si>
    <t>EGenDriverCE (EGen v1.12.0) 128 at 2014-04-02 10:59:58.906. Transaction Mixes:</t>
  </si>
  <si>
    <t>EGenDriverCE (EGen v1.12.0) 128 at 2014-04-02 10:59:58.906. Broker Volume Parameters:  NONE</t>
  </si>
  <si>
    <t>EGenDriverCE (EGen v1.12.0) 128 at 2014-04-02 10:59:58.906. Customer Position Parameters:</t>
  </si>
  <si>
    <t>EGenDriverCE (EGen v1.12.0) 128 at 2014-04-02 10:59:58.906. Market Watch Parameters:</t>
  </si>
  <si>
    <t>EGenDriverCE (EGen v1.12.0) 128 at 2014-04-02 10:59:58.906. Security Detail Parameters:</t>
  </si>
  <si>
    <t>EGenDriverCE (EGen v1.12.0) 128 at 2014-04-02 10:59:58.906. Trade Lookup Parameters:</t>
  </si>
  <si>
    <t>EGenDriverCE (EGen v1.12.0) 128 at 2014-04-02 10:59:58.906. Trade Order Parameters:</t>
  </si>
  <si>
    <t>EGenDriverCE (EGen v1.12.0) 128 at 2014-04-02 10:59:58.906. Trade Update Parameters:</t>
  </si>
  <si>
    <t>EGenDriverCE (EGen v1.12.0) 128 at 2014-04-02 10:59:58.906. Driver CE Partition Settings:</t>
  </si>
  <si>
    <t>EGenDriverCE (EGen v1.12.0) 128 at 2014-04-02 10:59:58.906. Driver CE Settings:</t>
  </si>
  <si>
    <t>Unique ID:                              128</t>
  </si>
  <si>
    <t>Txn Mix RNGSeed:                        6966325491120734336</t>
  </si>
  <si>
    <t>Txn Input RNGSeed:                      6966325495415701632</t>
  </si>
  <si>
    <t>EGenDriverCE (EGen v1.12.0) 129 at 2014-04-02 10:59:58.907. CE object constructed using constructor 3 (valid for publication: YES).</t>
  </si>
  <si>
    <t>EGenDriverCE (EGen v1.12.0) 129 at 2014-04-02 10:59:58.907. Driver Global Settings:</t>
  </si>
  <si>
    <t>EGenDriverCE (EGen v1.12.0) 129 at 2014-04-02 10:59:58.907. Transaction Mixes:</t>
  </si>
  <si>
    <t>EGenDriverCE (EGen v1.12.0) 129 at 2014-04-02 10:59:58.907. Broker Volume Parameters:  NONE</t>
  </si>
  <si>
    <t>EGenDriverCE (EGen v1.12.0) 129 at 2014-04-02 10:59:58.907. Customer Position Parameters:</t>
  </si>
  <si>
    <t>EGenDriverCE (EGen v1.12.0) 129 at 2014-04-02 10:59:58.907. Market Watch Parameters:</t>
  </si>
  <si>
    <t>EGenDriverCE (EGen v1.12.0) 129 at 2014-04-02 10:59:58.907. Security Detail Parameters:</t>
  </si>
  <si>
    <t>EGenDriverCE (EGen v1.12.0) 129 at 2014-04-02 10:59:58.907. Trade Lookup Parameters:</t>
  </si>
  <si>
    <t>EGenDriverCE (EGen v1.12.0) 129 at 2014-04-02 10:59:58.907. Trade Order Parameters:</t>
  </si>
  <si>
    <t>EGenDriverCE (EGen v1.12.0) 129 at 2014-04-02 10:59:58.907. Trade Update Parameters:</t>
  </si>
  <si>
    <t>EGenDriverCE (EGen v1.12.0) 129 at 2014-04-02 10:59:58.907. Driver CE Partition Settings:</t>
  </si>
  <si>
    <t>EGenDriverCE (EGen v1.12.0) 129 at 2014-04-02 10:59:58.907. Driver CE Settings:</t>
  </si>
  <si>
    <t>Unique ID:                              129</t>
  </si>
  <si>
    <t>Txn Mix RNGSeed:                        6966325491120734337</t>
  </si>
  <si>
    <t>Txn Input RNGSeed:                      6966325495415701633</t>
  </si>
  <si>
    <t>EGenDriverCE (EGen v1.12.0) 130 at 2014-04-02 10:59:58.908. CE object constructed using constructor 3 (valid for publication: YES).</t>
  </si>
  <si>
    <t>EGenDriverCE (EGen v1.12.0) 130 at 2014-04-02 10:59:58.908. Driver Global Settings:</t>
  </si>
  <si>
    <t>EGenDriverCE (EGen v1.12.0) 130 at 2014-04-02 10:59:58.908. Transaction Mixes:</t>
  </si>
  <si>
    <t>EGenDriverCE (EGen v1.12.0) 130 at 2014-04-02 10:59:58.908. Broker Volume Parameters:  NONE</t>
  </si>
  <si>
    <t>EGenDriverCE (EGen v1.12.0) 130 at 2014-04-02 10:59:58.908. Customer Position Parameters:</t>
  </si>
  <si>
    <t>EGenDriverCE (EGen v1.12.0) 130 at 2014-04-02 10:59:58.908. Market Watch Parameters:</t>
  </si>
  <si>
    <t>EGenDriverCE (EGen v1.12.0) 130 at 2014-04-02 10:59:58.908. Security Detail Parameters:</t>
  </si>
  <si>
    <t>EGenDriverCE (EGen v1.12.0) 130 at 2014-04-02 10:59:58.908. Trade Lookup Parameters:</t>
  </si>
  <si>
    <t>EGenDriverCE (EGen v1.12.0) 130 at 2014-04-02 10:59:58.908. Trade Order Parameters:</t>
  </si>
  <si>
    <t>EGenDriverCE (EGen v1.12.0) 130 at 2014-04-02 10:59:58.908. Trade Update Parameters:</t>
  </si>
  <si>
    <t>EGenDriverCE (EGen v1.12.0) 130 at 2014-04-02 10:59:58.908. Driver CE Partition Settings:</t>
  </si>
  <si>
    <t>EGenDriverCE (EGen v1.12.0) 130 at 2014-04-02 10:59:58.908. Driver CE Settings:</t>
  </si>
  <si>
    <t>Unique ID:                              130</t>
  </si>
  <si>
    <t>Txn Mix RNGSeed:                        6966325491120734338</t>
  </si>
  <si>
    <t>Txn Input RNGSeed:                      6966325495415701634</t>
  </si>
  <si>
    <t>EGenDriverCE (EGen v1.12.0) 131 at 2014-04-02 10:59:58.909. CE object constructed using constructor 3 (valid for publication: YES).</t>
  </si>
  <si>
    <t>EGenDriverCE (EGen v1.12.0) 131 at 2014-04-02 10:59:58.909. Driver Global Settings:</t>
  </si>
  <si>
    <t>EGenDriverCE (EGen v1.12.0) 131 at 2014-04-02 10:59:58.909. Transaction Mixes:</t>
  </si>
  <si>
    <t>EGenDriverCE (EGen v1.12.0) 131 at 2014-04-02 10:59:58.909. Broker Volume Parameters:  NONE</t>
  </si>
  <si>
    <t>EGenDriverCE (EGen v1.12.0) 131 at 2014-04-02 10:59:58.909. Customer Position Parameters:</t>
  </si>
  <si>
    <t>EGenDriverCE (EGen v1.12.0) 131 at 2014-04-02 10:59:58.909. Market Watch Parameters:</t>
  </si>
  <si>
    <t>EGenDriverCE (EGen v1.12.0) 131 at 2014-04-02 10:59:58.909. Security Detail Parameters:</t>
  </si>
  <si>
    <t>EGenDriverCE (EGen v1.12.0) 131 at 2014-04-02 10:59:58.909. Trade Lookup Parameters:</t>
  </si>
  <si>
    <t>EGenDriverCE (EGen v1.12.0) 131 at 2014-04-02 10:59:58.909. Trade Order Parameters:</t>
  </si>
  <si>
    <t>EGenDriverCE (EGen v1.12.0) 131 at 2014-04-02 10:59:58.909. Trade Update Parameters:</t>
  </si>
  <si>
    <t>EGenDriverCE (EGen v1.12.0) 131 at 2014-04-02 10:59:58.909. Driver CE Partition Settings:</t>
  </si>
  <si>
    <t>EGenDriverCE (EGen v1.12.0) 131 at 2014-04-02 10:59:58.909. Driver CE Settings:</t>
  </si>
  <si>
    <t>Unique ID:                              131</t>
  </si>
  <si>
    <t>Txn Mix RNGSeed:                        6966325491120734339</t>
  </si>
  <si>
    <t>Txn Input RNGSeed:                      6966325495415701635</t>
  </si>
  <si>
    <t>EGenDriverCE (EGen v1.12.0) 132 at 2014-04-02 10:59:58.910. CE object constructed using constructor 3 (valid for publication: YES).</t>
  </si>
  <si>
    <t>EGenDriverCE (EGen v1.12.0) 132 at 2014-04-02 10:59:58.910. Driver Global Settings:</t>
  </si>
  <si>
    <t>EGenDriverCE (EGen v1.12.0) 132 at 2014-04-02 10:59:58.910. Transaction Mixes:</t>
  </si>
  <si>
    <t>EGenDriverCE (EGen v1.12.0) 132 at 2014-04-02 10:59:58.910. Broker Volume Parameters:  NONE</t>
  </si>
  <si>
    <t>EGenDriverCE (EGen v1.12.0) 132 at 2014-04-02 10:59:58.910. Customer Position Parameters:</t>
  </si>
  <si>
    <t>EGenDriverCE (EGen v1.12.0) 132 at 2014-04-02 10:59:58.910. Market Watch Parameters:</t>
  </si>
  <si>
    <t>EGenDriverCE (EGen v1.12.0) 132 at 2014-04-02 10:59:58.910. Security Detail Parameters:</t>
  </si>
  <si>
    <t>EGenDriverCE (EGen v1.12.0) 132 at 2014-04-02 10:59:58.910. Trade Lookup Parameters:</t>
  </si>
  <si>
    <t>EGenDriverCE (EGen v1.12.0) 132 at 2014-04-02 10:59:58.910. Trade Order Parameters:</t>
  </si>
  <si>
    <t>EGenDriverCE (EGen v1.12.0) 132 at 2014-04-02 10:59:58.911. Trade Update Parameters:</t>
  </si>
  <si>
    <t>EGenDriverCE (EGen v1.12.0) 132 at 2014-04-02 10:59:58.911. Driver CE Partition Settings:</t>
  </si>
  <si>
    <t>EGenDriverCE (EGen v1.12.0) 132 at 2014-04-02 10:59:58.911. Driver CE Settings:</t>
  </si>
  <si>
    <t>Unique ID:                              132</t>
  </si>
  <si>
    <t>Txn Mix RNGSeed:                        6966325491120734340</t>
  </si>
  <si>
    <t>Txn Input RNGSeed:                      6966325495415701636</t>
  </si>
  <si>
    <t>EGenDriverCE (EGen v1.12.0) 133 at 2014-04-02 10:59:58.912. CE object constructed using constructor 3 (valid for publication: YES).</t>
  </si>
  <si>
    <t>EGenDriverCE (EGen v1.12.0) 133 at 2014-04-02 10:59:58.912. Driver Global Settings:</t>
  </si>
  <si>
    <t>EGenDriverCE (EGen v1.12.0) 133 at 2014-04-02 10:59:58.912. Transaction Mixes:</t>
  </si>
  <si>
    <t>EGenDriverCE (EGen v1.12.0) 133 at 2014-04-02 10:59:58.912. Broker Volume Parameters:  NONE</t>
  </si>
  <si>
    <t>EGenDriverCE (EGen v1.12.0) 133 at 2014-04-02 10:59:58.912. Customer Position Parameters:</t>
  </si>
  <si>
    <t>EGenDriverCE (EGen v1.12.0) 133 at 2014-04-02 10:59:58.912. Market Watch Parameters:</t>
  </si>
  <si>
    <t>EGenDriverCE (EGen v1.12.0) 133 at 2014-04-02 10:59:58.912. Security Detail Parameters:</t>
  </si>
  <si>
    <t>EGenDriverCE (EGen v1.12.0) 133 at 2014-04-02 10:59:58.912. Trade Lookup Parameters:</t>
  </si>
  <si>
    <t>EGenDriverCE (EGen v1.12.0) 133 at 2014-04-02 10:59:58.912. Trade Order Parameters:</t>
  </si>
  <si>
    <t>EGenDriverCE (EGen v1.12.0) 133 at 2014-04-02 10:59:58.912. Trade Update Parameters:</t>
  </si>
  <si>
    <t>EGenDriverCE (EGen v1.12.0) 133 at 2014-04-02 10:59:58.912. Driver CE Partition Settings:</t>
  </si>
  <si>
    <t>EGenDriverCE (EGen v1.12.0) 133 at 2014-04-02 10:59:58.912. Driver CE Settings:</t>
  </si>
  <si>
    <t>Unique ID:                              133</t>
  </si>
  <si>
    <t>Txn Mix RNGSeed:                        6966325491120734341</t>
  </si>
  <si>
    <t>Txn Input RNGSeed:                      6966325495415701637</t>
  </si>
  <si>
    <t>EGenDriverCE (EGen v1.12.0) 134 at 2014-04-02 10:59:58.913. CE object constructed using constructor 3 (valid for publication: YES).</t>
  </si>
  <si>
    <t>EGenDriverCE (EGen v1.12.0) 134 at 2014-04-02 10:59:58.913. Driver Global Settings:</t>
  </si>
  <si>
    <t>EGenDriverCE (EGen v1.12.0) 134 at 2014-04-02 10:59:58.913. Transaction Mixes:</t>
  </si>
  <si>
    <t>EGenDriverCE (EGen v1.12.0) 134 at 2014-04-02 10:59:58.913. Broker Volume Parameters:  NONE</t>
  </si>
  <si>
    <t>EGenDriverCE (EGen v1.12.0) 134 at 2014-04-02 10:59:58.913. Customer Position Parameters:</t>
  </si>
  <si>
    <t>EGenDriverCE (EGen v1.12.0) 134 at 2014-04-02 10:59:58.913. Market Watch Parameters:</t>
  </si>
  <si>
    <t>EGenDriverCE (EGen v1.12.0) 134 at 2014-04-02 10:59:58.913. Security Detail Parameters:</t>
  </si>
  <si>
    <t>EGenDriverCE (EGen v1.12.0) 134 at 2014-04-02 10:59:58.913. Trade Lookup Parameters:</t>
  </si>
  <si>
    <t>EGenDriverCE (EGen v1.12.0) 134 at 2014-04-02 10:59:58.913. Trade Order Parameters:</t>
  </si>
  <si>
    <t>EGenDriverCE (EGen v1.12.0) 134 at 2014-04-02 10:59:58.913. Trade Update Parameters:</t>
  </si>
  <si>
    <t>EGenDriverCE (EGen v1.12.0) 134 at 2014-04-02 10:59:58.913. Driver CE Partition Settings:</t>
  </si>
  <si>
    <t>EGenDriverCE (EGen v1.12.0) 134 at 2014-04-02 10:59:58.913. Driver CE Settings:</t>
  </si>
  <si>
    <t>Unique ID:                              134</t>
  </si>
  <si>
    <t>Txn Mix RNGSeed:                        6966325491120734342</t>
  </si>
  <si>
    <t>Txn Input RNGSeed:                      6966325495415701638</t>
  </si>
  <si>
    <t>EGenDriverCE (EGen v1.12.0) 135 at 2014-04-02 10:59:58.914. CE object constructed using constructor 3 (valid for publication: YES).</t>
  </si>
  <si>
    <t>EGenDriverCE (EGen v1.12.0) 135 at 2014-04-02 10:59:58.914. Driver Global Settings:</t>
  </si>
  <si>
    <t>EGenDriverCE (EGen v1.12.0) 135 at 2014-04-02 10:59:58.914. Transaction Mixes:</t>
  </si>
  <si>
    <t>EGenDriverCE (EGen v1.12.0) 135 at 2014-04-02 10:59:58.914. Broker Volume Parameters:  NONE</t>
  </si>
  <si>
    <t>EGenDriverCE (EGen v1.12.0) 135 at 2014-04-02 10:59:58.914. Customer Position Parameters:</t>
  </si>
  <si>
    <t>EGenDriverCE (EGen v1.12.0) 135 at 2014-04-02 10:59:58.914. Market Watch Parameters:</t>
  </si>
  <si>
    <t>EGenDriverCE (EGen v1.12.0) 135 at 2014-04-02 10:59:58.914. Security Detail Parameters:</t>
  </si>
  <si>
    <t>EGenDriverCE (EGen v1.12.0) 135 at 2014-04-02 10:59:58.914. Trade Lookup Parameters:</t>
  </si>
  <si>
    <t>EGenDriverCE (EGen v1.12.0) 135 at 2014-04-02 10:59:58.914. Trade Order Parameters:</t>
  </si>
  <si>
    <t>EGenDriverCE (EGen v1.12.0) 135 at 2014-04-02 10:59:58.914. Trade Update Parameters:</t>
  </si>
  <si>
    <t>EGenDriverCE (EGen v1.12.0) 135 at 2014-04-02 10:59:58.914. Driver CE Partition Settings:</t>
  </si>
  <si>
    <t>EGenDriverCE (EGen v1.12.0) 135 at 2014-04-02 10:59:58.914. Driver CE Settings:</t>
  </si>
  <si>
    <t>Unique ID:                              135</t>
  </si>
  <si>
    <t>Txn Mix RNGSeed:                        6966325491120734343</t>
  </si>
  <si>
    <t>Txn Input RNGSeed:                      6966325495415701639</t>
  </si>
  <si>
    <t>EGenDriverCE (EGen v1.12.0) 136 at 2014-04-02 10:59:58.915. CE object constructed using constructor 3 (valid for publication: YES).</t>
  </si>
  <si>
    <t>EGenDriverCE (EGen v1.12.0) 136 at 2014-04-02 10:59:58.915. Driver Global Settings:</t>
  </si>
  <si>
    <t>EGenDriverCE (EGen v1.12.0) 136 at 2014-04-02 10:59:58.915. Transaction Mixes:</t>
  </si>
  <si>
    <t>EGenDriverCE (EGen v1.12.0) 136 at 2014-04-02 10:59:58.915. Broker Volume Parameters:  NONE</t>
  </si>
  <si>
    <t>EGenDriverCE (EGen v1.12.0) 136 at 2014-04-02 10:59:58.915. Customer Position Parameters:</t>
  </si>
  <si>
    <t>EGenDriverCE (EGen v1.12.0) 136 at 2014-04-02 10:59:58.915. Market Watch Parameters:</t>
  </si>
  <si>
    <t>EGenDriverCE (EGen v1.12.0) 136 at 2014-04-02 10:59:58.915. Security Detail Parameters:</t>
  </si>
  <si>
    <t>EGenDriverCE (EGen v1.12.0) 136 at 2014-04-02 10:59:58.915. Trade Lookup Parameters:</t>
  </si>
  <si>
    <t>EGenDriverCE (EGen v1.12.0) 136 at 2014-04-02 10:59:58.915. Trade Order Parameters:</t>
  </si>
  <si>
    <t>EGenDriverCE (EGen v1.12.0) 136 at 2014-04-02 10:59:58.915. Trade Update Parameters:</t>
  </si>
  <si>
    <t>EGenDriverCE (EGen v1.12.0) 136 at 2014-04-02 10:59:58.915. Driver CE Partition Settings:</t>
  </si>
  <si>
    <t>EGenDriverCE (EGen v1.12.0) 136 at 2014-04-02 10:59:58.915. Driver CE Settings:</t>
  </si>
  <si>
    <t>Unique ID:                              136</t>
  </si>
  <si>
    <t>Txn Mix RNGSeed:                        6966325491120734344</t>
  </si>
  <si>
    <t>Txn Input RNGSeed:                      6966325495415701640</t>
  </si>
  <si>
    <t>EGenDriverCE (EGen v1.12.0) 137 at 2014-04-02 10:59:58.916. CE object constructed using constructor 3 (valid for publication: YES).</t>
  </si>
  <si>
    <t>EGenDriverCE (EGen v1.12.0) 137 at 2014-04-02 10:59:58.916. Driver Global Settings:</t>
  </si>
  <si>
    <t>EGenDriverCE (EGen v1.12.0) 137 at 2014-04-02 10:59:58.916. Transaction Mixes:</t>
  </si>
  <si>
    <t>EGenDriverCE (EGen v1.12.0) 137 at 2014-04-02 10:59:58.916. Broker Volume Parameters:  NONE</t>
  </si>
  <si>
    <t>EGenDriverCE (EGen v1.12.0) 137 at 2014-04-02 10:59:58.916. Customer Position Parameters:</t>
  </si>
  <si>
    <t>EGenDriverCE (EGen v1.12.0) 137 at 2014-04-02 10:59:58.916. Market Watch Parameters:</t>
  </si>
  <si>
    <t>EGenDriverCE (EGen v1.12.0) 137 at 2014-04-02 10:59:58.916. Security Detail Parameters:</t>
  </si>
  <si>
    <t>EGenDriverCE (EGen v1.12.0) 137 at 2014-04-02 10:59:58.916. Trade Lookup Parameters:</t>
  </si>
  <si>
    <t>EGenDriverCE (EGen v1.12.0) 137 at 2014-04-02 10:59:58.916. Trade Order Parameters:</t>
  </si>
  <si>
    <t>EGenDriverCE (EGen v1.12.0) 137 at 2014-04-02 10:59:58.916. Trade Update Parameters:</t>
  </si>
  <si>
    <t>EGenDriverCE (EGen v1.12.0) 137 at 2014-04-02 10:59:58.916. Driver CE Partition Settings:</t>
  </si>
  <si>
    <t>EGenDriverCE (EGen v1.12.0) 137 at 2014-04-02 10:59:58.916. Driver CE Settings:</t>
  </si>
  <si>
    <t>Unique ID:                              137</t>
  </si>
  <si>
    <t>Txn Mix RNGSeed:                        6966325491120734345</t>
  </si>
  <si>
    <t>Txn Input RNGSeed:                      6966325495415701641</t>
  </si>
  <si>
    <t>EGenDriverCE (EGen v1.12.0) 138 at 2014-04-02 10:59:58.917. CE object constructed using constructor 3 (valid for publication: YES).</t>
  </si>
  <si>
    <t>EGenDriverCE (EGen v1.12.0) 138 at 2014-04-02 10:59:58.917. Driver Global Settings:</t>
  </si>
  <si>
    <t>EGenDriverCE (EGen v1.12.0) 138 at 2014-04-02 10:59:58.917. Transaction Mixes:</t>
  </si>
  <si>
    <t>EGenDriverCE (EGen v1.12.0) 138 at 2014-04-02 10:59:58.917. Broker Volume Parameters:  NONE</t>
  </si>
  <si>
    <t>EGenDriverCE (EGen v1.12.0) 138 at 2014-04-02 10:59:58.917. Customer Position Parameters:</t>
  </si>
  <si>
    <t>EGenDriverCE (EGen v1.12.0) 138 at 2014-04-02 10:59:58.917. Market Watch Parameters:</t>
  </si>
  <si>
    <t>EGenDriverCE (EGen v1.12.0) 138 at 2014-04-02 10:59:58.917. Security Detail Parameters:</t>
  </si>
  <si>
    <t>EGenDriverCE (EGen v1.12.0) 138 at 2014-04-02 10:59:58.917. Trade Lookup Parameters:</t>
  </si>
  <si>
    <t>EGenDriverCE (EGen v1.12.0) 138 at 2014-04-02 10:59:58.917. Trade Order Parameters:</t>
  </si>
  <si>
    <t>EGenDriverCE (EGen v1.12.0) 138 at 2014-04-02 10:59:58.917. Trade Update Parameters:</t>
  </si>
  <si>
    <t>EGenDriverCE (EGen v1.12.0) 138 at 2014-04-02 10:59:58.917. Driver CE Partition Settings:</t>
  </si>
  <si>
    <t>EGenDriverCE (EGen v1.12.0) 138 at 2014-04-02 10:59:58.917. Driver CE Settings:</t>
  </si>
  <si>
    <t>Unique ID:                              138</t>
  </si>
  <si>
    <t>Txn Mix RNGSeed:                        6966325491120734346</t>
  </si>
  <si>
    <t>Txn Input RNGSeed:                      6966325495415701642</t>
  </si>
  <si>
    <t>EGenDriverCE (EGen v1.12.0) 139 at 2014-04-02 10:59:58.918. CE object constructed using constructor 3 (valid for publication: YES).</t>
  </si>
  <si>
    <t>EGenDriverCE (EGen v1.12.0) 139 at 2014-04-02 10:59:58.918. Driver Global Settings:</t>
  </si>
  <si>
    <t>EGenDriverCE (EGen v1.12.0) 139 at 2014-04-02 10:59:58.918. Transaction Mixes:</t>
  </si>
  <si>
    <t>EGenDriverCE (EGen v1.12.0) 139 at 2014-04-02 10:59:58.918. Broker Volume Parameters:  NONE</t>
  </si>
  <si>
    <t>EGenDriverCE (EGen v1.12.0) 139 at 2014-04-02 10:59:58.918. Customer Position Parameters:</t>
  </si>
  <si>
    <t>EGenDriverCE (EGen v1.12.0) 139 at 2014-04-02 10:59:58.918. Market Watch Parameters:</t>
  </si>
  <si>
    <t>EGenDriverCE (EGen v1.12.0) 139 at 2014-04-02 10:59:58.918. Security Detail Parameters:</t>
  </si>
  <si>
    <t>EGenDriverCE (EGen v1.12.0) 139 at 2014-04-02 10:59:58.918. Trade Lookup Parameters:</t>
  </si>
  <si>
    <t>EGenDriverCE (EGen v1.12.0) 139 at 2014-04-02 10:59:58.918. Trade Order Parameters:</t>
  </si>
  <si>
    <t>EGenDriverCE (EGen v1.12.0) 139 at 2014-04-02 10:59:58.918. Trade Update Parameters:</t>
  </si>
  <si>
    <t>EGenDriverCE (EGen v1.12.0) 139 at 2014-04-02 10:59:58.918. Driver CE Partition Settings:</t>
  </si>
  <si>
    <t>EGenDriverCE (EGen v1.12.0) 139 at 2014-04-02 10:59:58.918. Driver CE Settings:</t>
  </si>
  <si>
    <t>Unique ID:                              139</t>
  </si>
  <si>
    <t>Txn Mix RNGSeed:                        6966325491120734347</t>
  </si>
  <si>
    <t>Txn Input RNGSeed:                      6966325495415701643</t>
  </si>
  <si>
    <t>EGenDriverCE (EGen v1.12.0) 140 at 2014-04-02 10:59:58.919. CE object constructed using constructor 3 (valid for publication: YES).</t>
  </si>
  <si>
    <t>EGenDriverCE (EGen v1.12.0) 140 at 2014-04-02 10:59:58.919. Driver Global Settings:</t>
  </si>
  <si>
    <t>EGenDriverCE (EGen v1.12.0) 140 at 2014-04-02 10:59:58.919. Transaction Mixes:</t>
  </si>
  <si>
    <t>EGenDriverCE (EGen v1.12.0) 140 at 2014-04-02 10:59:58.919. Broker Volume Parameters:  NONE</t>
  </si>
  <si>
    <t>EGenDriverCE (EGen v1.12.0) 140 at 2014-04-02 10:59:58.919. Customer Position Parameters:</t>
  </si>
  <si>
    <t>EGenDriverCE (EGen v1.12.0) 140 at 2014-04-02 10:59:58.919. Market Watch Parameters:</t>
  </si>
  <si>
    <t>EGenDriverCE (EGen v1.12.0) 140 at 2014-04-02 10:59:58.919. Security Detail Parameters:</t>
  </si>
  <si>
    <t>EGenDriverCE (EGen v1.12.0) 140 at 2014-04-02 10:59:58.919. Trade Lookup Parameters:</t>
  </si>
  <si>
    <t>EGenDriverCE (EGen v1.12.0) 140 at 2014-04-02 10:59:58.919. Trade Order Parameters:</t>
  </si>
  <si>
    <t>EGenDriverCE (EGen v1.12.0) 140 at 2014-04-02 10:59:58.919. Trade Update Parameters:</t>
  </si>
  <si>
    <t>EGenDriverCE (EGen v1.12.0) 140 at 2014-04-02 10:59:58.919. Driver CE Partition Settings:</t>
  </si>
  <si>
    <t>EGenDriverCE (EGen v1.12.0) 140 at 2014-04-02 10:59:58.919. Driver CE Settings:</t>
  </si>
  <si>
    <t>Unique ID:                              140</t>
  </si>
  <si>
    <t>Txn Mix RNGSeed:                        6966325491120734348</t>
  </si>
  <si>
    <t>Txn Input RNGSeed:                      6966325495415701644</t>
  </si>
  <si>
    <t>START</t>
  </si>
  <si>
    <t>EGenDriverCE (EGen v1.12.0) 20 at 2014-04-02 11:00:37.996. Transaction Mixes:</t>
  </si>
  <si>
    <t>EGenDriverCE (EGen v1.12.0) 20 at 2014-04-02 11:00:37.996. Broker Volume Parameters:  NONE</t>
  </si>
  <si>
    <t>EGenDriverCE (EGen v1.12.0) 20 at 2014-04-02 11:00:37.996. Customer Position Parameters:</t>
  </si>
  <si>
    <t>EGenDriverCE (EGen v1.12.0) 20 at 2014-04-02 11:00:37.996. Market Watch Parameters:</t>
  </si>
  <si>
    <t>EGenDriverCE (EGen v1.12.0) 20 at 2014-04-02 11:00:37.996. Security Detail Parameters:</t>
  </si>
  <si>
    <t>EGenDriverCE (EGen v1.12.0) 20 at 2014-04-02 11:00:37.996. Trade Lookup Parameters:</t>
  </si>
  <si>
    <t>EGenDriverCE (EGen v1.12.0) 20 at 2014-04-02 11:00:37.996. Trade Order Parameters:</t>
  </si>
  <si>
    <t>EGenDriverCE (EGen v1.12.0) 20 at 2014-04-02 11:00:37.996. Trade Update Parameters:</t>
  </si>
  <si>
    <t>EGenDriverCE (EGen v1.12.0) 19 at 2014-04-02 11:00:37.996. Transaction Mixes:</t>
  </si>
  <si>
    <t>EGenDriverCE (EGen v1.12.0) 19 at 2014-04-02 11:00:37.996. Broker Volume Parameters:  NONE</t>
  </si>
  <si>
    <t>EGenDriverCE (EGen v1.12.0) 19 at 2014-04-02 11:00:37.996. Customer Position Parameters:</t>
  </si>
  <si>
    <t>EGenDriverCE (EGen v1.12.0) 19 at 2014-04-02 11:00:37.996. Market Watch Parameters:</t>
  </si>
  <si>
    <t>EGenDriverCE (EGen v1.12.0) 19 at 2014-04-02 11:00:37.996. Security Detail Parameters:</t>
  </si>
  <si>
    <t>EGenDriverCE (EGen v1.12.0) 19 at 2014-04-02 11:00:37.996. Trade Lookup Parameters:</t>
  </si>
  <si>
    <t>EGenDriverCE (EGen v1.12.0) 19 at 2014-04-02 11:00:37.996. Trade Order Parameters:</t>
  </si>
  <si>
    <t>EGenDriverCE (EGen v1.12.0) 19 at 2014-04-02 11:00:37.996. Trade Update Parameters:</t>
  </si>
  <si>
    <t>EGenDriverCE (EGen v1.12.0) 18 at 2014-04-02 11:00:37.996. Transaction Mixes:</t>
  </si>
  <si>
    <t>EGenDriverCE (EGen v1.12.0) 18 at 2014-04-02 11:00:37.996. Broker Volume Parameters:  NONE</t>
  </si>
  <si>
    <t>EGenDriverCE (EGen v1.12.0) 18 at 2014-04-02 11:00:37.996. Customer Position Parameters:</t>
  </si>
  <si>
    <t>EGenDriverCE (EGen v1.12.0) 18 at 2014-04-02 11:00:37.996. Market Watch Parameters:</t>
  </si>
  <si>
    <t>EGenDriverCE (EGen v1.12.0) 18 at 2014-04-02 11:00:37.996. Security Detail Parameters:</t>
  </si>
  <si>
    <t>EGenDriverCE (EGen v1.12.0) 18 at 2014-04-02 11:00:37.996. Trade Lookup Parameters:</t>
  </si>
  <si>
    <t>EGenDriverCE (EGen v1.12.0) 18 at 2014-04-02 11:00:37.996. Trade Order Parameters:</t>
  </si>
  <si>
    <t>EGenDriverCE (EGen v1.12.0) 18 at 2014-04-02 11:00:37.996. Trade Update Parameters:</t>
  </si>
  <si>
    <t>EGenDriverCE (EGen v1.12.0) 17 at 2014-04-02 11:00:37.996. Transaction Mixes:</t>
  </si>
  <si>
    <t>EGenDriverCE (EGen v1.12.0) 17 at 2014-04-02 11:00:37.996. Broker Volume Parameters:  NONE</t>
  </si>
  <si>
    <t>EGenDriverCE (EGen v1.12.0) 17 at 2014-04-02 11:00:37.996. Customer Position Parameters:</t>
  </si>
  <si>
    <t>EGenDriverCE (EGen v1.12.0) 17 at 2014-04-02 11:00:37.996. Market Watch Parameters:</t>
  </si>
  <si>
    <t>EGenDriverCE (EGen v1.12.0) 17 at 2014-04-02 11:00:37.996. Security Detail Parameters:</t>
  </si>
  <si>
    <t>EGenDriverCE (EGen v1.12.0) 17 at 2014-04-02 11:00:37.996. Trade Lookup Parameters:</t>
  </si>
  <si>
    <t>EGenDriverCE (EGen v1.12.0) 17 at 2014-04-02 11:00:37.996. Trade Order Parameters:</t>
  </si>
  <si>
    <t>EGenDriverCE (EGen v1.12.0) 17 at 2014-04-02 11:00:37.996. Trade Update Parameters:</t>
  </si>
  <si>
    <t>EGenDriverCE (EGen v1.12.0) 16 at 2014-04-02 11:00:37.997. Transaction Mixes:</t>
  </si>
  <si>
    <t>EGenDriverCE (EGen v1.12.0) 16 at 2014-04-02 11:00:37.997. Broker Volume Parameters:  NONE</t>
  </si>
  <si>
    <t>EGenDriverCE (EGen v1.12.0) 16 at 2014-04-02 11:00:37.997. Customer Position Parameters:</t>
  </si>
  <si>
    <t>EGenDriverCE (EGen v1.12.0) 16 at 2014-04-02 11:00:37.997. Market Watch Parameters:</t>
  </si>
  <si>
    <t>EGenDriverCE (EGen v1.12.0) 16 at 2014-04-02 11:00:37.997. Security Detail Parameters:</t>
  </si>
  <si>
    <t>EGenDriverCE (EGen v1.12.0) 16 at 2014-04-02 11:00:37.997. Trade Lookup Parameters:</t>
  </si>
  <si>
    <t>EGenDriverCE (EGen v1.12.0) 16 at 2014-04-02 11:00:37.997. Trade Order Parameters:</t>
  </si>
  <si>
    <t>EGenDriverCE (EGen v1.12.0) 16 at 2014-04-02 11:00:37.997. Trade Update Parameters:</t>
  </si>
  <si>
    <t>EGenDriverCE (EGen v1.12.0) 15 at 2014-04-02 11:00:37.997. Transaction Mixes:</t>
  </si>
  <si>
    <t>EGenDriverCE (EGen v1.12.0) 15 at 2014-04-02 11:00:37.997. Broker Volume Parameters:  NONE</t>
  </si>
  <si>
    <t>EGenDriverCE (EGen v1.12.0) 15 at 2014-04-02 11:00:37.997. Customer Position Parameters:</t>
  </si>
  <si>
    <t>EGenDriverCE (EGen v1.12.0) 15 at 2014-04-02 11:00:37.997. Market Watch Parameters:</t>
  </si>
  <si>
    <t>EGenDriverCE (EGen v1.12.0) 15 at 2014-04-02 11:00:37.997. Security Detail Parameters:</t>
  </si>
  <si>
    <t>EGenDriverCE (EGen v1.12.0) 15 at 2014-04-02 11:00:37.997. Trade Lookup Parameters:</t>
  </si>
  <si>
    <t>EGenDriverCE (EGen v1.12.0) 15 at 2014-04-02 11:00:37.997. Trade Order Parameters:</t>
  </si>
  <si>
    <t>EGenDriverCE (EGen v1.12.0) 15 at 2014-04-02 11:00:37.997. Trade Update Parameters:</t>
  </si>
  <si>
    <t>EGenDriverCE (EGen v1.12.0) 14 at 2014-04-02 11:00:37.997. Transaction Mixes:</t>
  </si>
  <si>
    <t>EGenDriverCE (EGen v1.12.0) 14 at 2014-04-02 11:00:37.997. Broker Volume Parameters:  NONE</t>
  </si>
  <si>
    <t>EGenDriverCE (EGen v1.12.0) 14 at 2014-04-02 11:00:37.997. Customer Position Parameters:</t>
  </si>
  <si>
    <t>EGenDriverCE (EGen v1.12.0) 14 at 2014-04-02 11:00:37.997. Market Watch Parameters:</t>
  </si>
  <si>
    <t>EGenDriverCE (EGen v1.12.0) 14 at 2014-04-02 11:00:37.997. Security Detail Parameters:</t>
  </si>
  <si>
    <t>EGenDriverCE (EGen v1.12.0) 14 at 2014-04-02 11:00:37.997. Trade Lookup Parameters:</t>
  </si>
  <si>
    <t>EGenDriverCE (EGen v1.12.0) 14 at 2014-04-02 11:00:37.997. Trade Order Parameters:</t>
  </si>
  <si>
    <t>EGenDriverCE (EGen v1.12.0) 14 at 2014-04-02 11:00:37.997. Trade Update Parameters:</t>
  </si>
  <si>
    <t>EGenDriverCE (EGen v1.12.0) 13 at 2014-04-02 11:00:37.997. Transaction Mixes:</t>
  </si>
  <si>
    <t>EGenDriverCE (EGen v1.12.0) 13 at 2014-04-02 11:00:37.997. Broker Volume Parameters:  NONE</t>
  </si>
  <si>
    <t>EGenDriverCE (EGen v1.12.0) 13 at 2014-04-02 11:00:37.997. Customer Position Parameters:</t>
  </si>
  <si>
    <t>EGenDriverCE (EGen v1.12.0) 13 at 2014-04-02 11:00:37.997. Market Watch Parameters:</t>
  </si>
  <si>
    <t>EGenDriverCE (EGen v1.12.0) 13 at 2014-04-02 11:00:37.997. Security Detail Parameters:</t>
  </si>
  <si>
    <t>EGenDriverCE (EGen v1.12.0) 13 at 2014-04-02 11:00:37.997. Trade Lookup Parameters:</t>
  </si>
  <si>
    <t>EGenDriverCE (EGen v1.12.0) 13 at 2014-04-02 11:00:37.997. Trade Order Parameters:</t>
  </si>
  <si>
    <t>EGenDriverCE (EGen v1.12.0) 13 at 2014-04-02 11:00:37.998. Trade Update Parameters:</t>
  </si>
  <si>
    <t>EGenDriverCE (EGen v1.12.0) 12 at 2014-04-02 11:00:37.998. Transaction Mixes:</t>
  </si>
  <si>
    <t>EGenDriverCE (EGen v1.12.0) 12 at 2014-04-02 11:00:37.998. Broker Volume Parameters:  NONE</t>
  </si>
  <si>
    <t>EGenDriverCE (EGen v1.12.0) 12 at 2014-04-02 11:00:37.998. Customer Position Parameters:</t>
  </si>
  <si>
    <t>EGenDriverCE (EGen v1.12.0) 12 at 2014-04-02 11:00:37.998. Market Watch Parameters:</t>
  </si>
  <si>
    <t>EGenDriverCE (EGen v1.12.0) 12 at 2014-04-02 11:00:37.998. Security Detail Parameters:</t>
  </si>
  <si>
    <t>EGenDriverCE (EGen v1.12.0) 12 at 2014-04-02 11:00:37.998. Trade Lookup Parameters:</t>
  </si>
  <si>
    <t>EGenDriverCE (EGen v1.12.0) 12 at 2014-04-02 11:00:37.998. Trade Order Parameters:</t>
  </si>
  <si>
    <t>EGenDriverCE (EGen v1.12.0) 12 at 2014-04-02 11:00:37.998. Trade Update Parameters:</t>
  </si>
  <si>
    <t>EGenDriverCE (EGen v1.12.0) 11 at 2014-04-02 11:00:37.998. Transaction Mixes:</t>
  </si>
  <si>
    <t>EGenDriverCE (EGen v1.12.0) 11 at 2014-04-02 11:00:37.998. Broker Volume Parameters:  NONE</t>
  </si>
  <si>
    <t>EGenDriverCE (EGen v1.12.0) 11 at 2014-04-02 11:00:37.998. Customer Position Parameters:</t>
  </si>
  <si>
    <t>EGenDriverCE (EGen v1.12.0) 11 at 2014-04-02 11:00:37.998. Market Watch Parameters:</t>
  </si>
  <si>
    <t>EGenDriverCE (EGen v1.12.0) 11 at 2014-04-02 11:00:37.998. Security Detail Parameters:</t>
  </si>
  <si>
    <t>EGenDriverCE (EGen v1.12.0) 11 at 2014-04-02 11:00:37.998. Trade Lookup Parameters:</t>
  </si>
  <si>
    <t>EGenDriverCE (EGen v1.12.0) 11 at 2014-04-02 11:00:37.998. Trade Order Parameters:</t>
  </si>
  <si>
    <t>EGenDriverCE (EGen v1.12.0) 11 at 2014-04-02 11:00:37.998. Trade Update Parameters:</t>
  </si>
  <si>
    <t>EGenDriverCE (EGen v1.12.0) 10 at 2014-04-02 11:00:37.998. Transaction Mixes:</t>
  </si>
  <si>
    <t>EGenDriverCE (EGen v1.12.0) 10 at 2014-04-02 11:00:37.998. Broker Volume Parameters:  NONE</t>
  </si>
  <si>
    <t>EGenDriverCE (EGen v1.12.0) 10 at 2014-04-02 11:00:37.998. Customer Position Parameters:</t>
  </si>
  <si>
    <t>EGenDriverCE (EGen v1.12.0) 10 at 2014-04-02 11:00:37.998. Market Watch Parameters:</t>
  </si>
  <si>
    <t>EGenDriverCE (EGen v1.12.0) 10 at 2014-04-02 11:00:37.998. Security Detail Parameters:</t>
  </si>
  <si>
    <t>EGenDriverCE (EGen v1.12.0) 10 at 2014-04-02 11:00:37.998. Trade Lookup Parameters:</t>
  </si>
  <si>
    <t>EGenDriverCE (EGen v1.12.0) 10 at 2014-04-02 11:00:37.998. Trade Order Parameters:</t>
  </si>
  <si>
    <t>EGenDriverCE (EGen v1.12.0) 10 at 2014-04-02 11:00:37.998. Trade Update Parameters:</t>
  </si>
  <si>
    <t>EGenDriverCE (EGen v1.12.0) 9 at 2014-04-02 11:00:37.998. Transaction Mixes:</t>
  </si>
  <si>
    <t>EGenDriverCE (EGen v1.12.0) 9 at 2014-04-02 11:00:37.998. Broker Volume Parameters:  NONE</t>
  </si>
  <si>
    <t>EGenDriverCE (EGen v1.12.0) 9 at 2014-04-02 11:00:37.998. Customer Position Parameters:</t>
  </si>
  <si>
    <t>EGenDriverCE (EGen v1.12.0) 9 at 2014-04-02 11:00:37.998. Market Watch Parameters:</t>
  </si>
  <si>
    <t>EGenDriverCE (EGen v1.12.0) 9 at 2014-04-02 11:00:37.998. Security Detail Parameters:</t>
  </si>
  <si>
    <t>EGenDriverCE (EGen v1.12.0) 9 at 2014-04-02 11:00:37.998. Trade Lookup Parameters:</t>
  </si>
  <si>
    <t>EGenDriverCE (EGen v1.12.0) 9 at 2014-04-02 11:00:37.998. Trade Order Parameters:</t>
  </si>
  <si>
    <t>EGenDriverCE (EGen v1.12.0) 9 at 2014-04-02 11:00:37.998. Trade Update Parameters:</t>
  </si>
  <si>
    <t>EGenDriverCE (EGen v1.12.0) 8 at 2014-04-02 11:00:37.998. Transaction Mixes:</t>
  </si>
  <si>
    <t>EGenDriverCE (EGen v1.12.0) 8 at 2014-04-02 11:00:37.998. Broker Volume Parameters:  NONE</t>
  </si>
  <si>
    <t>EGenDriverCE (EGen v1.12.0) 8 at 2014-04-02 11:00:37.998. Customer Position Parameters:</t>
  </si>
  <si>
    <t>EGenDriverCE (EGen v1.12.0) 8 at 2014-04-02 11:00:37.998. Market Watch Parameters:</t>
  </si>
  <si>
    <t>EGenDriverCE (EGen v1.12.0) 8 at 2014-04-02 11:00:37.998. Security Detail Parameters:</t>
  </si>
  <si>
    <t>EGenDriverCE (EGen v1.12.0) 8 at 2014-04-02 11:00:37.998. Trade Lookup Parameters:</t>
  </si>
  <si>
    <t>EGenDriverCE (EGen v1.12.0) 8 at 2014-04-02 11:00:37.999. Trade Order Parameters:</t>
  </si>
  <si>
    <t>EGenDriverCE (EGen v1.12.0) 8 at 2014-04-02 11:00:37.999. Trade Update Parameters:</t>
  </si>
  <si>
    <t>EGenDriverCE (EGen v1.12.0) 7 at 2014-04-02 11:00:37.999. Transaction Mixes:</t>
  </si>
  <si>
    <t>EGenDriverCE (EGen v1.12.0) 7 at 2014-04-02 11:00:37.999. Broker Volume Parameters:  NONE</t>
  </si>
  <si>
    <t>EGenDriverCE (EGen v1.12.0) 7 at 2014-04-02 11:00:37.999. Customer Position Parameters:</t>
  </si>
  <si>
    <t>EGenDriverCE (EGen v1.12.0) 7 at 2014-04-02 11:00:37.999. Market Watch Parameters:</t>
  </si>
  <si>
    <t>EGenDriverCE (EGen v1.12.0) 7 at 2014-04-02 11:00:37.999. Security Detail Parameters:</t>
  </si>
  <si>
    <t>EGenDriverCE (EGen v1.12.0) 7 at 2014-04-02 11:00:37.999. Trade Lookup Parameters:</t>
  </si>
  <si>
    <t>EGenDriverCE (EGen v1.12.0) 7 at 2014-04-02 11:00:37.999. Trade Order Parameters:</t>
  </si>
  <si>
    <t>EGenDriverCE (EGen v1.12.0) 7 at 2014-04-02 11:00:37.999. Trade Update Parameters:</t>
  </si>
  <si>
    <t>EGenDriverCE (EGen v1.12.0) 6 at 2014-04-02 11:00:37.999. Transaction Mixes:</t>
  </si>
  <si>
    <t>EGenDriverCE (EGen v1.12.0) 6 at 2014-04-02 11:00:37.999. Broker Volume Parameters:  NONE</t>
  </si>
  <si>
    <t>EGenDriverCE (EGen v1.12.0) 6 at 2014-04-02 11:00:37.999. Customer Position Parameters:</t>
  </si>
  <si>
    <t>EGenDriverCE (EGen v1.12.0) 6 at 2014-04-02 11:00:37.999. Market Watch Parameters:</t>
  </si>
  <si>
    <t>EGenDriverCE (EGen v1.12.0) 6 at 2014-04-02 11:00:37.999. Security Detail Parameters:</t>
  </si>
  <si>
    <t>EGenDriverCE (EGen v1.12.0) 6 at 2014-04-02 11:00:37.999. Trade Lookup Parameters:</t>
  </si>
  <si>
    <t>EGenDriverCE (EGen v1.12.0) 6 at 2014-04-02 11:00:37.999. Trade Order Parameters:</t>
  </si>
  <si>
    <t>EGenDriverCE (EGen v1.12.0) 6 at 2014-04-02 11:00:37.999. Trade Update Parameters:</t>
  </si>
  <si>
    <t>EGenDriverCE (EGen v1.12.0) 5 at 2014-04-02 11:00:37.999. Transaction Mixes:</t>
  </si>
  <si>
    <t>EGenDriverCE (EGen v1.12.0) 5 at 2014-04-02 11:00:37.999. Broker Volume Parameters:  NONE</t>
  </si>
  <si>
    <t>EGenDriverCE (EGen v1.12.0) 5 at 2014-04-02 11:00:37.999. Customer Position Parameters:</t>
  </si>
  <si>
    <t>EGenDriverCE (EGen v1.12.0) 5 at 2014-04-02 11:00:37.999. Market Watch Parameters:</t>
  </si>
  <si>
    <t>EGenDriverCE (EGen v1.12.0) 5 at 2014-04-02 11:00:37.999. Security Detail Parameters:</t>
  </si>
  <si>
    <t>EGenDriverCE (EGen v1.12.0) 5 at 2014-04-02 11:00:37.999. Trade Lookup Parameters:</t>
  </si>
  <si>
    <t>EGenDriverCE (EGen v1.12.0) 5 at 2014-04-02 11:00:37.999. Trade Order Parameters:</t>
  </si>
  <si>
    <t>EGenDriverCE (EGen v1.12.0) 5 at 2014-04-02 11:00:37.999. Trade Update Parameters:</t>
  </si>
  <si>
    <t>EGenDriverCE (EGen v1.12.0) 4 at 2014-04-02 11:00:37.999. Transaction Mixes:</t>
  </si>
  <si>
    <t>EGenDriverCE (EGen v1.12.0) 4 at 2014-04-02 11:00:37.999. Broker Volume Parameters:  NONE</t>
  </si>
  <si>
    <t>EGenDriverCE (EGen v1.12.0) 4 at 2014-04-02 11:00:37.999. Customer Position Parameters:</t>
  </si>
  <si>
    <t>EGenDriverCE (EGen v1.12.0) 4 at 2014-04-02 11:00:37.999. Market Watch Parameters:</t>
  </si>
  <si>
    <t>EGenDriverCE (EGen v1.12.0) 4 at 2014-04-02 11:00:37.999. Security Detail Parameters:</t>
  </si>
  <si>
    <t>EGenDriverCE (EGen v1.12.0) 4 at 2014-04-02 11:00:37.999. Trade Lookup Parameters:</t>
  </si>
  <si>
    <t>EGenDriverCE (EGen v1.12.0) 4 at 2014-04-02 11:00:37.999. Trade Order Parameters:</t>
  </si>
  <si>
    <t>EGenDriverCE (EGen v1.12.0) 4 at 2014-04-02 11:00:37.999. Trade Update Parameters:</t>
  </si>
  <si>
    <t>EGenDriverCE (EGen v1.12.0) 3 at 2014-04-02 11:00:38.000. Transaction Mixes:</t>
  </si>
  <si>
    <t>EGenDriverCE (EGen v1.12.0) 3 at 2014-04-02 11:00:38.000. Broker Volume Parameters:  NONE</t>
  </si>
  <si>
    <t>EGenDriverCE (EGen v1.12.0) 3 at 2014-04-02 11:00:38.000. Customer Position Parameters:</t>
  </si>
  <si>
    <t>EGenDriverCE (EGen v1.12.0) 3 at 2014-04-02 11:00:38.000. Market Watch Parameters:</t>
  </si>
  <si>
    <t>EGenDriverCE (EGen v1.12.0) 3 at 2014-04-02 11:00:38.000. Security Detail Parameters:</t>
  </si>
  <si>
    <t>EGenDriverCE (EGen v1.12.0) 3 at 2014-04-02 11:00:38.000. Trade Lookup Parameters:</t>
  </si>
  <si>
    <t>EGenDriverCE (EGen v1.12.0) 3 at 2014-04-02 11:00:38.000. Trade Order Parameters:</t>
  </si>
  <si>
    <t>EGenDriverCE (EGen v1.12.0) 3 at 2014-04-02 11:00:38.000. Trade Update Parameters:</t>
  </si>
  <si>
    <t>EGenDriverCE (EGen v1.12.0) 2 at 2014-04-02 11:00:38.000. Transaction Mixes:</t>
  </si>
  <si>
    <t>EGenDriverCE (EGen v1.12.0) 2 at 2014-04-02 11:00:38.000. Broker Volume Parameters:  NONE</t>
  </si>
  <si>
    <t>EGenDriverCE (EGen v1.12.0) 2 at 2014-04-02 11:00:38.000. Customer Position Parameters:</t>
  </si>
  <si>
    <t>EGenDriverCE (EGen v1.12.0) 2 at 2014-04-02 11:00:38.000. Market Watch Parameters:</t>
  </si>
  <si>
    <t>EGenDriverCE (EGen v1.12.0) 2 at 2014-04-02 11:00:38.000. Security Detail Parameters:</t>
  </si>
  <si>
    <t>EGenDriverCE (EGen v1.12.0) 2 at 2014-04-02 11:00:38.000. Trade Lookup Parameters:</t>
  </si>
  <si>
    <t>EGenDriverCE (EGen v1.12.0) 2 at 2014-04-02 11:00:38.000. Trade Order Parameters:</t>
  </si>
  <si>
    <t>EGenDriverCE (EGen v1.12.0) 2 at 2014-04-02 11:00:38.000. Trade Update Parameters:</t>
  </si>
  <si>
    <t>EGenDriverCE (EGen v1.12.0) 1 at 2014-04-02 11:00:38.000. Transaction Mixes:</t>
  </si>
  <si>
    <t>EGenDriverCE (EGen v1.12.0) 1 at 2014-04-02 11:00:38.000. Broker Volume Parameters:  NONE</t>
  </si>
  <si>
    <t>EGenDriverCE (EGen v1.12.0) 1 at 2014-04-02 11:00:38.000. Customer Position Parameters:</t>
  </si>
  <si>
    <t>EGenDriverCE (EGen v1.12.0) 1 at 2014-04-02 11:00:38.000. Market Watch Parameters:</t>
  </si>
  <si>
    <t>EGenDriverCE (EGen v1.12.0) 1 at 2014-04-02 11:00:38.000. Security Detail Parameters:</t>
  </si>
  <si>
    <t>EGenDriverCE (EGen v1.12.0) 1 at 2014-04-02 11:00:38.000. Trade Lookup Parameters:</t>
  </si>
  <si>
    <t>EGenDriverCE (EGen v1.12.0) 1 at 2014-04-02 11:00:38.000. Trade Order Parameters:</t>
  </si>
  <si>
    <t>EGenDriverCE (EGen v1.12.0) 1 at 2014-04-02 11:00:38.000. Trade Update Parameters:</t>
  </si>
  <si>
    <t>EGenDriverCE (EGen v1.12.0) 40 at 2014-04-02 11:00:38.005. Transaction Mixes:</t>
  </si>
  <si>
    <t>EGenDriverCE (EGen v1.12.0) 40 at 2014-04-02 11:00:38.006. Broker Volume Parameters:  NONE</t>
  </si>
  <si>
    <t>EGenDriverCE (EGen v1.12.0) 40 at 2014-04-02 11:00:38.006. Customer Position Parameters:</t>
  </si>
  <si>
    <t>EGenDriverCE (EGen v1.12.0) 40 at 2014-04-02 11:00:38.006. Market Watch Parameters:</t>
  </si>
  <si>
    <t>EGenDriverCE (EGen v1.12.0) 40 at 2014-04-02 11:00:38.006. Security Detail Parameters:</t>
  </si>
  <si>
    <t>EGenDriverCE (EGen v1.12.0) 40 at 2014-04-02 11:00:38.006. Trade Lookup Parameters:</t>
  </si>
  <si>
    <t>EGenDriverCE (EGen v1.12.0) 40 at 2014-04-02 11:00:38.006. Trade Order Parameters:</t>
  </si>
  <si>
    <t>EGenDriverCE (EGen v1.12.0) 40 at 2014-04-02 11:00:38.006. Trade Update Parameters:</t>
  </si>
  <si>
    <t>EGenDriverCE (EGen v1.12.0) 39 at 2014-04-02 11:00:38.006. Transaction Mixes:</t>
  </si>
  <si>
    <t>EGenDriverCE (EGen v1.12.0) 39 at 2014-04-02 11:00:38.006. Broker Volume Parameters:  NONE</t>
  </si>
  <si>
    <t>EGenDriverCE (EGen v1.12.0) 39 at 2014-04-02 11:00:38.006. Customer Position Parameters:</t>
  </si>
  <si>
    <t>EGenDriverCE (EGen v1.12.0) 39 at 2014-04-02 11:00:38.006. Market Watch Parameters:</t>
  </si>
  <si>
    <t>EGenDriverCE (EGen v1.12.0) 39 at 2014-04-02 11:00:38.006. Security Detail Parameters:</t>
  </si>
  <si>
    <t>EGenDriverCE (EGen v1.12.0) 39 at 2014-04-02 11:00:38.006. Trade Lookup Parameters:</t>
  </si>
  <si>
    <t>EGenDriverCE (EGen v1.12.0) 39 at 2014-04-02 11:00:38.006. Trade Order Parameters:</t>
  </si>
  <si>
    <t>EGenDriverCE (EGen v1.12.0) 39 at 2014-04-02 11:00:38.006. Trade Update Parameters:</t>
  </si>
  <si>
    <t>EGenDriverCE (EGen v1.12.0) 38 at 2014-04-02 11:00:38.006. Transaction Mixes:</t>
  </si>
  <si>
    <t>EGenDriverCE (EGen v1.12.0) 38 at 2014-04-02 11:00:38.007. Broker Volume Parameters:  NONE</t>
  </si>
  <si>
    <t>EGenDriverCE (EGen v1.12.0) 38 at 2014-04-02 11:00:38.007. Customer Position Parameters:</t>
  </si>
  <si>
    <t>EGenDriverCE (EGen v1.12.0) 38 at 2014-04-02 11:00:38.007. Market Watch Parameters:</t>
  </si>
  <si>
    <t>EGenDriverCE (EGen v1.12.0) 38 at 2014-04-02 11:00:38.007. Security Detail Parameters:</t>
  </si>
  <si>
    <t>EGenDriverCE (EGen v1.12.0) 38 at 2014-04-02 11:00:38.007. Trade Lookup Parameters:</t>
  </si>
  <si>
    <t>EGenDriverCE (EGen v1.12.0) 38 at 2014-04-02 11:00:38.007. Trade Order Parameters:</t>
  </si>
  <si>
    <t>EGenDriverCE (EGen v1.12.0) 38 at 2014-04-02 11:00:38.007. Trade Update Parameters:</t>
  </si>
  <si>
    <t>EGenDriverCE (EGen v1.12.0) 37 at 2014-04-02 11:00:38.007. Transaction Mixes:</t>
  </si>
  <si>
    <t>EGenDriverCE (EGen v1.12.0) 37 at 2014-04-02 11:00:38.007. Broker Volume Parameters:  NONE</t>
  </si>
  <si>
    <t>EGenDriverCE (EGen v1.12.0) 37 at 2014-04-02 11:00:38.007. Customer Position Parameters:</t>
  </si>
  <si>
    <t>EGenDriverCE (EGen v1.12.0) 37 at 2014-04-02 11:00:38.007. Market Watch Parameters:</t>
  </si>
  <si>
    <t>EGenDriverCE (EGen v1.12.0) 37 at 2014-04-02 11:00:38.007. Security Detail Parameters:</t>
  </si>
  <si>
    <t>EGenDriverCE (EGen v1.12.0) 37 at 2014-04-02 11:00:38.007. Trade Lookup Parameters:</t>
  </si>
  <si>
    <t>EGenDriverCE (EGen v1.12.0) 37 at 2014-04-02 11:00:38.007. Trade Order Parameters:</t>
  </si>
  <si>
    <t>EGenDriverCE (EGen v1.12.0) 37 at 2014-04-02 11:00:38.007. Trade Update Parameters:</t>
  </si>
  <si>
    <t>EGenDriverCE (EGen v1.12.0) 80 at 2014-04-02 11:00:38.006. Transaction Mixes:</t>
  </si>
  <si>
    <t>EGenDriverCE (EGen v1.12.0) 80 at 2014-04-02 11:00:38.006. Broker Volume Parameters:  NONE</t>
  </si>
  <si>
    <t>EGenDriverCE (EGen v1.12.0) 80 at 2014-04-02 11:00:38.006. Customer Position Parameters:</t>
  </si>
  <si>
    <t>EGenDriverCE (EGen v1.12.0) 80 at 2014-04-02 11:00:38.006. Market Watch Parameters:</t>
  </si>
  <si>
    <t>EGenDriverCE (EGen v1.12.0) 80 at 2014-04-02 11:00:38.006. Security Detail Parameters:</t>
  </si>
  <si>
    <t>EGenDriverCE (EGen v1.12.0) 80 at 2014-04-02 11:00:38.006. Trade Lookup Parameters:</t>
  </si>
  <si>
    <t>EGenDriverCE (EGen v1.12.0) 80 at 2014-04-02 11:00:38.006. Trade Order Parameters:</t>
  </si>
  <si>
    <t>EGenDriverCE (EGen v1.12.0) 80 at 2014-04-02 11:00:38.006. Trade Update Parameters:</t>
  </si>
  <si>
    <t>EGenDriverCE (EGen v1.12.0) 79 at 2014-04-02 11:00:38.006. Transaction Mixes:</t>
  </si>
  <si>
    <t>EGenDriverCE (EGen v1.12.0) 79 at 2014-04-02 11:00:38.006. Broker Volume Parameters:  NONE</t>
  </si>
  <si>
    <t>EGenDriverCE (EGen v1.12.0) 79 at 2014-04-02 11:00:38.006. Customer Position Parameters:</t>
  </si>
  <si>
    <t>EGenDriverCE (EGen v1.12.0) 79 at 2014-04-02 11:00:38.006. Market Watch Parameters:</t>
  </si>
  <si>
    <t>EGenDriverCE (EGen v1.12.0) 79 at 2014-04-02 11:00:38.006. Security Detail Parameters:</t>
  </si>
  <si>
    <t>EGenDriverCE (EGen v1.12.0) 79 at 2014-04-02 11:00:38.006. Trade Lookup Parameters:</t>
  </si>
  <si>
    <t>EGenDriverCE (EGen v1.12.0) 79 at 2014-04-02 11:00:38.006. Trade Order Parameters:</t>
  </si>
  <si>
    <t>EGenDriverCE (EGen v1.12.0) 79 at 2014-04-02 11:00:38.006. Trade Update Parameters:</t>
  </si>
  <si>
    <t>EGenDriverCE (EGen v1.12.0) 100 at 2014-04-02 11:00:38.006. Transaction Mixes:</t>
  </si>
  <si>
    <t>EGenDriverCE (EGen v1.12.0) 100 at 2014-04-02 11:00:38.006. Broker Volume Parameters:  NONE</t>
  </si>
  <si>
    <t>EGenDriverCE (EGen v1.12.0) 36 at 2014-04-02 11:00:38.007. Transaction Mixes:</t>
  </si>
  <si>
    <t>EGenDriverCE (EGen v1.12.0) 36 at 2014-04-02 11:00:38.007. Broker Volume Parameters:  NONE</t>
  </si>
  <si>
    <t>EGenDriverCE (EGen v1.12.0) 36 at 2014-04-02 11:00:38.007. Customer Position Parameters:</t>
  </si>
  <si>
    <t>EGenDriverCE (EGen v1.12.0) 36 at 2014-04-02 11:00:38.007. Market Watch Parameters:</t>
  </si>
  <si>
    <t>EGenDriverCE (EGen v1.12.0) 36 at 2014-04-02 11:00:38.007. Security Detail Parameters:</t>
  </si>
  <si>
    <t>EGenDriverCE (EGen v1.12.0) 36 at 2014-04-02 11:00:38.007. Trade Lookup Parameters:</t>
  </si>
  <si>
    <t>EGenDriverCE (EGen v1.12.0) 36 at 2014-04-02 11:00:38.008. Trade Order Parameters:</t>
  </si>
  <si>
    <t>EGenDriverCE (EGen v1.12.0) 36 at 2014-04-02 11:00:38.008. Trade Update Parameters:</t>
  </si>
  <si>
    <t>EGenDriverCE (EGen v1.12.0) 35 at 2014-04-02 11:00:38.008. Transaction Mixes:</t>
  </si>
  <si>
    <t>EGenDriverCE (EGen v1.12.0) 35 at 2014-04-02 11:00:38.008. Broker Volume Parameters:  NONE</t>
  </si>
  <si>
    <t>EGenDriverCE (EGen v1.12.0) 35 at 2014-04-02 11:00:38.008. Customer Position Parameters:</t>
  </si>
  <si>
    <t>EGenDriverCE (EGen v1.12.0) 35 at 2014-04-02 11:00:38.008. Market Watch Parameters:</t>
  </si>
  <si>
    <t>EGenDriverCE (EGen v1.12.0) 35 at 2014-04-02 11:00:38.008. Security Detail Parameters:</t>
  </si>
  <si>
    <t>EGenDriverCE (EGen v1.12.0) 35 at 2014-04-02 11:00:38.008. Trade Lookup Parameters:</t>
  </si>
  <si>
    <t>EGenDriverCE (EGen v1.12.0) 60 at 2014-04-02 11:00:38.006. Transaction Mixes:</t>
  </si>
  <si>
    <t>EGenDriverCE (EGen v1.12.0) 60 at 2014-04-02 11:00:38.006. Broker Volume Parameters:  NONE</t>
  </si>
  <si>
    <t>EGenDriverCE (EGen v1.12.0) 60 at 2014-04-02 11:00:38.006. Customer Position Parameters:</t>
  </si>
  <si>
    <t>EGenDriverCE (EGen v1.12.0) 60 at 2014-04-02 11:00:38.006. Market Watch Parameters:</t>
  </si>
  <si>
    <t>EGenDriverCE (EGen v1.12.0) 60 at 2014-04-02 11:00:38.006. Security Detail Parameters:</t>
  </si>
  <si>
    <t>EGenDriverCE (EGen v1.12.0) 60 at 2014-04-02 11:00:38.006. Trade Lookup Parameters:</t>
  </si>
  <si>
    <t>EGenDriverCE (EGen v1.12.0) 60 at 2014-04-02 11:00:38.006. Trade Order Parameters:</t>
  </si>
  <si>
    <t>EGenDriverCE (EGen v1.12.0) 60 at 2014-04-02 11:00:38.006. Trade Update Parameters:</t>
  </si>
  <si>
    <t>EGenDriverCE (EGen v1.12.0) 59 at 2014-04-02 11:00:38.006. Transaction Mixes:</t>
  </si>
  <si>
    <t>EGenDriverCE (EGen v1.12.0) 59 at 2014-04-02 11:00:38.006. Broker Volume Parameters:  NONE</t>
  </si>
  <si>
    <t>EGenDriverCE (EGen v1.12.0) 59 at 2014-04-02 11:00:38.006. Customer Position Parameters:</t>
  </si>
  <si>
    <t>EGenDriverCE (EGen v1.12.0) 59 at 2014-04-02 11:00:38.006. Market Watch Parameters:</t>
  </si>
  <si>
    <t>EGenDriverCE (EGen v1.12.0) 59 at 2014-04-02 11:00:38.006. Security Detail Parameters:</t>
  </si>
  <si>
    <t>EGenDriverCE (EGen v1.12.0) 59 at 2014-04-02 11:00:38.006. Trade Lookup Parameters:</t>
  </si>
  <si>
    <t>EGenDriverCE (EGen v1.12.0) 59 at 2014-04-02 11:00:38.006. Trade Order Parameters:</t>
  </si>
  <si>
    <t>EGenDriverCE (EGen v1.12.0) 78 at 2014-04-02 11:00:38.006. Transaction Mixes:</t>
  </si>
  <si>
    <t>EGenDriverCE (EGen v1.12.0) 78 at 2014-04-02 11:00:38.006. Broker Volume Parameters:  NONE</t>
  </si>
  <si>
    <t>EGenDriverCE (EGen v1.12.0) 78 at 2014-04-02 11:00:38.006. Customer Position Parameters:</t>
  </si>
  <si>
    <t>EGenDriverCE (EGen v1.12.0) 78 at 2014-04-02 11:00:38.006. Market Watch Parameters:</t>
  </si>
  <si>
    <t>EGenDriverCE (EGen v1.12.0) 78 at 2014-04-02 11:00:38.006. Security Detail Parameters:</t>
  </si>
  <si>
    <t>EGenDriverCE (EGen v1.12.0) 78 at 2014-04-02 11:00:38.007. Trade Lookup Parameters:</t>
  </si>
  <si>
    <t>EGenDriverCE (EGen v1.12.0) 78 at 2014-04-02 11:00:38.007. Trade Order Parameters:</t>
  </si>
  <si>
    <t>EGenDriverCE (EGen v1.12.0) 78 at 2014-04-02 11:00:38.007. Trade Update Parameters:</t>
  </si>
  <si>
    <t>EGenDriverCE (EGen v1.12.0) 77 at 2014-04-02 11:00:38.007. Transaction Mixes:</t>
  </si>
  <si>
    <t>EGenDriverCE (EGen v1.12.0) 77 at 2014-04-02 11:00:38.007. Broker Volume Parameters:  NONE</t>
  </si>
  <si>
    <t>EGenDriverCE (EGen v1.12.0) 77 at 2014-04-02 11:00:38.007. Customer Position Parameters:</t>
  </si>
  <si>
    <t>EGenDriverCE (EGen v1.12.0) 77 at 2014-04-02 11:00:38.007. Market Watch Parameters:</t>
  </si>
  <si>
    <t>EGenDriverCE (EGen v1.12.0) 77 at 2014-04-02 11:00:38.007. Security Detail Parameters:</t>
  </si>
  <si>
    <t>EGenDriverCE (EGen v1.12.0) 77 at 2014-04-02 11:00:38.007. Trade Lookup Parameters:</t>
  </si>
  <si>
    <t>EGenDriverCE (EGen v1.12.0) 77 at 2014-04-02 11:00:38.007. Trade Order Parameters:</t>
  </si>
  <si>
    <t>EGenDriverCE (EGen v1.12.0) 77 at 2014-04-02 11:00:38.007. Trade Update Parameters:</t>
  </si>
  <si>
    <t>EGenDriverCE (EGen v1.12.0) 76 at 2014-04-02 11:00:38.007. Transaction Mixes:</t>
  </si>
  <si>
    <t>EGenDriverCE (EGen v1.12.0) 76 at 2014-04-02 11:00:38.007. Broker Volume Parameters:  NONE</t>
  </si>
  <si>
    <t>EGenDriverCE (EGen v1.12.0) 76 at 2014-04-02 11:00:38.007. Customer Position Parameters:</t>
  </si>
  <si>
    <t>EGenDriverCE (EGen v1.12.0) 76 at 2014-04-02 11:00:38.007. Market Watch Parameters:</t>
  </si>
  <si>
    <t>EGenDriverCE (EGen v1.12.0) 100 at 2014-04-02 11:00:38.006. Customer Position Parameters:</t>
  </si>
  <si>
    <t>EGenDriverCE (EGen v1.12.0) 100 at 2014-04-02 11:00:38.006. Market Watch Parameters:</t>
  </si>
  <si>
    <t>EGenDriverCE (EGen v1.12.0) 100 at 2014-04-02 11:00:38.006. Security Detail Parameters:</t>
  </si>
  <si>
    <t>EGenDriverCE (EGen v1.12.0) 100 at 2014-04-02 11:00:38.006. Trade Lookup Parameters:</t>
  </si>
  <si>
    <t>EGenDriverCE (EGen v1.12.0) 100 at 2014-04-02 11:00:38.006. Trade Order Parameters:</t>
  </si>
  <si>
    <t>EGenDriverCE (EGen v1.12.0) 100 at 2014-04-02 11:00:38.006. Trade Update Parameters:</t>
  </si>
  <si>
    <t>EGenDriverCE (EGen v1.12.0) 99 at 2014-04-02 11:00:38.006. Transaction Mixes:</t>
  </si>
  <si>
    <t>EGenDriverCE (EGen v1.12.0) 99 at 2014-04-02 11:00:38.006. Broker Volume Parameters:  NONE</t>
  </si>
  <si>
    <t>EGenDriverCE (EGen v1.12.0) 99 at 2014-04-02 11:00:38.006. Customer Position Parameters:</t>
  </si>
  <si>
    <t>EGenDriverCE (EGen v1.12.0) 99 at 2014-04-02 11:00:38.006. Market Watch Parameters:</t>
  </si>
  <si>
    <t>EGenDriverCE (EGen v1.12.0) 99 at 2014-04-02 11:00:38.006. Security Detail Parameters:</t>
  </si>
  <si>
    <t>EGenDriverCE (EGen v1.12.0) 99 at 2014-04-02 11:00:38.006. Trade Lookup Parameters:</t>
  </si>
  <si>
    <t>EGenDriverCE (EGen v1.12.0) 99 at 2014-04-02 11:00:38.006. Trade Order Parameters:</t>
  </si>
  <si>
    <t>EGenDriverCE (EGen v1.12.0) 99 at 2014-04-02 11:00:38.006. Trade Update Parameters:</t>
  </si>
  <si>
    <t>EGenDriverCE (EGen v1.12.0) 98 at 2014-04-02 11:00:38.006. Transaction Mixes:</t>
  </si>
  <si>
    <t>EGenDriverCE (EGen v1.12.0) 98 at 2014-04-02 11:00:38.006. Broker Volume Parameters:  NONE</t>
  </si>
  <si>
    <t>EGenDriverCE (EGen v1.12.0) 98 at 2014-04-02 11:00:38.006. Customer Position Parameters:</t>
  </si>
  <si>
    <t>EGenDriverCE (EGen v1.12.0) 98 at 2014-04-02 11:00:38.006. Market Watch Parameters:</t>
  </si>
  <si>
    <t>EGenDriverCE (EGen v1.12.0) 98 at 2014-04-02 11:00:38.007. Security Detail Parameters:</t>
  </si>
  <si>
    <t>EGenDriverCE (EGen v1.12.0) 140 at 2014-04-02 11:00:38.006. Transaction Mixes:</t>
  </si>
  <si>
    <t>EGenDriverCE (EGen v1.12.0) 140 at 2014-04-02 11:00:38.006. Broker Volume Parameters:  NONE</t>
  </si>
  <si>
    <t>EGenDriverCE (EGen v1.12.0) 140 at 2014-04-02 11:00:38.006. Customer Position Parameters:</t>
  </si>
  <si>
    <t>EGenDriverCE (EGen v1.12.0) 140 at 2014-04-02 11:00:38.006. Market Watch Parameters:</t>
  </si>
  <si>
    <t>EGenDriverCE (EGen v1.12.0) 140 at 2014-04-02 11:00:38.006. Security Detail Parameters:</t>
  </si>
  <si>
    <t>EGenDriverCE (EGen v1.12.0) 140 at 2014-04-02 11:00:38.006. Trade Lookup Parameters:</t>
  </si>
  <si>
    <t>EGenDriverCE (EGen v1.12.0) 140 at 2014-04-02 11:00:38.006. Trade Order Parameters:</t>
  </si>
  <si>
    <t>EGenDriverCE (EGen v1.12.0) 35 at 2014-04-02 11:00:38.008. Trade Order Parameters:</t>
  </si>
  <si>
    <t>EGenDriverCE (EGen v1.12.0) 35 at 2014-04-02 11:00:38.008. Trade Update Parameters:</t>
  </si>
  <si>
    <t>EGenDriverCE (EGen v1.12.0) 34 at 2014-04-02 11:00:38.008. Transaction Mixes:</t>
  </si>
  <si>
    <t>EGenDriverCE (EGen v1.12.0) 34 at 2014-04-02 11:00:38.008. Broker Volume Parameters:  NONE</t>
  </si>
  <si>
    <t>EGenDriverCE (EGen v1.12.0) 34 at 2014-04-02 11:00:38.008. Customer Position Parameters:</t>
  </si>
  <si>
    <t>EGenDriverCE (EGen v1.12.0) 34 at 2014-04-02 11:00:38.008. Market Watch Parameters:</t>
  </si>
  <si>
    <t>EGenDriverCE (EGen v1.12.0) 34 at 2014-04-02 11:00:38.009. Security Detail Parameters:</t>
  </si>
  <si>
    <t>EGenDriverCE (EGen v1.12.0) 34 at 2014-04-02 11:00:38.009. Trade Lookup Parameters:</t>
  </si>
  <si>
    <t>EGenDriverCE (EGen v1.12.0) 34 at 2014-04-02 11:00:38.009. Trade Order Parameters:</t>
  </si>
  <si>
    <t>EGenDriverCE (EGen v1.12.0) 34 at 2014-04-02 11:00:38.009. Trade Update Parameters:</t>
  </si>
  <si>
    <t>EGenDriverCE (EGen v1.12.0) 33 at 2014-04-02 11:00:38.009. Transaction Mixes:</t>
  </si>
  <si>
    <t>EGenDriverCE (EGen v1.12.0) 33 at 2014-04-02 11:00:38.009. Broker Volume Parameters:  NONE</t>
  </si>
  <si>
    <t>EGenDriverCE (EGen v1.12.0) 33 at 2014-04-02 11:00:38.009. Customer Position Parameters:</t>
  </si>
  <si>
    <t>EGenDriverCE (EGen v1.12.0) 33 at 2014-04-02 11:00:38.009. Market Watch Parameters:</t>
  </si>
  <si>
    <t>EGenDriverCE (EGen v1.12.0) 33 at 2014-04-02 11:00:38.009. Security Detail Parameters:</t>
  </si>
  <si>
    <t>EGenDriverCE (EGen v1.12.0) 33 at 2014-04-02 11:00:38.009. Trade Lookup Parameters:</t>
  </si>
  <si>
    <t>EGenDriverCE (EGen v1.12.0) 33 at 2014-04-02 11:00:38.009. Trade Order Parameters:</t>
  </si>
  <si>
    <t>EGenDriverCE (EGen v1.12.0) 33 at 2014-04-02 11:00:38.009. Trade Update Parameters:</t>
  </si>
  <si>
    <t>EGenDriverCE (EGen v1.12.0) 59 at 2014-04-02 11:00:38.006. Trade Update Parameters:</t>
  </si>
  <si>
    <t>EGenDriverCE (EGen v1.12.0) 58 at 2014-04-02 11:00:38.007. Transaction Mixes:</t>
  </si>
  <si>
    <t>EGenDriverCE (EGen v1.12.0) 58 at 2014-04-02 11:00:38.007. Broker Volume Parameters:  NONE</t>
  </si>
  <si>
    <t>EGenDriverCE (EGen v1.12.0) 58 at 2014-04-02 11:00:38.007. Customer Position Parameters:</t>
  </si>
  <si>
    <t>EGenDriverCE (EGen v1.12.0) 58 at 2014-04-02 11:00:38.007. Market Watch Parameters:</t>
  </si>
  <si>
    <t>EGenDriverCE (EGen v1.12.0) 58 at 2014-04-02 11:00:38.007. Security Detail Parameters:</t>
  </si>
  <si>
    <t>EGenDriverCE (EGen v1.12.0) 58 at 2014-04-02 11:00:38.007. Trade Lookup Parameters:</t>
  </si>
  <si>
    <t>EGenDriverCE (EGen v1.12.0) 58 at 2014-04-02 11:00:38.007. Trade Order Parameters:</t>
  </si>
  <si>
    <t>EGenDriverCE (EGen v1.12.0) 58 at 2014-04-02 11:00:38.007. Trade Update Parameters:</t>
  </si>
  <si>
    <t>EGenDriverCE (EGen v1.12.0) 57 at 2014-04-02 11:00:38.007. Transaction Mixes:</t>
  </si>
  <si>
    <t>EGenDriverCE (EGen v1.12.0) 57 at 2014-04-02 11:00:38.007. Broker Volume Parameters:  NONE</t>
  </si>
  <si>
    <t>EGenDriverCE (EGen v1.12.0) 57 at 2014-04-02 11:00:38.007. Customer Position Parameters:</t>
  </si>
  <si>
    <t>EGenDriverCE (EGen v1.12.0) 57 at 2014-04-02 11:00:38.007. Market Watch Parameters:</t>
  </si>
  <si>
    <t>EGenDriverCE (EGen v1.12.0) 57 at 2014-04-02 11:00:38.007. Security Detail Parameters:</t>
  </si>
  <si>
    <t>EGenDriverCE (EGen v1.12.0) 57 at 2014-04-02 11:00:38.007. Trade Lookup Parameters:</t>
  </si>
  <si>
    <t>EGenDriverCE (EGen v1.12.0) 57 at 2014-04-02 11:00:38.007. Trade Order Parameters:</t>
  </si>
  <si>
    <t>EGenDriverCE (EGen v1.12.0) 57 at 2014-04-02 11:00:38.007. Trade Update Parameters:</t>
  </si>
  <si>
    <t>EGenDriverCE (EGen v1.12.0) 56 at 2014-04-02 11:00:38.007. Transaction Mixes:</t>
  </si>
  <si>
    <t>EGenDriverCE (EGen v1.12.0) 56 at 2014-04-02 11:00:38.007. Broker Volume Parameters:  NONE</t>
  </si>
  <si>
    <t>EGenDriverCE (EGen v1.12.0) 56 at 2014-04-02 11:00:38.007. Customer Position Parameters:</t>
  </si>
  <si>
    <t>EGenDriverCE (EGen v1.12.0) 56 at 2014-04-02 11:00:38.007. Market Watch Parameters:</t>
  </si>
  <si>
    <t>EGenDriverCE (EGen v1.12.0) 56 at 2014-04-02 11:00:38.007. Security Detail Parameters:</t>
  </si>
  <si>
    <t>EGenDriverCE (EGen v1.12.0) 76 at 2014-04-02 11:00:38.007. Security Detail Parameters:</t>
  </si>
  <si>
    <t>EGenDriverCE (EGen v1.12.0) 76 at 2014-04-02 11:00:38.007. Trade Lookup Parameters:</t>
  </si>
  <si>
    <t>EGenDriverCE (EGen v1.12.0) 76 at 2014-04-02 11:00:38.008. Trade Order Parameters:</t>
  </si>
  <si>
    <t>EGenDriverCE (EGen v1.12.0) 76 at 2014-04-02 11:00:38.008. Trade Update Parameters:</t>
  </si>
  <si>
    <t>EGenDriverCE (EGen v1.12.0) 75 at 2014-04-02 11:00:38.008. Transaction Mixes:</t>
  </si>
  <si>
    <t>EGenDriverCE (EGen v1.12.0) 75 at 2014-04-02 11:00:38.008. Broker Volume Parameters:  NONE</t>
  </si>
  <si>
    <t>EGenDriverCE (EGen v1.12.0) 75 at 2014-04-02 11:00:38.008. Customer Position Parameters:</t>
  </si>
  <si>
    <t>EGenDriverCE (EGen v1.12.0) 75 at 2014-04-02 11:00:38.008. Market Watch Parameters:</t>
  </si>
  <si>
    <t>EGenDriverCE (EGen v1.12.0) 75 at 2014-04-02 11:00:38.008. Security Detail Parameters:</t>
  </si>
  <si>
    <t>EGenDriverCE (EGen v1.12.0) 75 at 2014-04-02 11:00:38.008. Trade Lookup Parameters:</t>
  </si>
  <si>
    <t>EGenDriverCE (EGen v1.12.0) 75 at 2014-04-02 11:00:38.008. Trade Order Parameters:</t>
  </si>
  <si>
    <t>EGenDriverCE (EGen v1.12.0) 98 at 2014-04-02 11:00:38.007. Trade Lookup Parameters:</t>
  </si>
  <si>
    <t>EGenDriverCE (EGen v1.12.0) 98 at 2014-04-02 11:00:38.007. Trade Order Parameters:</t>
  </si>
  <si>
    <t>EGenDriverCE (EGen v1.12.0) 98 at 2014-04-02 11:00:38.007. Trade Update Parameters:</t>
  </si>
  <si>
    <t>EGenDriverCE (EGen v1.12.0) 97 at 2014-04-02 11:00:38.007. Transaction Mixes:</t>
  </si>
  <si>
    <t>EGenDriverCE (EGen v1.12.0) 97 at 2014-04-02 11:00:38.007. Broker Volume Parameters:  NONE</t>
  </si>
  <si>
    <t>EGenDriverCE (EGen v1.12.0) 97 at 2014-04-02 11:00:38.007. Customer Position Parameters:</t>
  </si>
  <si>
    <t>EGenDriverCE (EGen v1.12.0) 97 at 2014-04-02 11:00:38.007. Market Watch Parameters:</t>
  </si>
  <si>
    <t>EGenDriverCE (EGen v1.12.0) 97 at 2014-04-02 11:00:38.007. Security Detail Parameters:</t>
  </si>
  <si>
    <t>EGenDriverCE (EGen v1.12.0) 97 at 2014-04-02 11:00:38.007. Trade Lookup Parameters:</t>
  </si>
  <si>
    <t>EGenDriverCE (EGen v1.12.0) 97 at 2014-04-02 11:00:38.007. Trade Order Parameters:</t>
  </si>
  <si>
    <t>EGenDriverCE (EGen v1.12.0) 97 at 2014-04-02 11:00:38.008. Trade Update Parameters:</t>
  </si>
  <si>
    <t>EGenDriverCE (EGen v1.12.0) 96 at 2014-04-02 11:00:38.008. Transaction Mixes:</t>
  </si>
  <si>
    <t>EGenDriverCE (EGen v1.12.0) 96 at 2014-04-02 11:00:38.008. Broker Volume Parameters:  NONE</t>
  </si>
  <si>
    <t>EGenDriverCE (EGen v1.12.0) 96 at 2014-04-02 11:00:38.008. Customer Position Parameters:</t>
  </si>
  <si>
    <t>EGenDriverCE (EGen v1.12.0) 96 at 2014-04-02 11:00:38.008. Market Watch Parameters:</t>
  </si>
  <si>
    <t>EGenDriverCE (EGen v1.12.0) 96 at 2014-04-02 11:00:38.008. Security Detail Parameters:</t>
  </si>
  <si>
    <t>EGenDriverCE (EGen v1.12.0) 96 at 2014-04-02 11:00:38.008. Trade Lookup Parameters:</t>
  </si>
  <si>
    <t>EGenDriverCE (EGen v1.12.0) 120 at 2014-04-02 11:00:38.006. Transaction Mixes:</t>
  </si>
  <si>
    <t>EGenDriverCE (EGen v1.12.0) 120 at 2014-04-02 11:00:38.006. Broker Volume Parameters:  NONE</t>
  </si>
  <si>
    <t>EGenDriverCE (EGen v1.12.0) 120 at 2014-04-02 11:00:38.006. Customer Position Parameters:</t>
  </si>
  <si>
    <t>EGenDriverCE (EGen v1.12.0) 120 at 2014-04-02 11:00:38.006. Market Watch Parameters:</t>
  </si>
  <si>
    <t>EGenDriverCE (EGen v1.12.0) 120 at 2014-04-02 11:00:38.006. Security Detail Parameters:</t>
  </si>
  <si>
    <t>EGenDriverCE (EGen v1.12.0) 120 at 2014-04-02 11:00:38.006. Trade Lookup Parameters:</t>
  </si>
  <si>
    <t>EGenDriverCE (EGen v1.12.0) 120 at 2014-04-02 11:00:38.006. Trade Order Parameters:</t>
  </si>
  <si>
    <t>EGenDriverCE (EGen v1.12.0) 120 at 2014-04-02 11:00:38.006. Trade Update Parameters:</t>
  </si>
  <si>
    <t>EGenDriverCE (EGen v1.12.0) 119 at 2014-04-02 11:00:38.006. Transaction Mixes:</t>
  </si>
  <si>
    <t>EGenDriverCE (EGen v1.12.0) 119 at 2014-04-02 11:00:38.006. Broker Volume Parameters:  NONE</t>
  </si>
  <si>
    <t>EGenDriverCE (EGen v1.12.0) 119 at 2014-04-02 11:00:38.006. Customer Position Parameters:</t>
  </si>
  <si>
    <t>EGenDriverCE (EGen v1.12.0) 119 at 2014-04-02 11:00:38.006. Market Watch Parameters:</t>
  </si>
  <si>
    <t>EGenDriverCE (EGen v1.12.0) 119 at 2014-04-02 11:00:38.006. Security Detail Parameters:</t>
  </si>
  <si>
    <t>EGenDriverCE (EGen v1.12.0) 119 at 2014-04-02 11:00:38.006. Trade Lookup Parameters:</t>
  </si>
  <si>
    <t>EGenDriverCE (EGen v1.12.0) 119 at 2014-04-02 11:00:38.006. Trade Order Parameters:</t>
  </si>
  <si>
    <t>EGenDriverCE (EGen v1.12.0) 119 at 2014-04-02 11:00:38.006. Trade Update Parameters:</t>
  </si>
  <si>
    <t>EGenDriverCE (EGen v1.12.0) 118 at 2014-04-02 11:00:38.006. Transaction Mixes:</t>
  </si>
  <si>
    <t>EGenDriverCE (EGen v1.12.0) 118 at 2014-04-02 11:00:38.006. Broker Volume Parameters:  NONE</t>
  </si>
  <si>
    <t>EGenDriverCE (EGen v1.12.0) 118 at 2014-04-02 11:00:38.007. Customer Position Parameters:</t>
  </si>
  <si>
    <t>EGenDriverCE (EGen v1.12.0) 118 at 2014-04-02 11:00:38.007. Market Watch Parameters:</t>
  </si>
  <si>
    <t>EGenDriverCE (EGen v1.12.0) 118 at 2014-04-02 11:00:38.007. Security Detail Parameters:</t>
  </si>
  <si>
    <t>EGenDriverCE (EGen v1.12.0) 118 at 2014-04-02 11:00:38.007. Trade Lookup Parameters:</t>
  </si>
  <si>
    <t>EGenDriverCE (EGen v1.12.0) 140 at 2014-04-02 11:00:38.006. Trade Update Parameters:</t>
  </si>
  <si>
    <t>EGenDriverCE (EGen v1.12.0) 139 at 2014-04-02 11:00:38.006. Transaction Mixes:</t>
  </si>
  <si>
    <t>EGenDriverCE (EGen v1.12.0) 139 at 2014-04-02 11:00:38.006. Broker Volume Parameters:  NONE</t>
  </si>
  <si>
    <t>EGenDriverCE (EGen v1.12.0) 139 at 2014-04-02 11:00:38.006. Customer Position Parameters:</t>
  </si>
  <si>
    <t>EGenDriverCE (EGen v1.12.0) 139 at 2014-04-02 11:00:38.006. Market Watch Parameters:</t>
  </si>
  <si>
    <t>EGenDriverCE (EGen v1.12.0) 139 at 2014-04-02 11:00:38.006. Security Detail Parameters:</t>
  </si>
  <si>
    <t>EGenDriverCE (EGen v1.12.0) 139 at 2014-04-02 11:00:38.006. Trade Lookup Parameters:</t>
  </si>
  <si>
    <t>EGenDriverCE (EGen v1.12.0) 139 at 2014-04-02 11:00:38.006. Trade Order Parameters:</t>
  </si>
  <si>
    <t>EGenDriverCE (EGen v1.12.0) 139 at 2014-04-02 11:00:38.006. Trade Update Parameters:</t>
  </si>
  <si>
    <t>EGenDriverCE (EGen v1.12.0) 138 at 2014-04-02 11:00:38.006. Transaction Mixes:</t>
  </si>
  <si>
    <t>EGenDriverCE (EGen v1.12.0) 138 at 2014-04-02 11:00:38.006. Broker Volume Parameters:  NONE</t>
  </si>
  <si>
    <t>EGenDriverCE (EGen v1.12.0) 138 at 2014-04-02 11:00:38.007. Customer Position Parameters:</t>
  </si>
  <si>
    <t>EGenDriverCE (EGen v1.12.0) 138 at 2014-04-02 11:00:38.007. Market Watch Parameters:</t>
  </si>
  <si>
    <t>EGenDriverCE (EGen v1.12.0) 138 at 2014-04-02 11:00:38.007. Security Detail Parameters:</t>
  </si>
  <si>
    <t>EGenDriverCE (EGen v1.12.0) 138 at 2014-04-02 11:00:38.007. Trade Lookup Parameters:</t>
  </si>
  <si>
    <t>EGenDriverCE (EGen v1.12.0) 138 at 2014-04-02 11:00:38.007. Trade Order Parameters:</t>
  </si>
  <si>
    <t>EGenDriverCE (EGen v1.12.0) 138 at 2014-04-02 11:00:38.007. Trade Update Parameters:</t>
  </si>
  <si>
    <t>EGenDriverCE (EGen v1.12.0) 137 at 2014-04-02 11:00:38.007. Transaction Mixes:</t>
  </si>
  <si>
    <t>EGenDriverCE (EGen v1.12.0) 137 at 2014-04-02 11:00:38.007. Broker Volume Parameters:  NONE</t>
  </si>
  <si>
    <t>EGenDriverCE (EGen v1.12.0) 137 at 2014-04-02 11:00:38.007. Customer Position Parameters:</t>
  </si>
  <si>
    <t>EGenDriverCE (EGen v1.12.0) 137 at 2014-04-02 11:00:38.007. Market Watch Parameters:</t>
  </si>
  <si>
    <t>EGenDriverCE (EGen v1.12.0) 137 at 2014-04-02 11:00:38.007. Security Detail Parameters:</t>
  </si>
  <si>
    <t>EGenDriverCE (EGen v1.12.0) 32 at 2014-04-02 11:00:38.009. Transaction Mixes:</t>
  </si>
  <si>
    <t>EGenDriverCE (EGen v1.12.0) 32 at 2014-04-02 11:00:38.009. Broker Volume Parameters:  NONE</t>
  </si>
  <si>
    <t>EGenDriverCE (EGen v1.12.0) 32 at 2014-04-02 11:00:38.009. Customer Position Parameters:</t>
  </si>
  <si>
    <t>EGenDriverCE (EGen v1.12.0) 32 at 2014-04-02 11:00:38.009. Market Watch Parameters:</t>
  </si>
  <si>
    <t>EGenDriverCE (EGen v1.12.0) 32 at 2014-04-02 11:00:38.009. Security Detail Parameters:</t>
  </si>
  <si>
    <t>EGenDriverCE (EGen v1.12.0) 32 at 2014-04-02 11:00:38.010. Trade Lookup Parameters:</t>
  </si>
  <si>
    <t>EGenDriverCE (EGen v1.12.0) 32 at 2014-04-02 11:00:38.010. Trade Order Parameters:</t>
  </si>
  <si>
    <t>EGenDriverCE (EGen v1.12.0) 32 at 2014-04-02 11:00:38.010. Trade Update Parameters:</t>
  </si>
  <si>
    <t>EGenDriverCE (EGen v1.12.0) 31 at 2014-04-02 11:00:38.010. Transaction Mixes:</t>
  </si>
  <si>
    <t>EGenDriverCE (EGen v1.12.0) 31 at 2014-04-02 11:00:38.010. Broker Volume Parameters:  NONE</t>
  </si>
  <si>
    <t>EGenDriverCE (EGen v1.12.0) 31 at 2014-04-02 11:00:38.010. Customer Position Parameters:</t>
  </si>
  <si>
    <t>EGenDriverCE (EGen v1.12.0) 31 at 2014-04-02 11:00:38.010. Market Watch Parameters:</t>
  </si>
  <si>
    <t>EGenDriverCE (EGen v1.12.0) 31 at 2014-04-02 11:00:38.010. Security Detail Parameters:</t>
  </si>
  <si>
    <t>EGenDriverCE (EGen v1.12.0) 31 at 2014-04-02 11:00:38.010. Trade Lookup Parameters:</t>
  </si>
  <si>
    <t>EGenDriverCE (EGen v1.12.0) 31 at 2014-04-02 11:00:38.010. Trade Order Parameters:</t>
  </si>
  <si>
    <t>EGenDriverCE (EGen v1.12.0) 31 at 2014-04-02 11:00:38.010. Trade Update Parameters:</t>
  </si>
  <si>
    <t>EGenDriverCE (EGen v1.12.0) 56 at 2014-04-02 11:00:38.008. Trade Lookup Parameters:</t>
  </si>
  <si>
    <t>EGenDriverCE (EGen v1.12.0) 56 at 2014-04-02 11:00:38.008. Trade Order Parameters:</t>
  </si>
  <si>
    <t>EGenDriverCE (EGen v1.12.0) 56 at 2014-04-02 11:00:38.008. Trade Update Parameters:</t>
  </si>
  <si>
    <t>EGenDriverCE (EGen v1.12.0) 55 at 2014-04-02 11:00:38.008. Transaction Mixes:</t>
  </si>
  <si>
    <t>EGenDriverCE (EGen v1.12.0) 55 at 2014-04-02 11:00:38.008. Broker Volume Parameters:  NONE</t>
  </si>
  <si>
    <t>EGenDriverCE (EGen v1.12.0) 55 at 2014-04-02 11:00:38.008. Customer Position Parameters:</t>
  </si>
  <si>
    <t>EGenDriverCE (EGen v1.12.0) 55 at 2014-04-02 11:00:38.008. Market Watch Parameters:</t>
  </si>
  <si>
    <t>EGenDriverCE (EGen v1.12.0) 55 at 2014-04-02 11:00:38.008. Security Detail Parameters:</t>
  </si>
  <si>
    <t>EGenDriverCE (EGen v1.12.0) 55 at 2014-04-02 11:00:38.008. Trade Lookup Parameters:</t>
  </si>
  <si>
    <t>EGenDriverCE (EGen v1.12.0) 55 at 2014-04-02 11:00:38.008. Trade Order Parameters:</t>
  </si>
  <si>
    <t>EGenDriverCE (EGen v1.12.0) 55 at 2014-04-02 11:00:38.008. Trade Update Parameters:</t>
  </si>
  <si>
    <t>EGenDriverCE (EGen v1.12.0) 54 at 2014-04-02 11:00:38.008. Transaction Mixes:</t>
  </si>
  <si>
    <t>EGenDriverCE (EGen v1.12.0) 54 at 2014-04-02 11:00:38.008. Broker Volume Parameters:  NONE</t>
  </si>
  <si>
    <t>EGenDriverCE (EGen v1.12.0) 54 at 2014-04-02 11:00:38.008. Customer Position Parameters:</t>
  </si>
  <si>
    <t>EGenDriverCE (EGen v1.12.0) 75 at 2014-04-02 11:00:38.008. Trade Update Parameters:</t>
  </si>
  <si>
    <t>EGenDriverCE (EGen v1.12.0) 74 at 2014-04-02 11:00:38.008. Transaction Mixes:</t>
  </si>
  <si>
    <t>EGenDriverCE (EGen v1.12.0) 74 at 2014-04-02 11:00:38.008. Broker Volume Parameters:  NONE</t>
  </si>
  <si>
    <t>EGenDriverCE (EGen v1.12.0) 74 at 2014-04-02 11:00:38.009. Customer Position Parameters:</t>
  </si>
  <si>
    <t>EGenDriverCE (EGen v1.12.0) 74 at 2014-04-02 11:00:38.009. Market Watch Parameters:</t>
  </si>
  <si>
    <t>EGenDriverCE (EGen v1.12.0) 74 at 2014-04-02 11:00:38.009. Security Detail Parameters:</t>
  </si>
  <si>
    <t>EGenDriverCE (EGen v1.12.0) 74 at 2014-04-02 11:00:38.009. Trade Lookup Parameters:</t>
  </si>
  <si>
    <t>EGenDriverCE (EGen v1.12.0) 74 at 2014-04-02 11:00:38.009. Trade Order Parameters:</t>
  </si>
  <si>
    <t>EGenDriverCE (EGen v1.12.0) 74 at 2014-04-02 11:00:38.009. Trade Update Parameters:</t>
  </si>
  <si>
    <t>EGenDriverCE (EGen v1.12.0) 73 at 2014-04-02 11:00:38.009. Transaction Mixes:</t>
  </si>
  <si>
    <t>EGenDriverCE (EGen v1.12.0) 73 at 2014-04-02 11:00:38.009. Broker Volume Parameters:  NONE</t>
  </si>
  <si>
    <t>EGenDriverCE (EGen v1.12.0) 73 at 2014-04-02 11:00:38.009. Customer Position Parameters:</t>
  </si>
  <si>
    <t>EGenDriverCE (EGen v1.12.0) 73 at 2014-04-02 11:00:38.009. Market Watch Parameters:</t>
  </si>
  <si>
    <t>EGenDriverCE (EGen v1.12.0) 73 at 2014-04-02 11:00:38.009. Security Detail Parameters:</t>
  </si>
  <si>
    <t>EGenDriverCE (EGen v1.12.0) 73 at 2014-04-02 11:00:38.009. Trade Lookup Parameters:</t>
  </si>
  <si>
    <t>EGenDriverCE (EGen v1.12.0) 73 at 2014-04-02 11:00:38.009. Trade Order Parameters:</t>
  </si>
  <si>
    <t>EGenDriverCE (EGen v1.12.0) 96 at 2014-04-02 11:00:38.008. Trade Order Parameters:</t>
  </si>
  <si>
    <t>EGenDriverCE (EGen v1.12.0) 96 at 2014-04-02 11:00:38.008. Trade Update Parameters:</t>
  </si>
  <si>
    <t>EGenDriverCE (EGen v1.12.0) 95 at 2014-04-02 11:00:38.008. Transaction Mixes:</t>
  </si>
  <si>
    <t>EGenDriverCE (EGen v1.12.0) 95 at 2014-04-02 11:00:38.008. Broker Volume Parameters:  NONE</t>
  </si>
  <si>
    <t>EGenDriverCE (EGen v1.12.0) 95 at 2014-04-02 11:00:38.008. Customer Position Parameters:</t>
  </si>
  <si>
    <t>EGenDriverCE (EGen v1.12.0) 95 at 2014-04-02 11:00:38.008. Market Watch Parameters:</t>
  </si>
  <si>
    <t>EGenDriverCE (EGen v1.12.0) 95 at 2014-04-02 11:00:38.008. Security Detail Parameters:</t>
  </si>
  <si>
    <t>EGenDriverCE (EGen v1.12.0) 95 at 2014-04-02 11:00:38.008. Trade Lookup Parameters:</t>
  </si>
  <si>
    <t>EGenDriverCE (EGen v1.12.0) 95 at 2014-04-02 11:00:38.008. Trade Order Parameters:</t>
  </si>
  <si>
    <t>EGenDriverCE (EGen v1.12.0) 95 at 2014-04-02 11:00:38.008. Trade Update Parameters:</t>
  </si>
  <si>
    <t>EGenDriverCE (EGen v1.12.0) 94 at 2014-04-02 11:00:38.009. Transaction Mixes:</t>
  </si>
  <si>
    <t>EGenDriverCE (EGen v1.12.0) 94 at 2014-04-02 11:00:38.009. Broker Volume Parameters:  NONE</t>
  </si>
  <si>
    <t>EGenDriverCE (EGen v1.12.0) 94 at 2014-04-02 11:00:38.009. Customer Position Parameters:</t>
  </si>
  <si>
    <t>EGenDriverCE (EGen v1.12.0) 94 at 2014-04-02 11:00:38.009. Market Watch Parameters:</t>
  </si>
  <si>
    <t>EGenDriverCE (EGen v1.12.0) 94 at 2014-04-02 11:00:38.009. Security Detail Parameters:</t>
  </si>
  <si>
    <t>EGenDriverCE (EGen v1.12.0) 94 at 2014-04-02 11:00:38.009. Trade Lookup Parameters:</t>
  </si>
  <si>
    <t>EGenDriverCE (EGen v1.12.0) 118 at 2014-04-02 11:00:38.007. Trade Order Parameters:</t>
  </si>
  <si>
    <t>EGenDriverCE (EGen v1.12.0) 118 at 2014-04-02 11:00:38.007. Trade Update Parameters:</t>
  </si>
  <si>
    <t>EGenDriverCE (EGen v1.12.0) 117 at 2014-04-02 11:00:38.007. Transaction Mixes:</t>
  </si>
  <si>
    <t>EGenDriverCE (EGen v1.12.0) 117 at 2014-04-02 11:00:38.007. Broker Volume Parameters:  NONE</t>
  </si>
  <si>
    <t>EGenDriverCE (EGen v1.12.0) 117 at 2014-04-02 11:00:38.007. Customer Position Parameters:</t>
  </si>
  <si>
    <t>EGenDriverCE (EGen v1.12.0) 117 at 2014-04-02 11:00:38.007. Market Watch Parameters:</t>
  </si>
  <si>
    <t>EGenDriverCE (EGen v1.12.0) 117 at 2014-04-02 11:00:38.007. Security Detail Parameters:</t>
  </si>
  <si>
    <t>EGenDriverCE (EGen v1.12.0) 117 at 2014-04-02 11:00:38.007. Trade Lookup Parameters:</t>
  </si>
  <si>
    <t>EGenDriverCE (EGen v1.12.0) 117 at 2014-04-02 11:00:38.008. Trade Order Parameters:</t>
  </si>
  <si>
    <t>EGenDriverCE (EGen v1.12.0) 117 at 2014-04-02 11:00:38.008. Trade Update Parameters:</t>
  </si>
  <si>
    <t>EGenDriverCE (EGen v1.12.0) 116 at 2014-04-02 11:00:38.008. Transaction Mixes:</t>
  </si>
  <si>
    <t>EGenDriverCE (EGen v1.12.0) 116 at 2014-04-02 11:00:38.008. Broker Volume Parameters:  NONE</t>
  </si>
  <si>
    <t>EGenDriverCE (EGen v1.12.0) 137 at 2014-04-02 11:00:38.007. Trade Lookup Parameters:</t>
  </si>
  <si>
    <t>EGenDriverCE (EGen v1.12.0) 137 at 2014-04-02 11:00:38.007. Trade Order Parameters:</t>
  </si>
  <si>
    <t>EGenDriverCE (EGen v1.12.0) 137 at 2014-04-02 11:00:38.007. Trade Update Parameters:</t>
  </si>
  <si>
    <t>EGenDriverCE (EGen v1.12.0) 136 at 2014-04-02 11:00:38.007. Transaction Mixes:</t>
  </si>
  <si>
    <t>EGenDriverCE (EGen v1.12.0) 136 at 2014-04-02 11:00:38.007. Broker Volume Parameters:  NONE</t>
  </si>
  <si>
    <t>EGenDriverCE (EGen v1.12.0) 136 at 2014-04-02 11:00:38.007. Customer Position Parameters:</t>
  </si>
  <si>
    <t>EGenDriverCE (EGen v1.12.0) 136 at 2014-04-02 11:00:38.008. Market Watch Parameters:</t>
  </si>
  <si>
    <t>EGenDriverCE (EGen v1.12.0) 136 at 2014-04-02 11:00:38.008. Security Detail Parameters:</t>
  </si>
  <si>
    <t>EGenDriverCE (EGen v1.12.0) 136 at 2014-04-02 11:00:38.008. Trade Lookup Parameters:</t>
  </si>
  <si>
    <t>EGenDriverCE (EGen v1.12.0) 136 at 2014-04-02 11:00:38.008. Trade Order Parameters:</t>
  </si>
  <si>
    <t>EGenDriverCE (EGen v1.12.0) 136 at 2014-04-02 11:00:38.008. Trade Update Parameters:</t>
  </si>
  <si>
    <t>EGenDriverCE (EGen v1.12.0) 135 at 2014-04-02 11:00:38.008. Transaction Mixes:</t>
  </si>
  <si>
    <t>EGenDriverCE (EGen v1.12.0) 135 at 2014-04-02 11:00:38.008. Broker Volume Parameters:  NONE</t>
  </si>
  <si>
    <t>EGenDriverCE (EGen v1.12.0) 135 at 2014-04-02 11:00:38.008. Customer Position Parameters:</t>
  </si>
  <si>
    <t>EGenDriverCE (EGen v1.12.0) 135 at 2014-04-02 11:00:38.008. Market Watch Parameters:</t>
  </si>
  <si>
    <t>EGenDriverCE (EGen v1.12.0) 135 at 2014-04-02 11:00:38.008. Security Detail Parameters:</t>
  </si>
  <si>
    <t>EGenDriverCE (EGen v1.12.0) 135 at 2014-04-02 11:00:38.008. Trade Lookup Parameters:</t>
  </si>
  <si>
    <t>EGenDriverCE (EGen v1.12.0) 30 at 2014-04-02 11:00:38.010. Transaction Mixes:</t>
  </si>
  <si>
    <t>EGenDriverCE (EGen v1.12.0) 30 at 2014-04-02 11:00:38.010. Broker Volume Parameters:  NONE</t>
  </si>
  <si>
    <t>EGenDriverCE (EGen v1.12.0) 30 at 2014-04-02 11:00:38.010. Customer Position Parameters:</t>
  </si>
  <si>
    <t>EGenDriverCE (EGen v1.12.0) 30 at 2014-04-02 11:00:38.010. Market Watch Parameters:</t>
  </si>
  <si>
    <t>EGenDriverCE (EGen v1.12.0) 30 at 2014-04-02 11:00:38.010. Security Detail Parameters:</t>
  </si>
  <si>
    <t>EGenDriverCE (EGen v1.12.0) 30 at 2014-04-02 11:00:38.011. Trade Lookup Parameters:</t>
  </si>
  <si>
    <t>EGenDriverCE (EGen v1.12.0) 30 at 2014-04-02 11:00:38.011. Trade Order Parameters:</t>
  </si>
  <si>
    <t>EGenDriverCE (EGen v1.12.0) 30 at 2014-04-02 11:00:38.011. Trade Update Parameters:</t>
  </si>
  <si>
    <t>EGenDriverCE (EGen v1.12.0) 29 at 2014-04-02 11:00:38.011. Transaction Mixes:</t>
  </si>
  <si>
    <t>EGenDriverCE (EGen v1.12.0) 29 at 2014-04-02 11:00:38.011. Broker Volume Parameters:  NONE</t>
  </si>
  <si>
    <t>EGenDriverCE (EGen v1.12.0) 29 at 2014-04-02 11:00:38.011. Customer Position Parameters:</t>
  </si>
  <si>
    <t>EGenDriverCE (EGen v1.12.0) 29 at 2014-04-02 11:00:38.011. Market Watch Parameters:</t>
  </si>
  <si>
    <t>EGenDriverCE (EGen v1.12.0) 29 at 2014-04-02 11:00:38.011. Security Detail Parameters:</t>
  </si>
  <si>
    <t>EGenDriverCE (EGen v1.12.0) 29 at 2014-04-02 11:00:38.011. Trade Lookup Parameters:</t>
  </si>
  <si>
    <t>EGenDriverCE (EGen v1.12.0) 29 at 2014-04-02 11:00:38.011. Trade Order Parameters:</t>
  </si>
  <si>
    <t>EGenDriverCE (EGen v1.12.0) 29 at 2014-04-02 11:00:38.011. Trade Update Parameters:</t>
  </si>
  <si>
    <t>EGenDriverCE (EGen v1.12.0) 28 at 2014-04-02 11:00:38.011. Transaction Mixes:</t>
  </si>
  <si>
    <t>EGenDriverCE (EGen v1.12.0) 28 at 2014-04-02 11:00:38.011. Broker Volume Parameters:  NONE</t>
  </si>
  <si>
    <t>EGenDriverCE (EGen v1.12.0) 28 at 2014-04-02 11:00:38.011. Customer Position Parameters:</t>
  </si>
  <si>
    <t>EGenDriverCE (EGen v1.12.0) 28 at 2014-04-02 11:00:38.011. Market Watch Parameters:</t>
  </si>
  <si>
    <t>EGenDriverCE (EGen v1.12.0) 28 at 2014-04-02 11:00:38.011. Security Detail Parameters:</t>
  </si>
  <si>
    <t>EGenDriverCE (EGen v1.12.0) 54 at 2014-04-02 11:00:38.009. Market Watch Parameters:</t>
  </si>
  <si>
    <t>EGenDriverCE (EGen v1.12.0) 54 at 2014-04-02 11:00:38.009. Security Detail Parameters:</t>
  </si>
  <si>
    <t>EGenDriverCE (EGen v1.12.0) 54 at 2014-04-02 11:00:38.009. Trade Lookup Parameters:</t>
  </si>
  <si>
    <t>EGenDriverCE (EGen v1.12.0) 54 at 2014-04-02 11:00:38.009. Trade Order Parameters:</t>
  </si>
  <si>
    <t>EGenDriverCE (EGen v1.12.0) 54 at 2014-04-02 11:00:38.009. Trade Update Parameters:</t>
  </si>
  <si>
    <t>EGenDriverCE (EGen v1.12.0) 53 at 2014-04-02 11:00:38.009. Transaction Mixes:</t>
  </si>
  <si>
    <t>EGenDriverCE (EGen v1.12.0) 53 at 2014-04-02 11:00:38.009. Broker Volume Parameters:  NONE</t>
  </si>
  <si>
    <t>EGenDriverCE (EGen v1.12.0) 53 at 2014-04-02 11:00:38.009. Customer Position Parameters:</t>
  </si>
  <si>
    <t>EGenDriverCE (EGen v1.12.0) 53 at 2014-04-02 11:00:38.009. Market Watch Parameters:</t>
  </si>
  <si>
    <t>EGenDriverCE (EGen v1.12.0) 53 at 2014-04-02 11:00:38.009. Security Detail Parameters:</t>
  </si>
  <si>
    <t>EGenDriverCE (EGen v1.12.0) 53 at 2014-04-02 11:00:38.009. Trade Lookup Parameters:</t>
  </si>
  <si>
    <t>EGenDriverCE (EGen v1.12.0) 53 at 2014-04-02 11:00:38.009. Trade Order Parameters:</t>
  </si>
  <si>
    <t>EGenDriverCE (EGen v1.12.0) 53 at 2014-04-02 11:00:38.009. Trade Update Parameters:</t>
  </si>
  <si>
    <t>EGenDriverCE (EGen v1.12.0) 52 at 2014-04-02 11:00:38.009. Transaction Mixes:</t>
  </si>
  <si>
    <t>EGenDriverCE (EGen v1.12.0) 52 at 2014-04-02 11:00:38.009. Broker Volume Parameters:  NONE</t>
  </si>
  <si>
    <t>EGenDriverCE (EGen v1.12.0) 52 at 2014-04-02 11:00:38.009. Customer Position Parameters:</t>
  </si>
  <si>
    <t>EGenDriverCE (EGen v1.12.0) 52 at 2014-04-02 11:00:38.009. Market Watch Parameters:</t>
  </si>
  <si>
    <t>EGenDriverCE (EGen v1.12.0) 52 at 2014-04-02 11:00:38.009. Security Detail Parameters:</t>
  </si>
  <si>
    <t>EGenDriverCE (EGen v1.12.0) 52 at 2014-04-02 11:00:38.009. Trade Lookup Parameters:</t>
  </si>
  <si>
    <t>EGenDriverCE (EGen v1.12.0) 52 at 2014-04-02 11:00:38.009. Trade Order Parameters:</t>
  </si>
  <si>
    <t>EGenDriverCE (EGen v1.12.0) 73 at 2014-04-02 11:00:38.009. Trade Update Parameters:</t>
  </si>
  <si>
    <t>EGenDriverCE (EGen v1.12.0) 72 at 2014-04-02 11:00:38.010. Transaction Mixes:</t>
  </si>
  <si>
    <t>EGenDriverCE (EGen v1.12.0) 72 at 2014-04-02 11:00:38.010. Broker Volume Parameters:  NONE</t>
  </si>
  <si>
    <t>EGenDriverCE (EGen v1.12.0) 72 at 2014-04-02 11:00:38.010. Customer Position Parameters:</t>
  </si>
  <si>
    <t>EGenDriverCE (EGen v1.12.0) 72 at 2014-04-02 11:00:38.010. Market Watch Parameters:</t>
  </si>
  <si>
    <t>EGenDriverCE (EGen v1.12.0) 72 at 2014-04-02 11:00:38.010. Security Detail Parameters:</t>
  </si>
  <si>
    <t>EGenDriverCE (EGen v1.12.0) 72 at 2014-04-02 11:00:38.010. Trade Lookup Parameters:</t>
  </si>
  <si>
    <t>EGenDriverCE (EGen v1.12.0) 72 at 2014-04-02 11:00:38.010. Trade Order Parameters:</t>
  </si>
  <si>
    <t>EGenDriverCE (EGen v1.12.0) 72 at 2014-04-02 11:00:38.010. Trade Update Parameters:</t>
  </si>
  <si>
    <t>EGenDriverCE (EGen v1.12.0) 71 at 2014-04-02 11:00:38.010. Transaction Mixes:</t>
  </si>
  <si>
    <t>EGenDriverCE (EGen v1.12.0) 71 at 2014-04-02 11:00:38.010. Broker Volume Parameters:  NONE</t>
  </si>
  <si>
    <t>EGenDriverCE (EGen v1.12.0) 71 at 2014-04-02 11:00:38.010. Customer Position Parameters:</t>
  </si>
  <si>
    <t>EGenDriverCE (EGen v1.12.0) 71 at 2014-04-02 11:00:38.010. Market Watch Parameters:</t>
  </si>
  <si>
    <t>EGenDriverCE (EGen v1.12.0) 71 at 2014-04-02 11:00:38.010. Security Detail Parameters:</t>
  </si>
  <si>
    <t>EGenDriverCE (EGen v1.12.0) 94 at 2014-04-02 11:00:38.009. Trade Order Parameters:</t>
  </si>
  <si>
    <t>EGenDriverCE (EGen v1.12.0) 94 at 2014-04-02 11:00:38.009. Trade Update Parameters:</t>
  </si>
  <si>
    <t>EGenDriverCE (EGen v1.12.0) 93 at 2014-04-02 11:00:38.009. Transaction Mixes:</t>
  </si>
  <si>
    <t>EGenDriverCE (EGen v1.12.0) 93 at 2014-04-02 11:00:38.009. Broker Volume Parameters:  NONE</t>
  </si>
  <si>
    <t>EGenDriverCE (EGen v1.12.0) 93 at 2014-04-02 11:00:38.009. Customer Position Parameters:</t>
  </si>
  <si>
    <t>EGenDriverCE (EGen v1.12.0) 93 at 2014-04-02 11:00:38.009. Market Watch Parameters:</t>
  </si>
  <si>
    <t>EGenDriverCE (EGen v1.12.0) 93 at 2014-04-02 11:00:38.009. Security Detail Parameters:</t>
  </si>
  <si>
    <t>EGenDriverCE (EGen v1.12.0) 93 at 2014-04-02 11:00:38.009. Trade Lookup Parameters:</t>
  </si>
  <si>
    <t>EGenDriverCE (EGen v1.12.0) 93 at 2014-04-02 11:00:38.009. Trade Order Parameters:</t>
  </si>
  <si>
    <t>EGenDriverCE (EGen v1.12.0) 93 at 2014-04-02 11:00:38.010. Trade Update Parameters:</t>
  </si>
  <si>
    <t>EGenDriverCE (EGen v1.12.0) 116 at 2014-04-02 11:00:38.008. Customer Position Parameters:</t>
  </si>
  <si>
    <t>EGenDriverCE (EGen v1.12.0) 116 at 2014-04-02 11:00:38.008. Market Watch Parameters:</t>
  </si>
  <si>
    <t>EGenDriverCE (EGen v1.12.0) 116 at 2014-04-02 11:00:38.008. Security Detail Parameters:</t>
  </si>
  <si>
    <t>EGenDriverCE (EGen v1.12.0) 116 at 2014-04-02 11:00:38.008. Trade Lookup Parameters:</t>
  </si>
  <si>
    <t>EGenDriverCE (EGen v1.12.0) 116 at 2014-04-02 11:00:38.008. Trade Order Parameters:</t>
  </si>
  <si>
    <t>EGenDriverCE (EGen v1.12.0) 116 at 2014-04-02 11:00:38.008. Trade Update Parameters:</t>
  </si>
  <si>
    <t>EGenDriverCE (EGen v1.12.0) 115 at 2014-04-02 11:00:38.008. Transaction Mixes:</t>
  </si>
  <si>
    <t>EGenDriverCE (EGen v1.12.0) 115 at 2014-04-02 11:00:38.008. Broker Volume Parameters:  NONE</t>
  </si>
  <si>
    <t>EGenDriverCE (EGen v1.12.0) 115 at 2014-04-02 11:00:38.008. Customer Position Parameters:</t>
  </si>
  <si>
    <t>EGenDriverCE (EGen v1.12.0) 115 at 2014-04-02 11:00:38.008. Market Watch Parameters:</t>
  </si>
  <si>
    <t>EGenDriverCE (EGen v1.12.0) 115 at 2014-04-02 11:00:38.008. Security Detail Parameters:</t>
  </si>
  <si>
    <t>EGenDriverCE (EGen v1.12.0) 115 at 2014-04-02 11:00:38.008. Trade Lookup Parameters:</t>
  </si>
  <si>
    <t>EGenDriverCE (EGen v1.12.0) 115 at 2014-04-02 11:00:38.008. Trade Order Parameters:</t>
  </si>
  <si>
    <t>EGenDriverCE (EGen v1.12.0) 135 at 2014-04-02 11:00:38.008. Trade Order Parameters:</t>
  </si>
  <si>
    <t>EGenDriverCE (EGen v1.12.0) 135 at 2014-04-02 11:00:38.008. Trade Update Parameters:</t>
  </si>
  <si>
    <t>EGenDriverCE (EGen v1.12.0) 134 at 2014-04-02 11:00:38.008. Transaction Mixes:</t>
  </si>
  <si>
    <t>EGenDriverCE (EGen v1.12.0) 134 at 2014-04-02 11:00:38.008. Broker Volume Parameters:  NONE</t>
  </si>
  <si>
    <t>EGenDriverCE (EGen v1.12.0) 134 at 2014-04-02 11:00:38.008. Customer Position Parameters:</t>
  </si>
  <si>
    <t>EGenDriverCE (EGen v1.12.0) 134 at 2014-04-02 11:00:38.008. Market Watch Parameters:</t>
  </si>
  <si>
    <t>EGenDriverCE (EGen v1.12.0) 134 at 2014-04-02 11:00:38.009. Security Detail Parameters:</t>
  </si>
  <si>
    <t>EGenDriverCE (EGen v1.12.0) 134 at 2014-04-02 11:00:38.009. Trade Lookup Parameters:</t>
  </si>
  <si>
    <t>EGenDriverCE (EGen v1.12.0) 134 at 2014-04-02 11:00:38.009. Trade Order Parameters:</t>
  </si>
  <si>
    <t>EGenDriverCE (EGen v1.12.0) 134 at 2014-04-02 11:00:38.009. Trade Update Parameters:</t>
  </si>
  <si>
    <t>EGenDriverCE (EGen v1.12.0) 133 at 2014-04-02 11:00:38.009. Transaction Mixes:</t>
  </si>
  <si>
    <t>EGenDriverCE (EGen v1.12.0) 133 at 2014-04-02 11:00:38.009. Broker Volume Parameters:  NONE</t>
  </si>
  <si>
    <t>EGenDriverCE (EGen v1.12.0) 133 at 2014-04-02 11:00:38.009. Customer Position Parameters:</t>
  </si>
  <si>
    <t>EGenDriverCE (EGen v1.12.0) 133 at 2014-04-02 11:00:38.009. Market Watch Parameters:</t>
  </si>
  <si>
    <t>EGenDriverCE (EGen v1.12.0) 133 at 2014-04-02 11:00:38.009. Security Detail Parameters:</t>
  </si>
  <si>
    <t>EGenDriverCE (EGen v1.12.0) 28 at 2014-04-02 11:00:38.011. Trade Lookup Parameters:</t>
  </si>
  <si>
    <t>EGenDriverCE (EGen v1.12.0) 28 at 2014-04-02 11:00:38.011. Trade Order Parameters:</t>
  </si>
  <si>
    <t>EGenDriverCE (EGen v1.12.0) 28 at 2014-04-02 11:00:38.012. Trade Update Parameters:</t>
  </si>
  <si>
    <t>EGenDriverCE (EGen v1.12.0) 27 at 2014-04-02 11:00:38.012. Transaction Mixes:</t>
  </si>
  <si>
    <t>EGenDriverCE (EGen v1.12.0) 27 at 2014-04-02 11:00:38.012. Broker Volume Parameters:  NONE</t>
  </si>
  <si>
    <t>EGenDriverCE (EGen v1.12.0) 27 at 2014-04-02 11:00:38.012. Customer Position Parameters:</t>
  </si>
  <si>
    <t>EGenDriverCE (EGen v1.12.0) 27 at 2014-04-02 11:00:38.012. Market Watch Parameters:</t>
  </si>
  <si>
    <t>EGenDriverCE (EGen v1.12.0) 27 at 2014-04-02 11:00:38.012. Security Detail Parameters:</t>
  </si>
  <si>
    <t>EGenDriverCE (EGen v1.12.0) 27 at 2014-04-02 11:00:38.012. Trade Lookup Parameters:</t>
  </si>
  <si>
    <t>EGenDriverCE (EGen v1.12.0) 27 at 2014-04-02 11:00:38.012. Trade Order Parameters:</t>
  </si>
  <si>
    <t>EGenDriverCE (EGen v1.12.0) 27 at 2014-04-02 11:00:38.012. Trade Update Parameters:</t>
  </si>
  <si>
    <t>EGenDriverCE (EGen v1.12.0) 26 at 2014-04-02 11:00:38.012. Transaction Mixes:</t>
  </si>
  <si>
    <t>EGenDriverCE (EGen v1.12.0) 26 at 2014-04-02 11:00:38.012. Broker Volume Parameters:  NONE</t>
  </si>
  <si>
    <t>EGenDriverCE (EGen v1.12.0) 26 at 2014-04-02 11:00:38.012. Customer Position Parameters:</t>
  </si>
  <si>
    <t>EGenDriverCE (EGen v1.12.0) 26 at 2014-04-02 11:00:38.012. Market Watch Parameters:</t>
  </si>
  <si>
    <t>EGenDriverCE (EGen v1.12.0) 26 at 2014-04-02 11:00:38.012. Security Detail Parameters:</t>
  </si>
  <si>
    <t>EGenDriverCE (EGen v1.12.0) 26 at 2014-04-02 11:00:38.012. Trade Lookup Parameters:</t>
  </si>
  <si>
    <t>EGenDriverCE (EGen v1.12.0) 26 at 2014-04-02 11:00:38.012. Trade Order Parameters:</t>
  </si>
  <si>
    <t>EGenDriverCE (EGen v1.12.0) 26 at 2014-04-02 11:00:38.012. Trade Update Parameters:</t>
  </si>
  <si>
    <t>EGenDriverCE (EGen v1.12.0) 52 at 2014-04-02 11:00:38.010. Trade Update Parameters:</t>
  </si>
  <si>
    <t>EGenDriverCE (EGen v1.12.0) 51 at 2014-04-02 11:00:38.010. Transaction Mixes:</t>
  </si>
  <si>
    <t>EGenDriverCE (EGen v1.12.0) 51 at 2014-04-02 11:00:38.010. Broker Volume Parameters:  NONE</t>
  </si>
  <si>
    <t>EGenDriverCE (EGen v1.12.0) 51 at 2014-04-02 11:00:38.010. Customer Position Parameters:</t>
  </si>
  <si>
    <t>EGenDriverCE (EGen v1.12.0) 51 at 2014-04-02 11:00:38.010. Market Watch Parameters:</t>
  </si>
  <si>
    <t>EGenDriverCE (EGen v1.12.0) 51 at 2014-04-02 11:00:38.010. Security Detail Parameters:</t>
  </si>
  <si>
    <t>EGenDriverCE (EGen v1.12.0) 51 at 2014-04-02 11:00:38.010. Trade Lookup Parameters:</t>
  </si>
  <si>
    <t>EGenDriverCE (EGen v1.12.0) 51 at 2014-04-02 11:00:38.010. Trade Order Parameters:</t>
  </si>
  <si>
    <t>EGenDriverCE (EGen v1.12.0) 51 at 2014-04-02 11:00:38.010. Trade Update Parameters:</t>
  </si>
  <si>
    <t>EGenDriverCE (EGen v1.12.0) 50 at 2014-04-02 11:00:38.010. Transaction Mixes:</t>
  </si>
  <si>
    <t>EGenDriverCE (EGen v1.12.0) 50 at 2014-04-02 11:00:38.010. Broker Volume Parameters:  NONE</t>
  </si>
  <si>
    <t>EGenDriverCE (EGen v1.12.0) 50 at 2014-04-02 11:00:38.010. Customer Position Parameters:</t>
  </si>
  <si>
    <t>EGenDriverCE (EGen v1.12.0) 50 at 2014-04-02 11:00:38.010. Market Watch Parameters:</t>
  </si>
  <si>
    <t>EGenDriverCE (EGen v1.12.0) 50 at 2014-04-02 11:00:38.010. Security Detail Parameters:</t>
  </si>
  <si>
    <t>EGenDriverCE (EGen v1.12.0) 71 at 2014-04-02 11:00:38.010. Trade Lookup Parameters:</t>
  </si>
  <si>
    <t>EGenDriverCE (EGen v1.12.0) 71 at 2014-04-02 11:00:38.010. Trade Order Parameters:</t>
  </si>
  <si>
    <t>EGenDriverCE (EGen v1.12.0) 71 at 2014-04-02 11:00:38.010. Trade Update Parameters:</t>
  </si>
  <si>
    <t>EGenDriverCE (EGen v1.12.0) 70 at 2014-04-02 11:00:38.011. Transaction Mixes:</t>
  </si>
  <si>
    <t>EGenDriverCE (EGen v1.12.0) 70 at 2014-04-02 11:00:38.011. Broker Volume Parameters:  NONE</t>
  </si>
  <si>
    <t>EGenDriverCE (EGen v1.12.0) 70 at 2014-04-02 11:00:38.011. Customer Position Parameters:</t>
  </si>
  <si>
    <t>EGenDriverCE (EGen v1.12.0) 70 at 2014-04-02 11:00:38.011. Market Watch Parameters:</t>
  </si>
  <si>
    <t>EGenDriverCE (EGen v1.12.0) 70 at 2014-04-02 11:00:38.011. Security Detail Parameters:</t>
  </si>
  <si>
    <t>EGenDriverCE (EGen v1.12.0) 70 at 2014-04-02 11:00:38.011. Trade Lookup Parameters:</t>
  </si>
  <si>
    <t>EGenDriverCE (EGen v1.12.0) 70 at 2014-04-02 11:00:38.011. Trade Order Parameters:</t>
  </si>
  <si>
    <t>EGenDriverCE (EGen v1.12.0) 70 at 2014-04-02 11:00:38.011. Trade Update Parameters:</t>
  </si>
  <si>
    <t>EGenDriverCE (EGen v1.12.0) 69 at 2014-04-02 11:00:38.011. Transaction Mixes:</t>
  </si>
  <si>
    <t>EGenDriverCE (EGen v1.12.0) 69 at 2014-04-02 11:00:38.011. Broker Volume Parameters:  NONE</t>
  </si>
  <si>
    <t>EGenDriverCE (EGen v1.12.0) 69 at 2014-04-02 11:00:38.011. Customer Position Parameters:</t>
  </si>
  <si>
    <t>EGenDriverCE (EGen v1.12.0) 69 at 2014-04-02 11:00:38.011. Market Watch Parameters:</t>
  </si>
  <si>
    <t>EGenDriverCE (EGen v1.12.0) 69 at 2014-04-02 11:00:38.011. Security Detail Parameters:</t>
  </si>
  <si>
    <t>EGenDriverCE (EGen v1.12.0) 69 at 2014-04-02 11:00:38.011. Trade Lookup Parameters:</t>
  </si>
  <si>
    <t>EGenDriverCE (EGen v1.12.0) 69 at 2014-04-02 11:00:38.011. Trade Order Parameters:</t>
  </si>
  <si>
    <t>EGenDriverCE (EGen v1.12.0) 92 at 2014-04-02 11:00:38.010. Transaction Mixes:</t>
  </si>
  <si>
    <t>EGenDriverCE (EGen v1.12.0) 92 at 2014-04-02 11:00:38.010. Broker Volume Parameters:  NONE</t>
  </si>
  <si>
    <t>EGenDriverCE (EGen v1.12.0) 92 at 2014-04-02 11:00:38.010. Customer Position Parameters:</t>
  </si>
  <si>
    <t>EGenDriverCE (EGen v1.12.0) 92 at 2014-04-02 11:00:38.010. Market Watch Parameters:</t>
  </si>
  <si>
    <t>EGenDriverCE (EGen v1.12.0) 92 at 2014-04-02 11:00:38.010. Security Detail Parameters:</t>
  </si>
  <si>
    <t>EGenDriverCE (EGen v1.12.0) 92 at 2014-04-02 11:00:38.010. Trade Lookup Parameters:</t>
  </si>
  <si>
    <t>EGenDriverCE (EGen v1.12.0) 92 at 2014-04-02 11:00:38.010. Trade Order Parameters:</t>
  </si>
  <si>
    <t>EGenDriverCE (EGen v1.12.0) 92 at 2014-04-02 11:00:38.010. Trade Update Parameters:</t>
  </si>
  <si>
    <t>EGenDriverCE (EGen v1.12.0) 91 at 2014-04-02 11:00:38.010. Transaction Mixes:</t>
  </si>
  <si>
    <t>EGenDriverCE (EGen v1.12.0) 91 at 2014-04-02 11:00:38.010. Broker Volume Parameters:  NONE</t>
  </si>
  <si>
    <t>EGenDriverCE (EGen v1.12.0) 91 at 2014-04-02 11:00:38.010. Customer Position Parameters:</t>
  </si>
  <si>
    <t>EGenDriverCE (EGen v1.12.0) 91 at 2014-04-02 11:00:38.010. Market Watch Parameters:</t>
  </si>
  <si>
    <t>EGenDriverCE (EGen v1.12.0) 91 at 2014-04-02 11:00:38.010. Security Detail Parameters:</t>
  </si>
  <si>
    <t>EGenDriverCE (EGen v1.12.0) 91 at 2014-04-02 11:00:38.010. Trade Lookup Parameters:</t>
  </si>
  <si>
    <t>EGenDriverCE (EGen v1.12.0) 91 at 2014-04-02 11:00:38.010. Trade Order Parameters:</t>
  </si>
  <si>
    <t>EGenDriverCE (EGen v1.12.0) 91 at 2014-04-02 11:00:38.011. Trade Update Parameters:</t>
  </si>
  <si>
    <t>EGenDriverCE (EGen v1.12.0) 90 at 2014-04-02 11:00:38.011. Transaction Mixes:</t>
  </si>
  <si>
    <t>EGenDriverCE (EGen v1.12.0) 90 at 2014-04-02 11:00:38.011. Broker Volume Parameters:  NONE</t>
  </si>
  <si>
    <t>EGenDriverCE (EGen v1.12.0) 90 at 2014-04-02 11:00:38.011. Customer Position Parameters:</t>
  </si>
  <si>
    <t>EGenDriverCE (EGen v1.12.0) 90 at 2014-04-02 11:00:38.011. Market Watch Parameters:</t>
  </si>
  <si>
    <t>EGenDriverCE (EGen v1.12.0) 90 at 2014-04-02 11:00:38.011. Security Detail Parameters:</t>
  </si>
  <si>
    <t>EGenDriverCE (EGen v1.12.0) 115 at 2014-04-02 11:00:38.009. Trade Update Parameters:</t>
  </si>
  <si>
    <t>EGenDriverCE (EGen v1.12.0) 114 at 2014-04-02 11:00:38.009. Transaction Mixes:</t>
  </si>
  <si>
    <t>EGenDriverCE (EGen v1.12.0) 114 at 2014-04-02 11:00:38.009. Broker Volume Parameters:  NONE</t>
  </si>
  <si>
    <t>EGenDriverCE (EGen v1.12.0) 114 at 2014-04-02 11:00:38.009. Customer Position Parameters:</t>
  </si>
  <si>
    <t>EGenDriverCE (EGen v1.12.0) 114 at 2014-04-02 11:00:38.009. Market Watch Parameters:</t>
  </si>
  <si>
    <t>EGenDriverCE (EGen v1.12.0) 114 at 2014-04-02 11:00:38.009. Security Detail Parameters:</t>
  </si>
  <si>
    <t>EGenDriverCE (EGen v1.12.0) 114 at 2014-04-02 11:00:38.009. Trade Lookup Parameters:</t>
  </si>
  <si>
    <t>EGenDriverCE (EGen v1.12.0) 114 at 2014-04-02 11:00:38.009. Trade Order Parameters:</t>
  </si>
  <si>
    <t>EGenDriverCE (EGen v1.12.0) 114 at 2014-04-02 11:00:38.009. Trade Update Parameters:</t>
  </si>
  <si>
    <t>EGenDriverCE (EGen v1.12.0) 113 at 2014-04-02 11:00:38.009. Transaction Mixes:</t>
  </si>
  <si>
    <t>EGenDriverCE (EGen v1.12.0) 113 at 2014-04-02 11:00:38.009. Broker Volume Parameters:  NONE</t>
  </si>
  <si>
    <t>EGenDriverCE (EGen v1.12.0) 113 at 2014-04-02 11:00:38.009. Customer Position Parameters:</t>
  </si>
  <si>
    <t>EGenDriverCE (EGen v1.12.0) 113 at 2014-04-02 11:00:38.009. Market Watch Parameters:</t>
  </si>
  <si>
    <t>EGenDriverCE (EGen v1.12.0) 113 at 2014-04-02 11:00:38.009. Security Detail Parameters:</t>
  </si>
  <si>
    <t>EGenDriverCE (EGen v1.12.0) 113 at 2014-04-02 11:00:38.009. Trade Lookup Parameters:</t>
  </si>
  <si>
    <t>EGenDriverCE (EGen v1.12.0) 113 at 2014-04-02 11:00:38.009. Trade Order Parameters:</t>
  </si>
  <si>
    <t>EGenDriverCE (EGen v1.12.0) 113 at 2014-04-02 11:00:38.010. Trade Update Parameters:</t>
  </si>
  <si>
    <t>EGenDriverCE (EGen v1.12.0) 133 at 2014-04-02 11:00:38.009. Trade Lookup Parameters:</t>
  </si>
  <si>
    <t>EGenDriverCE (EGen v1.12.0) 133 at 2014-04-02 11:00:38.009. Trade Order Parameters:</t>
  </si>
  <si>
    <t>EGenDriverCE (EGen v1.12.0) 133 at 2014-04-02 11:00:38.009. Trade Update Parameters:</t>
  </si>
  <si>
    <t>EGenDriverCE (EGen v1.12.0) 132 at 2014-04-02 11:00:38.009. Transaction Mixes:</t>
  </si>
  <si>
    <t>EGenDriverCE (EGen v1.12.0) 132 at 2014-04-02 11:00:38.009. Broker Volume Parameters:  NONE</t>
  </si>
  <si>
    <t>EGenDriverCE (EGen v1.12.0) 132 at 2014-04-02 11:00:38.009. Customer Position Parameters:</t>
  </si>
  <si>
    <t>EGenDriverCE (EGen v1.12.0) 132 at 2014-04-02 11:00:38.009. Market Watch Parameters:</t>
  </si>
  <si>
    <t>EGenDriverCE (EGen v1.12.0) 132 at 2014-04-02 11:00:38.009. Security Detail Parameters:</t>
  </si>
  <si>
    <t>EGenDriverCE (EGen v1.12.0) 132 at 2014-04-02 11:00:38.010. Trade Lookup Parameters:</t>
  </si>
  <si>
    <t>EGenDriverCE (EGen v1.12.0) 132 at 2014-04-02 11:00:38.010. Trade Order Parameters:</t>
  </si>
  <si>
    <t>EGenDriverCE (EGen v1.12.0) 152 at 2014-04-02 11:00:38.010. Transaction Mixes:</t>
  </si>
  <si>
    <t>EGenDriverCE (EGen v1.12.0) 152 at 2014-04-02 11:00:38.010. Broker Volume Parameters:  NONE</t>
  </si>
  <si>
    <t>EGenDriverCE (EGen v1.12.0) 152 at 2014-04-02 11:00:38.011. Customer Position Parameters:</t>
  </si>
  <si>
    <t>EGenDriverCE (EGen v1.12.0) 25 at 2014-04-02 11:00:38.012. Transaction Mixes:</t>
  </si>
  <si>
    <t>EGenDriverCE (EGen v1.12.0) 25 at 2014-04-02 11:00:38.012. Broker Volume Parameters:  NONE</t>
  </si>
  <si>
    <t>EGenDriverCE (EGen v1.12.0) 25 at 2014-04-02 11:00:38.012. Customer Position Parameters:</t>
  </si>
  <si>
    <t>EGenDriverCE (EGen v1.12.0) 25 at 2014-04-02 11:00:38.012. Market Watch Parameters:</t>
  </si>
  <si>
    <t>EGenDriverCE (EGen v1.12.0) 25 at 2014-04-02 11:00:38.012. Security Detail Parameters:</t>
  </si>
  <si>
    <t>EGenDriverCE (EGen v1.12.0) 25 at 2014-04-02 11:00:38.012. Trade Lookup Parameters:</t>
  </si>
  <si>
    <t>EGenDriverCE (EGen v1.12.0) 25 at 2014-04-02 11:00:38.013. Trade Order Parameters:</t>
  </si>
  <si>
    <t>EGenDriverCE (EGen v1.12.0) 25 at 2014-04-02 11:00:38.013. Trade Update Parameters:</t>
  </si>
  <si>
    <t>EGenDriverCE (EGen v1.12.0) 24 at 2014-04-02 11:00:38.013. Transaction Mixes:</t>
  </si>
  <si>
    <t>EGenDriverCE (EGen v1.12.0) 24 at 2014-04-02 11:00:38.013. Broker Volume Parameters:  NONE</t>
  </si>
  <si>
    <t>EGenDriverCE (EGen v1.12.0) 24 at 2014-04-02 11:00:38.013. Customer Position Parameters:</t>
  </si>
  <si>
    <t>EGenDriverCE (EGen v1.12.0) 24 at 2014-04-02 11:00:38.013. Market Watch Parameters:</t>
  </si>
  <si>
    <t>EGenDriverCE (EGen v1.12.0) 24 at 2014-04-02 11:00:38.013. Security Detail Parameters:</t>
  </si>
  <si>
    <t>EGenDriverCE (EGen v1.12.0) 24 at 2014-04-02 11:00:38.013. Trade Lookup Parameters:</t>
  </si>
  <si>
    <t>EGenDriverCE (EGen v1.12.0) 24 at 2014-04-02 11:00:38.013. Trade Order Parameters:</t>
  </si>
  <si>
    <t>EGenDriverCE (EGen v1.12.0) 24 at 2014-04-02 11:00:38.013. Trade Update Parameters:</t>
  </si>
  <si>
    <t>EGenDriverCE (EGen v1.12.0) 23 at 2014-04-02 11:00:38.013. Transaction Mixes:</t>
  </si>
  <si>
    <t>EGenDriverCE (EGen v1.12.0) 23 at 2014-04-02 11:00:38.013. Broker Volume Parameters:  NONE</t>
  </si>
  <si>
    <t>EGenDriverCE (EGen v1.12.0) 23 at 2014-04-02 11:00:38.013. Customer Position Parameters:</t>
  </si>
  <si>
    <t>EGenDriverCE (EGen v1.12.0) 23 at 2014-04-02 11:00:38.013. Market Watch Parameters:</t>
  </si>
  <si>
    <t>EGenDriverCE (EGen v1.12.0) 23 at 2014-04-02 11:00:38.013. Security Detail Parameters:</t>
  </si>
  <si>
    <t>EGenDriverCE (EGen v1.12.0) 23 at 2014-04-02 11:00:38.013. Trade Lookup Parameters:</t>
  </si>
  <si>
    <t>EGenDriverCE (EGen v1.12.0) 50 at 2014-04-02 11:00:38.011. Trade Lookup Parameters:</t>
  </si>
  <si>
    <t>EGenDriverCE (EGen v1.12.0) 50 at 2014-04-02 11:00:38.011. Trade Order Parameters:</t>
  </si>
  <si>
    <t>EGenDriverCE (EGen v1.12.0) 50 at 2014-04-02 11:00:38.011. Trade Update Parameters:</t>
  </si>
  <si>
    <t>EGenDriverCE (EGen v1.12.0) 49 at 2014-04-02 11:00:38.011. Transaction Mixes:</t>
  </si>
  <si>
    <t>EGenDriverCE (EGen v1.12.0) 49 at 2014-04-02 11:00:38.011. Broker Volume Parameters:  NONE</t>
  </si>
  <si>
    <t>EGenDriverCE (EGen v1.12.0) 49 at 2014-04-02 11:00:38.011. Customer Position Parameters:</t>
  </si>
  <si>
    <t>EGenDriverCE (EGen v1.12.0) 49 at 2014-04-02 11:00:38.011. Market Watch Parameters:</t>
  </si>
  <si>
    <t>EGenDriverCE (EGen v1.12.0) 49 at 2014-04-02 11:00:38.011. Security Detail Parameters:</t>
  </si>
  <si>
    <t>EGenDriverCE (EGen v1.12.0) 49 at 2014-04-02 11:00:38.011. Trade Lookup Parameters:</t>
  </si>
  <si>
    <t>EGenDriverCE (EGen v1.12.0) 49 at 2014-04-02 11:00:38.011. Trade Order Parameters:</t>
  </si>
  <si>
    <t>EGenDriverCE (EGen v1.12.0) 49 at 2014-04-02 11:00:38.011. Trade Update Parameters:</t>
  </si>
  <si>
    <t>EGenDriverCE (EGen v1.12.0) 48 at 2014-04-02 11:00:38.011. Transaction Mixes:</t>
  </si>
  <si>
    <t>EGenDriverCE (EGen v1.12.0) 48 at 2014-04-02 11:00:38.011. Broker Volume Parameters:  NONE</t>
  </si>
  <si>
    <t>EGenDriverCE (EGen v1.12.0) 48 at 2014-04-02 11:00:38.011. Customer Position Parameters:</t>
  </si>
  <si>
    <t>EGenDriverCE (EGen v1.12.0) 48 at 2014-04-02 11:00:38.011. Market Watch Parameters:</t>
  </si>
  <si>
    <t>EGenDriverCE (EGen v1.12.0) 48 at 2014-04-02 11:00:38.011. Security Detail Parameters:</t>
  </si>
  <si>
    <t>EGenDriverCE (EGen v1.12.0) 48 at 2014-04-02 11:00:38.011. Trade Lookup Parameters:</t>
  </si>
  <si>
    <t>EGenDriverCE (EGen v1.12.0) 69 at 2014-04-02 11:00:38.011. Trade Update Parameters:</t>
  </si>
  <si>
    <t>EGenDriverCE (EGen v1.12.0) 68 at 2014-04-02 11:00:38.011. Transaction Mixes:</t>
  </si>
  <si>
    <t>EGenDriverCE (EGen v1.12.0) 68 at 2014-04-02 11:00:38.011. Broker Volume Parameters:  NONE</t>
  </si>
  <si>
    <t>EGenDriverCE (EGen v1.12.0) 68 at 2014-04-02 11:00:38.012. Customer Position Parameters:</t>
  </si>
  <si>
    <t>EGenDriverCE (EGen v1.12.0) 68 at 2014-04-02 11:00:38.012. Market Watch Parameters:</t>
  </si>
  <si>
    <t>EGenDriverCE (EGen v1.12.0) 68 at 2014-04-02 11:00:38.012. Security Detail Parameters:</t>
  </si>
  <si>
    <t>EGenDriverCE (EGen v1.12.0) 68 at 2014-04-02 11:00:38.012. Trade Lookup Parameters:</t>
  </si>
  <si>
    <t>EGenDriverCE (EGen v1.12.0) 68 at 2014-04-02 11:00:38.012. Trade Order Parameters:</t>
  </si>
  <si>
    <t>EGenDriverCE (EGen v1.12.0) 68 at 2014-04-02 11:00:38.012. Trade Update Parameters:</t>
  </si>
  <si>
    <t>EGenDriverCE (EGen v1.12.0) 67 at 2014-04-02 11:00:38.012. Transaction Mixes:</t>
  </si>
  <si>
    <t>EGenDriverCE (EGen v1.12.0) 67 at 2014-04-02 11:00:38.012. Broker Volume Parameters:  NONE</t>
  </si>
  <si>
    <t>EGenDriverCE (EGen v1.12.0) 67 at 2014-04-02 11:00:38.012. Customer Position Parameters:</t>
  </si>
  <si>
    <t>EGenDriverCE (EGen v1.12.0) 67 at 2014-04-02 11:00:38.012. Market Watch Parameters:</t>
  </si>
  <si>
    <t>EGenDriverCE (EGen v1.12.0) 67 at 2014-04-02 11:00:38.012. Security Detail Parameters:</t>
  </si>
  <si>
    <t>EGenDriverCE (EGen v1.12.0) 67 at 2014-04-02 11:00:38.012. Trade Lookup Parameters:</t>
  </si>
  <si>
    <t>EGenDriverCE (EGen v1.12.0) 67 at 2014-04-02 11:00:38.012. Trade Order Parameters:</t>
  </si>
  <si>
    <t>EGenDriverCE (EGen v1.12.0) 67 at 2014-04-02 11:00:38.012. Trade Update Parameters:</t>
  </si>
  <si>
    <t>EGenDriverCE (EGen v1.12.0) 90 at 2014-04-02 11:00:38.011. Trade Lookup Parameters:</t>
  </si>
  <si>
    <t>EGenDriverCE (EGen v1.12.0) 90 at 2014-04-02 11:00:38.011. Trade Order Parameters:</t>
  </si>
  <si>
    <t>EGenDriverCE (EGen v1.12.0) 90 at 2014-04-02 11:00:38.011. Trade Update Parameters:</t>
  </si>
  <si>
    <t>EGenDriverCE (EGen v1.12.0) 89 at 2014-04-02 11:00:38.011. Transaction Mixes:</t>
  </si>
  <si>
    <t>EGenDriverCE (EGen v1.12.0) 89 at 2014-04-02 11:00:38.011. Broker Volume Parameters:  NONE</t>
  </si>
  <si>
    <t>EGenDriverCE (EGen v1.12.0) 89 at 2014-04-02 11:00:38.011. Customer Position Parameters:</t>
  </si>
  <si>
    <t>EGenDriverCE (EGen v1.12.0) 89 at 2014-04-02 11:00:38.011. Market Watch Parameters:</t>
  </si>
  <si>
    <t>EGenDriverCE (EGen v1.12.0) 89 at 2014-04-02 11:00:38.011. Security Detail Parameters:</t>
  </si>
  <si>
    <t>EGenDriverCE (EGen v1.12.0) 89 at 2014-04-02 11:00:38.011. Trade Lookup Parameters:</t>
  </si>
  <si>
    <t>EGenDriverCE (EGen v1.12.0) 89 at 2014-04-02 11:00:38.012. Trade Order Parameters:</t>
  </si>
  <si>
    <t>EGenDriverCE (EGen v1.12.0) 89 at 2014-04-02 11:00:38.012. Trade Update Parameters:</t>
  </si>
  <si>
    <t>EGenDriverCE (EGen v1.12.0) 88 at 2014-04-02 11:00:38.012. Transaction Mixes:</t>
  </si>
  <si>
    <t>EGenDriverCE (EGen v1.12.0) 88 at 2014-04-02 11:00:38.012. Broker Volume Parameters:  NONE</t>
  </si>
  <si>
    <t>EGenDriverCE (EGen v1.12.0) 88 at 2014-04-02 11:00:38.012. Customer Position Parameters:</t>
  </si>
  <si>
    <t>EGenDriverCE (EGen v1.12.0) 88 at 2014-04-02 11:00:38.012. Market Watch Parameters:</t>
  </si>
  <si>
    <t>EGenDriverCE (EGen v1.12.0) 112 at 2014-04-02 11:00:38.010. Transaction Mixes:</t>
  </si>
  <si>
    <t>EGenDriverCE (EGen v1.12.0) 112 at 2014-04-02 11:00:38.010. Broker Volume Parameters:  NONE</t>
  </si>
  <si>
    <t>EGenDriverCE (EGen v1.12.0) 112 at 2014-04-02 11:00:38.010. Customer Position Parameters:</t>
  </si>
  <si>
    <t>EGenDriverCE (EGen v1.12.0) 112 at 2014-04-02 11:00:38.010. Market Watch Parameters:</t>
  </si>
  <si>
    <t>EGenDriverCE (EGen v1.12.0) 112 at 2014-04-02 11:00:38.010. Security Detail Parameters:</t>
  </si>
  <si>
    <t>EGenDriverCE (EGen v1.12.0) 112 at 2014-04-02 11:00:38.010. Trade Lookup Parameters:</t>
  </si>
  <si>
    <t>EGenDriverCE (EGen v1.12.0) 112 at 2014-04-02 11:00:38.010. Trade Order Parameters:</t>
  </si>
  <si>
    <t>EGenDriverCE (EGen v1.12.0) 112 at 2014-04-02 11:00:38.010. Trade Update Parameters:</t>
  </si>
  <si>
    <t>EGenDriverCE (EGen v1.12.0) 111 at 2014-04-02 11:00:38.010. Transaction Mixes:</t>
  </si>
  <si>
    <t>EGenDriverCE (EGen v1.12.0) 111 at 2014-04-02 11:00:38.010. Broker Volume Parameters:  NONE</t>
  </si>
  <si>
    <t>EGenDriverCE (EGen v1.12.0) 111 at 2014-04-02 11:00:38.010. Customer Position Parameters:</t>
  </si>
  <si>
    <t>EGenDriverCE (EGen v1.12.0) 111 at 2014-04-02 11:00:38.010. Market Watch Parameters:</t>
  </si>
  <si>
    <t>EGenDriverCE (EGen v1.12.0) 111 at 2014-04-02 11:00:38.010. Security Detail Parameters:</t>
  </si>
  <si>
    <t>EGenDriverCE (EGen v1.12.0) 111 at 2014-04-02 11:00:38.011. Trade Lookup Parameters:</t>
  </si>
  <si>
    <t>EGenDriverCE (EGen v1.12.0) 111 at 2014-04-02 11:00:38.011. Trade Order Parameters:</t>
  </si>
  <si>
    <t>EGenDriverCE (EGen v1.12.0) 132 at 2014-04-02 11:00:38.010. Trade Update Parameters:</t>
  </si>
  <si>
    <t>EGenDriverCE (EGen v1.12.0) 131 at 2014-04-02 11:00:38.010. Transaction Mixes:</t>
  </si>
  <si>
    <t>EGenDriverCE (EGen v1.12.0) 131 at 2014-04-02 11:00:38.010. Broker Volume Parameters:  NONE</t>
  </si>
  <si>
    <t>EGenDriverCE (EGen v1.12.0) 131 at 2014-04-02 11:00:38.010. Customer Position Parameters:</t>
  </si>
  <si>
    <t>EGenDriverCE (EGen v1.12.0) 131 at 2014-04-02 11:00:38.010. Market Watch Parameters:</t>
  </si>
  <si>
    <t>EGenDriverCE (EGen v1.12.0) 131 at 2014-04-02 11:00:38.010. Security Detail Parameters:</t>
  </si>
  <si>
    <t>EGenDriverCE (EGen v1.12.0) 131 at 2014-04-02 11:00:38.010. Trade Lookup Parameters:</t>
  </si>
  <si>
    <t>EGenDriverCE (EGen v1.12.0) 131 at 2014-04-02 11:00:38.010. Trade Order Parameters:</t>
  </si>
  <si>
    <t>EGenDriverCE (EGen v1.12.0) 131 at 2014-04-02 11:00:38.010. Trade Update Parameters:</t>
  </si>
  <si>
    <t>EGenDriverCE (EGen v1.12.0) 130 at 2014-04-02 11:00:38.010. Transaction Mixes:</t>
  </si>
  <si>
    <t>EGenDriverCE (EGen v1.12.0) 130 at 2014-04-02 11:00:38.010. Broker Volume Parameters:  NONE</t>
  </si>
  <si>
    <t>EGenDriverCE (EGen v1.12.0) 130 at 2014-04-02 11:00:38.011. Customer Position Parameters:</t>
  </si>
  <si>
    <t>EGenDriverCE (EGen v1.12.0) 130 at 2014-04-02 11:00:38.011. Market Watch Parameters:</t>
  </si>
  <si>
    <t>EGenDriverCE (EGen v1.12.0) 130 at 2014-04-02 11:00:38.011. Security Detail Parameters:</t>
  </si>
  <si>
    <t>EGenDriverCE (EGen v1.12.0) 130 at 2014-04-02 11:00:38.011. Trade Lookup Parameters:</t>
  </si>
  <si>
    <t>EGenDriverCE (EGen v1.12.0) 130 at 2014-04-02 11:00:38.011. Trade Order Parameters:</t>
  </si>
  <si>
    <t>EGenDriverCE (EGen v1.12.0) 130 at 2014-04-02 11:00:38.011. Trade Update Parameters:</t>
  </si>
  <si>
    <t>EGenDriverCE (EGen v1.12.0) 129 at 2014-04-02 11:00:38.011. Transaction Mixes:</t>
  </si>
  <si>
    <t>EGenDriverCE (EGen v1.12.0) 129 at 2014-04-02 11:00:38.011. Broker Volume Parameters:  NONE</t>
  </si>
  <si>
    <t>EGenDriverCE (EGen v1.12.0) 152 at 2014-04-02 11:00:38.011. Market Watch Parameters:</t>
  </si>
  <si>
    <t>EGenDriverCE (EGen v1.12.0) 152 at 2014-04-02 11:00:38.011. Security Detail Parameters:</t>
  </si>
  <si>
    <t>EGenDriverCE (EGen v1.12.0) 152 at 2014-04-02 11:00:38.011. Trade Lookup Parameters:</t>
  </si>
  <si>
    <t>EGenDriverCE (EGen v1.12.0) 152 at 2014-04-02 11:00:38.011. Trade Order Parameters:</t>
  </si>
  <si>
    <t>EGenDriverCE (EGen v1.12.0) 152 at 2014-04-02 11:00:38.011. Trade Update Parameters:</t>
  </si>
  <si>
    <t>EGenDriverCE (EGen v1.12.0) 151 at 2014-04-02 11:00:38.011. Transaction Mixes:</t>
  </si>
  <si>
    <t>EGenDriverCE (EGen v1.12.0) 151 at 2014-04-02 11:00:38.011. Broker Volume Parameters:  NONE</t>
  </si>
  <si>
    <t>EGenDriverCE (EGen v1.12.0) 151 at 2014-04-02 11:00:38.011. Customer Position Parameters:</t>
  </si>
  <si>
    <t>EGenDriverCE (EGen v1.12.0) 151 at 2014-04-02 11:00:38.011. Market Watch Parameters:</t>
  </si>
  <si>
    <t>EGenDriverCE (EGen v1.12.0) 151 at 2014-04-02 11:00:38.011. Security Detail Parameters:</t>
  </si>
  <si>
    <t>EGenDriverCE (EGen v1.12.0) 151 at 2014-04-02 11:00:38.011. Trade Lookup Parameters:</t>
  </si>
  <si>
    <t>EGenDriverCE (EGen v1.12.0) 151 at 2014-04-02 11:00:38.011. Trade Order Parameters:</t>
  </si>
  <si>
    <t>EGenDriverCE (EGen v1.12.0) 151 at 2014-04-02 11:00:38.011. Trade Update Parameters:</t>
  </si>
  <si>
    <t>EGenDriverCE (EGen v1.12.0) 150 at 2014-04-02 11:00:38.011. Transaction Mixes:</t>
  </si>
  <si>
    <t>EGenDriverCE (EGen v1.12.0) 150 at 2014-04-02 11:00:38.011. Broker Volume Parameters:  NONE</t>
  </si>
  <si>
    <t>EGenDriverCE (EGen v1.12.0) 150 at 2014-04-02 11:00:38.011. Customer Position Parameters:</t>
  </si>
  <si>
    <t>EGenDriverCE (EGen v1.12.0) 150 at 2014-04-02 11:00:38.011. Market Watch Parameters:</t>
  </si>
  <si>
    <t>EGenDriverCE (EGen v1.12.0) 150 at 2014-04-02 11:00:38.011. Security Detail Parameters:</t>
  </si>
  <si>
    <t>EGenDriverCE (EGen v1.12.0) 150 at 2014-04-02 11:00:38.011. Trade Lookup Parameters:</t>
  </si>
  <si>
    <t>EGenDriverCE (EGen v1.12.0) 150 at 2014-04-02 11:00:38.011. Trade Order Parameters:</t>
  </si>
  <si>
    <t>EGenDriverCE (EGen v1.12.0) 150 at 2014-04-02 11:00:38.011. Trade Update Parameters:</t>
  </si>
  <si>
    <t>EGenDriverCE (EGen v1.12.0) 149 at 2014-04-02 11:00:38.011. Transaction Mixes:</t>
  </si>
  <si>
    <t>EGenDriverCE (EGen v1.12.0) 149 at 2014-04-02 11:00:38.011. Broker Volume Parameters:  NONE</t>
  </si>
  <si>
    <t>EGenDriverCE (EGen v1.12.0) 149 at 2014-04-02 11:00:38.011. Customer Position Parameters:</t>
  </si>
  <si>
    <t>EGenDriverCE (EGen v1.12.0) 149 at 2014-04-02 11:00:38.011. Market Watch Parameters:</t>
  </si>
  <si>
    <t>EGenDriverCE (EGen v1.12.0) 149 at 2014-04-02 11:00:38.011. Security Detail Parameters:</t>
  </si>
  <si>
    <t>EGenDriverCE (EGen v1.12.0) 149 at 2014-04-02 11:00:38.011. Trade Lookup Parameters:</t>
  </si>
  <si>
    <t>EGenDriverCE (EGen v1.12.0) 149 at 2014-04-02 11:00:38.011. Trade Order Parameters:</t>
  </si>
  <si>
    <t>EGenDriverCE (EGen v1.12.0) 23 at 2014-04-02 11:00:38.013. Trade Order Parameters:</t>
  </si>
  <si>
    <t>EGenDriverCE (EGen v1.12.0) 23 at 2014-04-02 11:00:38.013. Trade Update Parameters:</t>
  </si>
  <si>
    <t>EGenDriverCE (EGen v1.12.0) 22 at 2014-04-02 11:00:38.013. Transaction Mixes:</t>
  </si>
  <si>
    <t>EGenDriverCE (EGen v1.12.0) 22 at 2014-04-02 11:00:38.013. Broker Volume Parameters:  NONE</t>
  </si>
  <si>
    <t>EGenDriverCE (EGen v1.12.0) 22 at 2014-04-02 11:00:38.013. Customer Position Parameters:</t>
  </si>
  <si>
    <t>EGenDriverCE (EGen v1.12.0) 22 at 2014-04-02 11:00:38.014. Market Watch Parameters:</t>
  </si>
  <si>
    <t>EGenDriverCE (EGen v1.12.0) 22 at 2014-04-02 11:00:38.014. Security Detail Parameters:</t>
  </si>
  <si>
    <t>EGenDriverCE (EGen v1.12.0) 22 at 2014-04-02 11:00:38.014. Trade Lookup Parameters:</t>
  </si>
  <si>
    <t>EGenDriverCE (EGen v1.12.0) 22 at 2014-04-02 11:00:38.014. Trade Order Parameters:</t>
  </si>
  <si>
    <t>EGenDriverCE (EGen v1.12.0) 22 at 2014-04-02 11:00:38.014. Trade Update Parameters:</t>
  </si>
  <si>
    <t>EGenDriverCE (EGen v1.12.0) 21 at 2014-04-02 11:00:38.014. Transaction Mixes:</t>
  </si>
  <si>
    <t>EGenDriverCE (EGen v1.12.0) 21 at 2014-04-02 11:00:38.014. Broker Volume Parameters:  NONE</t>
  </si>
  <si>
    <t>EGenDriverCE (EGen v1.12.0) 21 at 2014-04-02 11:00:38.014. Customer Position Parameters:</t>
  </si>
  <si>
    <t>EGenDriverCE (EGen v1.12.0) 21 at 2014-04-02 11:00:38.014. Market Watch Parameters:</t>
  </si>
  <si>
    <t>EGenDriverCE (EGen v1.12.0) 21 at 2014-04-02 11:00:38.014. Security Detail Parameters:</t>
  </si>
  <si>
    <t>EGenDriverCE (EGen v1.12.0) 21 at 2014-04-02 11:00:38.014. Trade Lookup Parameters:</t>
  </si>
  <si>
    <t>EGenDriverCE (EGen v1.12.0) 21 at 2014-04-02 11:00:38.014. Trade Order Parameters:</t>
  </si>
  <si>
    <t>EGenDriverCE (EGen v1.12.0) 21 at 2014-04-02 11:00:38.014. Trade Update Parameters:</t>
  </si>
  <si>
    <t>EGenDriverCE (EGen v1.12.0) 48 at 2014-04-02 11:00:38.012. Trade Order Parameters:</t>
  </si>
  <si>
    <t>EGenDriverCE (EGen v1.12.0) 48 at 2014-04-02 11:00:38.012. Trade Update Parameters:</t>
  </si>
  <si>
    <t>EGenDriverCE (EGen v1.12.0) 47 at 2014-04-02 11:00:38.012. Transaction Mixes:</t>
  </si>
  <si>
    <t>EGenDriverCE (EGen v1.12.0) 47 at 2014-04-02 11:00:38.012. Broker Volume Parameters:  NONE</t>
  </si>
  <si>
    <t>EGenDriverCE (EGen v1.12.0) 47 at 2014-04-02 11:00:38.012. Customer Position Parameters:</t>
  </si>
  <si>
    <t>EGenDriverCE (EGen v1.12.0) 47 at 2014-04-02 11:00:38.012. Market Watch Parameters:</t>
  </si>
  <si>
    <t>EGenDriverCE (EGen v1.12.0) 47 at 2014-04-02 11:00:38.012. Security Detail Parameters:</t>
  </si>
  <si>
    <t>EGenDriverCE (EGen v1.12.0) 47 at 2014-04-02 11:00:38.012. Trade Lookup Parameters:</t>
  </si>
  <si>
    <t>EGenDriverCE (EGen v1.12.0) 47 at 2014-04-02 11:00:38.012. Trade Order Parameters:</t>
  </si>
  <si>
    <t>EGenDriverCE (EGen v1.12.0) 47 at 2014-04-02 11:00:38.012. Trade Update Parameters:</t>
  </si>
  <si>
    <t>EGenDriverCE (EGen v1.12.0) 46 at 2014-04-02 11:00:38.012. Transaction Mixes:</t>
  </si>
  <si>
    <t>EGenDriverCE (EGen v1.12.0) 46 at 2014-04-02 11:00:38.012. Broker Volume Parameters:  NONE</t>
  </si>
  <si>
    <t>EGenDriverCE (EGen v1.12.0) 46 at 2014-04-02 11:00:38.012. Customer Position Parameters:</t>
  </si>
  <si>
    <t>EGenDriverCE (EGen v1.12.0) 46 at 2014-04-02 11:00:38.012. Market Watch Parameters:</t>
  </si>
  <si>
    <t>EGenDriverCE (EGen v1.12.0) 46 at 2014-04-02 11:00:38.012. Security Detail Parameters:</t>
  </si>
  <si>
    <t>EGenDriverCE (EGen v1.12.0) 66 at 2014-04-02 11:00:38.012. Transaction Mixes:</t>
  </si>
  <si>
    <t>EGenDriverCE (EGen v1.12.0) 66 at 2014-04-02 11:00:38.012. Broker Volume Parameters:  NONE</t>
  </si>
  <si>
    <t>EGenDriverCE (EGen v1.12.0) 66 at 2014-04-02 11:00:38.012. Customer Position Parameters:</t>
  </si>
  <si>
    <t>EGenDriverCE (EGen v1.12.0) 66 at 2014-04-02 11:00:38.012. Market Watch Parameters:</t>
  </si>
  <si>
    <t>EGenDriverCE (EGen v1.12.0) 66 at 2014-04-02 11:00:38.012. Security Detail Parameters:</t>
  </si>
  <si>
    <t>EGenDriverCE (EGen v1.12.0) 66 at 2014-04-02 11:00:38.013. Trade Lookup Parameters:</t>
  </si>
  <si>
    <t>EGenDriverCE (EGen v1.12.0) 66 at 2014-04-02 11:00:38.013. Trade Order Parameters:</t>
  </si>
  <si>
    <t>EGenDriverCE (EGen v1.12.0) 66 at 2014-04-02 11:00:38.013. Trade Update Parameters:</t>
  </si>
  <si>
    <t>EGenDriverCE (EGen v1.12.0) 65 at 2014-04-02 11:00:38.013. Transaction Mixes:</t>
  </si>
  <si>
    <t>EGenDriverCE (EGen v1.12.0) 65 at 2014-04-02 11:00:38.013. Broker Volume Parameters:  NONE</t>
  </si>
  <si>
    <t>EGenDriverCE (EGen v1.12.0) 65 at 2014-04-02 11:00:38.013. Customer Position Parameters:</t>
  </si>
  <si>
    <t>EGenDriverCE (EGen v1.12.0) 65 at 2014-04-02 11:00:38.013. Market Watch Parameters:</t>
  </si>
  <si>
    <t>EGenDriverCE (EGen v1.12.0) 65 at 2014-04-02 11:00:38.013. Security Detail Parameters:</t>
  </si>
  <si>
    <t>EGenDriverCE (EGen v1.12.0) 65 at 2014-04-02 11:00:38.013. Trade Lookup Parameters:</t>
  </si>
  <si>
    <t>EGenDriverCE (EGen v1.12.0) 65 at 2014-04-02 11:00:38.013. Trade Order Parameters:</t>
  </si>
  <si>
    <t>EGenDriverCE (EGen v1.12.0) 65 at 2014-04-02 11:00:38.013. Trade Update Parameters:</t>
  </si>
  <si>
    <t>EGenDriverCE (EGen v1.12.0) 64 at 2014-04-02 11:00:38.013. Transaction Mixes:</t>
  </si>
  <si>
    <t>EGenDriverCE (EGen v1.12.0) 64 at 2014-04-02 11:00:38.013. Broker Volume Parameters:  NONE</t>
  </si>
  <si>
    <t>EGenDriverCE (EGen v1.12.0) 64 at 2014-04-02 11:00:38.013. Customer Position Parameters:</t>
  </si>
  <si>
    <t>EGenDriverCE (EGen v1.12.0) 64 at 2014-04-02 11:00:38.013. Market Watch Parameters:</t>
  </si>
  <si>
    <t>EGenDriverCE (EGen v1.12.0) 64 at 2014-04-02 11:00:38.013. Security Detail Parameters:</t>
  </si>
  <si>
    <t>EGenDriverCE (EGen v1.12.0) 64 at 2014-04-02 11:00:38.013. Trade Lookup Parameters:</t>
  </si>
  <si>
    <t>EGenDriverCE (EGen v1.12.0) 64 at 2014-04-02 11:00:38.013. Trade Order Parameters:</t>
  </si>
  <si>
    <t>EGenDriverCE (EGen v1.12.0) 88 at 2014-04-02 11:00:38.012. Security Detail Parameters:</t>
  </si>
  <si>
    <t>EGenDriverCE (EGen v1.12.0) 88 at 2014-04-02 11:00:38.012. Trade Lookup Parameters:</t>
  </si>
  <si>
    <t>EGenDriverCE (EGen v1.12.0) 88 at 2014-04-02 11:00:38.012. Trade Order Parameters:</t>
  </si>
  <si>
    <t>EGenDriverCE (EGen v1.12.0) 88 at 2014-04-02 11:00:38.012. Trade Update Parameters:</t>
  </si>
  <si>
    <t>EGenDriverCE (EGen v1.12.0) 87 at 2014-04-02 11:00:38.012. Transaction Mixes:</t>
  </si>
  <si>
    <t>EGenDriverCE (EGen v1.12.0) 87 at 2014-04-02 11:00:38.012. Broker Volume Parameters:  NONE</t>
  </si>
  <si>
    <t>EGenDriverCE (EGen v1.12.0) 87 at 2014-04-02 11:00:38.012. Customer Position Parameters:</t>
  </si>
  <si>
    <t>EGenDriverCE (EGen v1.12.0) 87 at 2014-04-02 11:00:38.012. Market Watch Parameters:</t>
  </si>
  <si>
    <t>EGenDriverCE (EGen v1.12.0) 87 at 2014-04-02 11:00:38.012. Security Detail Parameters:</t>
  </si>
  <si>
    <t>EGenDriverCE (EGen v1.12.0) 87 at 2014-04-02 11:00:38.012. Trade Lookup Parameters:</t>
  </si>
  <si>
    <t>EGenDriverCE (EGen v1.12.0) 87 at 2014-04-02 11:00:38.012. Trade Order Parameters:</t>
  </si>
  <si>
    <t>EGenDriverCE (EGen v1.12.0) 87 at 2014-04-02 11:00:38.012. Trade Update Parameters:</t>
  </si>
  <si>
    <t>EGenDriverCE (EGen v1.12.0) 86 at 2014-04-02 11:00:38.012. Transaction Mixes:</t>
  </si>
  <si>
    <t>EGenDriverCE (EGen v1.12.0) 86 at 2014-04-02 11:00:38.012. Broker Volume Parameters:  NONE</t>
  </si>
  <si>
    <t>EGenDriverCE (EGen v1.12.0) 86 at 2014-04-02 11:00:38.012. Customer Position Parameters:</t>
  </si>
  <si>
    <t>EGenDriverCE (EGen v1.12.0) 86 at 2014-04-02 11:00:38.013. Market Watch Parameters:</t>
  </si>
  <si>
    <t>EGenDriverCE (EGen v1.12.0) 86 at 2014-04-02 11:00:38.013. Security Detail Parameters:</t>
  </si>
  <si>
    <t>EGenDriverCE (EGen v1.12.0) 86 at 2014-04-02 11:00:38.013. Trade Lookup Parameters:</t>
  </si>
  <si>
    <t>EGenDriverCE (EGen v1.12.0) 86 at 2014-04-02 11:00:38.013. Trade Order Parameters:</t>
  </si>
  <si>
    <t>EGenDriverCE (EGen v1.12.0) 86 at 2014-04-02 11:00:38.013. Trade Update Parameters:</t>
  </si>
  <si>
    <t>EGenDriverCE (EGen v1.12.0) 111 at 2014-04-02 11:00:38.011. Trade Update Parameters:</t>
  </si>
  <si>
    <t>EGenDriverCE (EGen v1.12.0) 110 at 2014-04-02 11:00:38.011. Transaction Mixes:</t>
  </si>
  <si>
    <t>EGenDriverCE (EGen v1.12.0) 110 at 2014-04-02 11:00:38.011. Broker Volume Parameters:  NONE</t>
  </si>
  <si>
    <t>EGenDriverCE (EGen v1.12.0) 110 at 2014-04-02 11:00:38.011. Customer Position Parameters:</t>
  </si>
  <si>
    <t>EGenDriverCE (EGen v1.12.0) 110 at 2014-04-02 11:00:38.011. Market Watch Parameters:</t>
  </si>
  <si>
    <t>EGenDriverCE (EGen v1.12.0) 110 at 2014-04-02 11:00:38.011. Security Detail Parameters:</t>
  </si>
  <si>
    <t>EGenDriverCE (EGen v1.12.0) 110 at 2014-04-02 11:00:38.011. Trade Lookup Parameters:</t>
  </si>
  <si>
    <t>EGenDriverCE (EGen v1.12.0) 110 at 2014-04-02 11:00:38.011. Trade Order Parameters:</t>
  </si>
  <si>
    <t>EGenDriverCE (EGen v1.12.0) 110 at 2014-04-02 11:00:38.011. Trade Update Parameters:</t>
  </si>
  <si>
    <t>EGenDriverCE (EGen v1.12.0) 109 at 2014-04-02 11:00:38.011. Transaction Mixes:</t>
  </si>
  <si>
    <t>EGenDriverCE (EGen v1.12.0) 109 at 2014-04-02 11:00:38.011. Broker Volume Parameters:  NONE</t>
  </si>
  <si>
    <t>EGenDriverCE (EGen v1.12.0) 109 at 2014-04-02 11:00:38.011. Customer Position Parameters:</t>
  </si>
  <si>
    <t>EGenDriverCE (EGen v1.12.0) 109 at 2014-04-02 11:00:38.011. Market Watch Parameters:</t>
  </si>
  <si>
    <t>EGenDriverCE (EGen v1.12.0) 109 at 2014-04-02 11:00:38.011. Security Detail Parameters:</t>
  </si>
  <si>
    <t>EGenDriverCE (EGen v1.12.0) 109 at 2014-04-02 11:00:38.011. Trade Lookup Parameters:</t>
  </si>
  <si>
    <t>EGenDriverCE (EGen v1.12.0) 109 at 2014-04-02 11:00:38.011. Trade Order Parameters:</t>
  </si>
  <si>
    <t>EGenDriverCE (EGen v1.12.0) 109 at 2014-04-02 11:00:38.011. Trade Update Parameters:</t>
  </si>
  <si>
    <t>EGenDriverCE (EGen v1.12.0) 108 at 2014-04-02 11:00:38.011. Transaction Mixes:</t>
  </si>
  <si>
    <t>EGenDriverCE (EGen v1.12.0) 108 at 2014-04-02 11:00:38.011. Broker Volume Parameters:  NONE</t>
  </si>
  <si>
    <t>EGenDriverCE (EGen v1.12.0) 108 at 2014-04-02 11:00:38.012. Customer Position Parameters:</t>
  </si>
  <si>
    <t>EGenDriverCE (EGen v1.12.0) 108 at 2014-04-02 11:00:38.012. Market Watch Parameters:</t>
  </si>
  <si>
    <t>EGenDriverCE (EGen v1.12.0) 108 at 2014-04-02 11:00:38.012. Security Detail Parameters:</t>
  </si>
  <si>
    <t>EGenDriverCE (EGen v1.12.0) 108 at 2014-04-02 11:00:38.012. Trade Lookup Parameters:</t>
  </si>
  <si>
    <t>EGenDriverCE (EGen v1.12.0) 129 at 2014-04-02 11:00:38.011. Customer Position Parameters:</t>
  </si>
  <si>
    <t>EGenDriverCE (EGen v1.12.0) 129 at 2014-04-02 11:00:38.011. Market Watch Parameters:</t>
  </si>
  <si>
    <t>EGenDriverCE (EGen v1.12.0) 129 at 2014-04-02 11:00:38.011. Security Detail Parameters:</t>
  </si>
  <si>
    <t>EGenDriverCE (EGen v1.12.0) 129 at 2014-04-02 11:00:38.011. Trade Lookup Parameters:</t>
  </si>
  <si>
    <t>EGenDriverCE (EGen v1.12.0) 129 at 2014-04-02 11:00:38.011. Trade Order Parameters:</t>
  </si>
  <si>
    <t>EGenDriverCE (EGen v1.12.0) 129 at 2014-04-02 11:00:38.011. Trade Update Parameters:</t>
  </si>
  <si>
    <t>EGenDriverCE (EGen v1.12.0) 128 at 2014-04-02 11:00:38.011. Transaction Mixes:</t>
  </si>
  <si>
    <t>EGenDriverCE (EGen v1.12.0) 128 at 2014-04-02 11:00:38.011. Broker Volume Parameters:  NONE</t>
  </si>
  <si>
    <t>EGenDriverCE (EGen v1.12.0) 128 at 2014-04-02 11:00:38.011. Customer Position Parameters:</t>
  </si>
  <si>
    <t>EGenDriverCE (EGen v1.12.0) 128 at 2014-04-02 11:00:38.011. Market Watch Parameters:</t>
  </si>
  <si>
    <t>EGenDriverCE (EGen v1.12.0) 128 at 2014-04-02 11:00:38.011. Security Detail Parameters:</t>
  </si>
  <si>
    <t>EGenDriverCE (EGen v1.12.0) 128 at 2014-04-02 11:00:38.012. Trade Lookup Parameters:</t>
  </si>
  <si>
    <t>EGenDriverCE (EGen v1.12.0) 128 at 2014-04-02 11:00:38.012. Trade Order Parameters:</t>
  </si>
  <si>
    <t>EGenDriverCE (EGen v1.12.0) 128 at 2014-04-02 11:00:38.012. Trade Update Parameters:</t>
  </si>
  <si>
    <t>EGenDriverCE (EGen v1.12.0) 127 at 2014-04-02 11:00:38.012. Transaction Mixes:</t>
  </si>
  <si>
    <t>EGenDriverCE (EGen v1.12.0) 127 at 2014-04-02 11:00:38.012. Broker Volume Parameters:  NONE</t>
  </si>
  <si>
    <t>EGenDriverCE (EGen v1.12.0) 127 at 2014-04-02 11:00:38.012. Customer Position Parameters:</t>
  </si>
  <si>
    <t>EGenDriverCE (EGen v1.12.0) 127 at 2014-04-02 11:00:38.012. Market Watch Parameters:</t>
  </si>
  <si>
    <t>EGenDriverCE (EGen v1.12.0) 127 at 2014-04-02 11:00:38.012. Security Detail Parameters:</t>
  </si>
  <si>
    <t>EGenDriverCE (EGen v1.12.0) 127 at 2014-04-02 11:00:38.012. Trade Lookup Parameters:</t>
  </si>
  <si>
    <t>EGenDriverCE (EGen v1.12.0) 149 at 2014-04-02 11:00:38.012. Trade Update Parameters:</t>
  </si>
  <si>
    <t>EGenDriverCE (EGen v1.12.0) 148 at 2014-04-02 11:00:38.012. Transaction Mixes:</t>
  </si>
  <si>
    <t>EGenDriverCE (EGen v1.12.0) 148 at 2014-04-02 11:00:38.012. Broker Volume Parameters:  NONE</t>
  </si>
  <si>
    <t>EGenDriverCE (EGen v1.12.0) 148 at 2014-04-02 11:00:38.012. Customer Position Parameters:</t>
  </si>
  <si>
    <t>EGenDriverCE (EGen v1.12.0) 148 at 2014-04-02 11:00:38.012. Market Watch Parameters:</t>
  </si>
  <si>
    <t>EGenDriverCE (EGen v1.12.0) 148 at 2014-04-02 11:00:38.012. Security Detail Parameters:</t>
  </si>
  <si>
    <t>EGenDriverCE (EGen v1.12.0) 148 at 2014-04-02 11:00:38.012. Trade Lookup Parameters:</t>
  </si>
  <si>
    <t>EGenDriverCE (EGen v1.12.0) 148 at 2014-04-02 11:00:38.012. Trade Order Parameters:</t>
  </si>
  <si>
    <t>EGenDriverCE (EGen v1.12.0) 148 at 2014-04-02 11:00:38.012. Trade Update Parameters:</t>
  </si>
  <si>
    <t>EGenDriverCE (EGen v1.12.0) 147 at 2014-04-02 11:00:38.012. Transaction Mixes:</t>
  </si>
  <si>
    <t>EGenDriverCE (EGen v1.12.0) 147 at 2014-04-02 11:00:38.012. Broker Volume Parameters:  NONE</t>
  </si>
  <si>
    <t>EGenDriverCE (EGen v1.12.0) 147 at 2014-04-02 11:00:38.012. Customer Position Parameters:</t>
  </si>
  <si>
    <t>EGenDriverCE (EGen v1.12.0) 147 at 2014-04-02 11:00:38.012. Market Watch Parameters:</t>
  </si>
  <si>
    <t>EGenDriverCE (EGen v1.12.0) 147 at 2014-04-02 11:00:38.012. Security Detail Parameters:</t>
  </si>
  <si>
    <t>EGenDriverCE (EGen v1.12.0) 147 at 2014-04-02 11:00:38.012. Trade Lookup Parameters:</t>
  </si>
  <si>
    <t>EGenDriverCE (EGen v1.12.0) 147 at 2014-04-02 11:00:38.012. Trade Order Parameters:</t>
  </si>
  <si>
    <t>EGenDriverCE (EGen v1.12.0) 147 at 2014-04-02 11:00:38.012. Trade Update Parameters:</t>
  </si>
  <si>
    <t>EGenDriverCE (EGen v1.12.0) 146 at 2014-04-02 11:00:38.012. Transaction Mixes:</t>
  </si>
  <si>
    <t>EGenDriverCE (EGen v1.12.0) 146 at 2014-04-02 11:00:38.012. Broker Volume Parameters:  NONE</t>
  </si>
  <si>
    <t>EGenDriverCE (EGen v1.12.0) 146 at 2014-04-02 11:00:38.012. Customer Position Parameters:</t>
  </si>
  <si>
    <t>EGenDriverCE (EGen v1.12.0) 146 at 2014-04-02 11:00:38.012. Market Watch Parameters:</t>
  </si>
  <si>
    <t>EGenDriverCE (EGen v1.12.0) 146 at 2014-04-02 11:00:38.012. Security Detail Parameters:</t>
  </si>
  <si>
    <t>EGenDriverCE (EGen v1.12.0) 146 at 2014-04-02 11:00:38.012. Trade Lookup Parameters:</t>
  </si>
  <si>
    <t>EGenDriverCE (EGen v1.12.0) 146 at 2014-04-02 11:00:38.012. Trade Order Parameters:</t>
  </si>
  <si>
    <t>EGenDriverCE (EGen v1.12.0) 146 at 2014-04-02 11:00:38.012. Trade Update Parameters:</t>
  </si>
  <si>
    <t>EGenDriverCE (EGen v1.12.0) 145 at 2014-04-02 11:00:38.012. Transaction Mixes:</t>
  </si>
  <si>
    <t>EGenDriverCE (EGen v1.12.0) 145 at 2014-04-02 11:00:38.012. Broker Volume Parameters:  NONE</t>
  </si>
  <si>
    <t>EGenDriverCE (EGen v1.12.0) 145 at 2014-04-02 11:00:38.012. Customer Position Parameters:</t>
  </si>
  <si>
    <t>EGenDriverCE (EGen v1.12.0) 145 at 2014-04-02 11:00:38.012. Market Watch Parameters:</t>
  </si>
  <si>
    <t>EGenDriverCE (EGen v1.12.0) 145 at 2014-04-02 11:00:38.012. Security Detail Parameters:</t>
  </si>
  <si>
    <t>EGenDriverCE (EGen v1.12.0) 145 at 2014-04-02 11:00:38.012. Trade Lookup Parameters:</t>
  </si>
  <si>
    <t>EGenDriverCE (EGen v1.12.0) 145 at 2014-04-02 11:00:38.012. Trade Order Parameters:</t>
  </si>
  <si>
    <t>EGenDriverCE (EGen v1.12.0) 46 at 2014-04-02 11:00:38.012. Trade Lookup Parameters:</t>
  </si>
  <si>
    <t>EGenDriverCE (EGen v1.12.0) 46 at 2014-04-02 11:00:38.013. Trade Order Parameters:</t>
  </si>
  <si>
    <t>EGenDriverCE (EGen v1.12.0) 46 at 2014-04-02 11:00:38.013. Trade Update Parameters:</t>
  </si>
  <si>
    <t>EGenDriverCE (EGen v1.12.0) 45 at 2014-04-02 11:00:38.013. Transaction Mixes:</t>
  </si>
  <si>
    <t>EGenDriverCE (EGen v1.12.0) 45 at 2014-04-02 11:00:38.013. Broker Volume Parameters:  NONE</t>
  </si>
  <si>
    <t>EGenDriverCE (EGen v1.12.0) 45 at 2014-04-02 11:00:38.013. Customer Position Parameters:</t>
  </si>
  <si>
    <t>EGenDriverCE (EGen v1.12.0) 45 at 2014-04-02 11:00:38.013. Market Watch Parameters:</t>
  </si>
  <si>
    <t>EGenDriverCE (EGen v1.12.0) 45 at 2014-04-02 11:00:38.013. Security Detail Parameters:</t>
  </si>
  <si>
    <t>EGenDriverCE (EGen v1.12.0) 45 at 2014-04-02 11:00:38.013. Trade Lookup Parameters:</t>
  </si>
  <si>
    <t>EGenDriverCE (EGen v1.12.0) 45 at 2014-04-02 11:00:38.013. Trade Order Parameters:</t>
  </si>
  <si>
    <t>EGenDriverCE (EGen v1.12.0) 45 at 2014-04-02 11:00:38.013. Trade Update Parameters:</t>
  </si>
  <si>
    <t>EGenDriverCE (EGen v1.12.0) 44 at 2014-04-02 11:00:38.013. Transaction Mixes:</t>
  </si>
  <si>
    <t>EGenDriverCE (EGen v1.12.0) 44 at 2014-04-02 11:00:38.013. Broker Volume Parameters:  NONE</t>
  </si>
  <si>
    <t>EGenDriverCE (EGen v1.12.0) 44 at 2014-04-02 11:00:38.013. Customer Position Parameters:</t>
  </si>
  <si>
    <t>EGenDriverCE (EGen v1.12.0) 44 at 2014-04-02 11:00:38.013. Market Watch Parameters:</t>
  </si>
  <si>
    <t>EGenDriverCE (EGen v1.12.0) 44 at 2014-04-02 11:00:38.013. Security Detail Parameters:</t>
  </si>
  <si>
    <t>EGenDriverCE (EGen v1.12.0) 44 at 2014-04-02 11:00:38.013. Trade Lookup Parameters:</t>
  </si>
  <si>
    <t>EGenDriverCE (EGen v1.12.0) 44 at 2014-04-02 11:00:38.013. Trade Order Parameters:</t>
  </si>
  <si>
    <t>EGenDriverCE (EGen v1.12.0) 44 at 2014-04-02 11:00:38.013. Trade Update Parameters:</t>
  </si>
  <si>
    <t>EGenDriverCE (EGen v1.12.0) 64 at 2014-04-02 11:00:38.013. Trade Update Parameters:</t>
  </si>
  <si>
    <t>EGenDriverCE (EGen v1.12.0) 63 at 2014-04-02 11:00:38.013. Transaction Mixes:</t>
  </si>
  <si>
    <t>EGenDriverCE (EGen v1.12.0) 63 at 2014-04-02 11:00:38.013. Broker Volume Parameters:  NONE</t>
  </si>
  <si>
    <t>EGenDriverCE (EGen v1.12.0) 63 at 2014-04-02 11:00:38.013. Customer Position Parameters:</t>
  </si>
  <si>
    <t>EGenDriverCE (EGen v1.12.0) 63 at 2014-04-02 11:00:38.013. Market Watch Parameters:</t>
  </si>
  <si>
    <t>EGenDriverCE (EGen v1.12.0) 63 at 2014-04-02 11:00:38.013. Security Detail Parameters:</t>
  </si>
  <si>
    <t>EGenDriverCE (EGen v1.12.0) 63 at 2014-04-02 11:00:38.014. Trade Lookup Parameters:</t>
  </si>
  <si>
    <t>EGenDriverCE (EGen v1.12.0) 63 at 2014-04-02 11:00:38.014. Trade Order Parameters:</t>
  </si>
  <si>
    <t>EGenDriverCE (EGen v1.12.0) 63 at 2014-04-02 11:00:38.014. Trade Update Parameters:</t>
  </si>
  <si>
    <t>EGenDriverCE (EGen v1.12.0) 62 at 2014-04-02 11:00:38.014. Transaction Mixes:</t>
  </si>
  <si>
    <t>EGenDriverCE (EGen v1.12.0) 62 at 2014-04-02 11:00:38.014. Broker Volume Parameters:  NONE</t>
  </si>
  <si>
    <t>EGenDriverCE (EGen v1.12.0) 62 at 2014-04-02 11:00:38.014. Customer Position Parameters:</t>
  </si>
  <si>
    <t>EGenDriverCE (EGen v1.12.0) 62 at 2014-04-02 11:00:38.014. Market Watch Parameters:</t>
  </si>
  <si>
    <t>EGenDriverCE (EGen v1.12.0) 62 at 2014-04-02 11:00:38.014. Security Detail Parameters:</t>
  </si>
  <si>
    <t>EGenDriverCE (EGen v1.12.0) 62 at 2014-04-02 11:00:38.014. Trade Lookup Parameters:</t>
  </si>
  <si>
    <t>EGenDriverCE (EGen v1.12.0) 62 at 2014-04-02 11:00:38.014. Trade Order Parameters:</t>
  </si>
  <si>
    <t>EGenDriverCE (EGen v1.12.0) 62 at 2014-04-02 11:00:38.014. Trade Update Parameters:</t>
  </si>
  <si>
    <t>EGenDriverCE (EGen v1.12.0) 61 at 2014-04-02 11:00:38.014. Transaction Mixes:</t>
  </si>
  <si>
    <t>EGenDriverCE (EGen v1.12.0) 61 at 2014-04-02 11:00:38.014. Broker Volume Parameters:  NONE</t>
  </si>
  <si>
    <t>EGenDriverCE (EGen v1.12.0) 61 at 2014-04-02 11:00:38.014. Customer Position Parameters:</t>
  </si>
  <si>
    <t>EGenDriverCE (EGen v1.12.0) 61 at 2014-04-02 11:00:38.014. Market Watch Parameters:</t>
  </si>
  <si>
    <t>EGenDriverCE (EGen v1.12.0) 61 at 2014-04-02 11:00:38.014. Security Detail Parameters:</t>
  </si>
  <si>
    <t>EGenDriverCE (EGen v1.12.0) 61 at 2014-04-02 11:00:38.014. Trade Lookup Parameters:</t>
  </si>
  <si>
    <t>EGenDriverCE (EGen v1.12.0) 61 at 2014-04-02 11:00:38.014. Trade Order Parameters:</t>
  </si>
  <si>
    <t>EGenDriverCE (EGen v1.12.0) 85 at 2014-04-02 11:00:38.013. Transaction Mixes:</t>
  </si>
  <si>
    <t>EGenDriverCE (EGen v1.12.0) 85 at 2014-04-02 11:00:38.013. Broker Volume Parameters:  NONE</t>
  </si>
  <si>
    <t>EGenDriverCE (EGen v1.12.0) 85 at 2014-04-02 11:00:38.013. Customer Position Parameters:</t>
  </si>
  <si>
    <t>EGenDriverCE (EGen v1.12.0) 85 at 2014-04-02 11:00:38.013. Market Watch Parameters:</t>
  </si>
  <si>
    <t>EGenDriverCE (EGen v1.12.0) 85 at 2014-04-02 11:00:38.013. Security Detail Parameters:</t>
  </si>
  <si>
    <t>EGenDriverCE (EGen v1.12.0) 85 at 2014-04-02 11:00:38.013. Trade Lookup Parameters:</t>
  </si>
  <si>
    <t>EGenDriverCE (EGen v1.12.0) 85 at 2014-04-02 11:00:38.013. Trade Order Parameters:</t>
  </si>
  <si>
    <t>EGenDriverCE (EGen v1.12.0) 85 at 2014-04-02 11:00:38.013. Trade Update Parameters:</t>
  </si>
  <si>
    <t>EGenDriverCE (EGen v1.12.0) 84 at 2014-04-02 11:00:38.013. Transaction Mixes:</t>
  </si>
  <si>
    <t>EGenDriverCE (EGen v1.12.0) 84 at 2014-04-02 11:00:38.013. Broker Volume Parameters:  NONE</t>
  </si>
  <si>
    <t>EGenDriverCE (EGen v1.12.0) 84 at 2014-04-02 11:00:38.013. Customer Position Parameters:</t>
  </si>
  <si>
    <t>EGenDriverCE (EGen v1.12.0) 84 at 2014-04-02 11:00:38.013. Market Watch Parameters:</t>
  </si>
  <si>
    <t>EGenDriverCE (EGen v1.12.0) 84 at 2014-04-02 11:00:38.013. Security Detail Parameters:</t>
  </si>
  <si>
    <t>EGenDriverCE (EGen v1.12.0) 84 at 2014-04-02 11:00:38.013. Trade Lookup Parameters:</t>
  </si>
  <si>
    <t>EGenDriverCE (EGen v1.12.0) 84 at 2014-04-02 11:00:38.013. Trade Order Parameters:</t>
  </si>
  <si>
    <t>EGenDriverCE (EGen v1.12.0) 84 at 2014-04-02 11:00:38.013. Trade Update Parameters:</t>
  </si>
  <si>
    <t>EGenDriverCE (EGen v1.12.0) 83 at 2014-04-02 11:00:38.014. Transaction Mixes:</t>
  </si>
  <si>
    <t>EGenDriverCE (EGen v1.12.0) 83 at 2014-04-02 11:00:38.014. Broker Volume Parameters:  NONE</t>
  </si>
  <si>
    <t>EGenDriverCE (EGen v1.12.0) 83 at 2014-04-02 11:00:38.014. Customer Position Parameters:</t>
  </si>
  <si>
    <t>EGenDriverCE (EGen v1.12.0) 83 at 2014-04-02 11:00:38.014. Market Watch Parameters:</t>
  </si>
  <si>
    <t>EGenDriverCE (EGen v1.12.0) 83 at 2014-04-02 11:00:38.014. Security Detail Parameters:</t>
  </si>
  <si>
    <t>EGenDriverCE (EGen v1.12.0) 83 at 2014-04-02 11:00:38.014. Trade Lookup Parameters:</t>
  </si>
  <si>
    <t>EGenDriverCE (EGen v1.12.0) 83 at 2014-04-02 11:00:38.014. Trade Order Parameters:</t>
  </si>
  <si>
    <t>EGenDriverCE (EGen v1.12.0) 108 at 2014-04-02 11:00:38.012. Trade Order Parameters:</t>
  </si>
  <si>
    <t>EGenDriverCE (EGen v1.12.0) 108 at 2014-04-02 11:00:38.012. Trade Update Parameters:</t>
  </si>
  <si>
    <t>EGenDriverCE (EGen v1.12.0) 107 at 2014-04-02 11:00:38.012. Transaction Mixes:</t>
  </si>
  <si>
    <t>EGenDriverCE (EGen v1.12.0) 107 at 2014-04-02 11:00:38.012. Broker Volume Parameters:  NONE</t>
  </si>
  <si>
    <t>EGenDriverCE (EGen v1.12.0) 107 at 2014-04-02 11:00:38.012. Customer Position Parameters:</t>
  </si>
  <si>
    <t>EGenDriverCE (EGen v1.12.0) 107 at 2014-04-02 11:00:38.012. Market Watch Parameters:</t>
  </si>
  <si>
    <t>EGenDriverCE (EGen v1.12.0) 107 at 2014-04-02 11:00:38.012. Security Detail Parameters:</t>
  </si>
  <si>
    <t>EGenDriverCE (EGen v1.12.0) 107 at 2014-04-02 11:00:38.012. Trade Lookup Parameters:</t>
  </si>
  <si>
    <t>EGenDriverCE (EGen v1.12.0) 107 at 2014-04-02 11:00:38.012. Trade Order Parameters:</t>
  </si>
  <si>
    <t>EGenDriverCE (EGen v1.12.0) 107 at 2014-04-02 11:00:38.012. Trade Update Parameters:</t>
  </si>
  <si>
    <t>EGenDriverCE (EGen v1.12.0) 106 at 2014-04-02 11:00:38.012. Transaction Mixes:</t>
  </si>
  <si>
    <t>EGenDriverCE (EGen v1.12.0) 106 at 2014-04-02 11:00:38.012. Broker Volume Parameters:  NONE</t>
  </si>
  <si>
    <t>EGenDriverCE (EGen v1.12.0) 106 at 2014-04-02 11:00:38.012. Customer Position Parameters:</t>
  </si>
  <si>
    <t>EGenDriverCE (EGen v1.12.0) 106 at 2014-04-02 11:00:38.012. Market Watch Parameters:</t>
  </si>
  <si>
    <t>EGenDriverCE (EGen v1.12.0) 106 at 2014-04-02 11:00:38.012. Security Detail Parameters:</t>
  </si>
  <si>
    <t>EGenDriverCE (EGen v1.12.0) 106 at 2014-04-02 11:00:38.012. Trade Lookup Parameters:</t>
  </si>
  <si>
    <t>EGenDriverCE (EGen v1.12.0) 106 at 2014-04-02 11:00:38.013. Trade Order Parameters:</t>
  </si>
  <si>
    <t>EGenDriverCE (EGen v1.12.0) 106 at 2014-04-02 11:00:38.013. Trade Update Parameters:</t>
  </si>
  <si>
    <t>EGenDriverCE (EGen v1.12.0) 127 at 2014-04-02 11:00:38.012. Trade Order Parameters:</t>
  </si>
  <si>
    <t>EGenDriverCE (EGen v1.12.0) 127 at 2014-04-02 11:00:38.012. Trade Update Parameters:</t>
  </si>
  <si>
    <t>EGenDriverCE (EGen v1.12.0) 126 at 2014-04-02 11:00:38.012. Transaction Mixes:</t>
  </si>
  <si>
    <t>EGenDriverCE (EGen v1.12.0) 126 at 2014-04-02 11:00:38.012. Broker Volume Parameters:  NONE</t>
  </si>
  <si>
    <t>EGenDriverCE (EGen v1.12.0) 126 at 2014-04-02 11:00:38.012. Customer Position Parameters:</t>
  </si>
  <si>
    <t>EGenDriverCE (EGen v1.12.0) 126 at 2014-04-02 11:00:38.012. Market Watch Parameters:</t>
  </si>
  <si>
    <t>EGenDriverCE (EGen v1.12.0) 126 at 2014-04-02 11:00:38.012. Security Detail Parameters:</t>
  </si>
  <si>
    <t>EGenDriverCE (EGen v1.12.0) 126 at 2014-04-02 11:00:38.012. Trade Lookup Parameters:</t>
  </si>
  <si>
    <t>EGenDriverCE (EGen v1.12.0) 126 at 2014-04-02 11:00:38.012. Trade Order Parameters:</t>
  </si>
  <si>
    <t>EGenDriverCE (EGen v1.12.0) 126 at 2014-04-02 11:00:38.013. Trade Update Parameters:</t>
  </si>
  <si>
    <t>EGenDriverCE (EGen v1.12.0) 125 at 2014-04-02 11:00:38.013. Transaction Mixes:</t>
  </si>
  <si>
    <t>EGenDriverCE (EGen v1.12.0) 125 at 2014-04-02 11:00:38.013. Broker Volume Parameters:  NONE</t>
  </si>
  <si>
    <t>EGenDriverCE (EGen v1.12.0) 125 at 2014-04-02 11:00:38.013. Customer Position Parameters:</t>
  </si>
  <si>
    <t>EGenDriverCE (EGen v1.12.0) 125 at 2014-04-02 11:00:38.013. Market Watch Parameters:</t>
  </si>
  <si>
    <t>EGenDriverCE (EGen v1.12.0) 125 at 2014-04-02 11:00:38.013. Security Detail Parameters:</t>
  </si>
  <si>
    <t>EGenDriverCE (EGen v1.12.0) 125 at 2014-04-02 11:00:38.013. Trade Lookup Parameters:</t>
  </si>
  <si>
    <t>EGenDriverCE (EGen v1.12.0) 125 at 2014-04-02 11:00:38.013. Trade Order Parameters:</t>
  </si>
  <si>
    <t>EGenDriverCE (EGen v1.12.0) 125 at 2014-04-02 11:00:38.013. Trade Update Parameters:</t>
  </si>
  <si>
    <t>EGenDriverCE (EGen v1.12.0) 124 at 2014-04-02 11:00:38.013. Transaction Mixes:</t>
  </si>
  <si>
    <t>EGenDriverCE (EGen v1.12.0) 124 at 2014-04-02 11:00:38.013. Broker Volume Parameters:  NONE</t>
  </si>
  <si>
    <t>EGenDriverCE (EGen v1.12.0) 124 at 2014-04-02 11:00:38.013. Customer Position Parameters:</t>
  </si>
  <si>
    <t>EGenDriverCE (EGen v1.12.0) 145 at 2014-04-02 11:00:38.013. Trade Update Parameters:</t>
  </si>
  <si>
    <t>EGenDriverCE (EGen v1.12.0) 144 at 2014-04-02 11:00:38.013. Transaction Mixes:</t>
  </si>
  <si>
    <t>EGenDriverCE (EGen v1.12.0) 144 at 2014-04-02 11:00:38.013. Broker Volume Parameters:  NONE</t>
  </si>
  <si>
    <t>EGenDriverCE (EGen v1.12.0) 144 at 2014-04-02 11:00:38.013. Customer Position Parameters:</t>
  </si>
  <si>
    <t>EGenDriverCE (EGen v1.12.0) 144 at 2014-04-02 11:00:38.013. Market Watch Parameters:</t>
  </si>
  <si>
    <t>EGenDriverCE (EGen v1.12.0) 144 at 2014-04-02 11:00:38.013. Security Detail Parameters:</t>
  </si>
  <si>
    <t>EGenDriverCE (EGen v1.12.0) 144 at 2014-04-02 11:00:38.013. Trade Lookup Parameters:</t>
  </si>
  <si>
    <t>EGenDriverCE (EGen v1.12.0) 144 at 2014-04-02 11:00:38.013. Trade Order Parameters:</t>
  </si>
  <si>
    <t>EGenDriverCE (EGen v1.12.0) 144 at 2014-04-02 11:00:38.013. Trade Update Parameters:</t>
  </si>
  <si>
    <t>EGenDriverCE (EGen v1.12.0) 143 at 2014-04-02 11:00:38.013. Transaction Mixes:</t>
  </si>
  <si>
    <t>EGenDriverCE (EGen v1.12.0) 143 at 2014-04-02 11:00:38.013. Broker Volume Parameters:  NONE</t>
  </si>
  <si>
    <t>EGenDriverCE (EGen v1.12.0) 143 at 2014-04-02 11:00:38.013. Customer Position Parameters:</t>
  </si>
  <si>
    <t>EGenDriverCE (EGen v1.12.0) 143 at 2014-04-02 11:00:38.013. Market Watch Parameters:</t>
  </si>
  <si>
    <t>EGenDriverCE (EGen v1.12.0) 143 at 2014-04-02 11:00:38.013. Security Detail Parameters:</t>
  </si>
  <si>
    <t>EGenDriverCE (EGen v1.12.0) 143 at 2014-04-02 11:00:38.013. Trade Lookup Parameters:</t>
  </si>
  <si>
    <t>EGenDriverCE (EGen v1.12.0) 143 at 2014-04-02 11:00:38.013. Trade Order Parameters:</t>
  </si>
  <si>
    <t>EGenDriverCE (EGen v1.12.0) 143 at 2014-04-02 11:00:38.013. Trade Update Parameters:</t>
  </si>
  <si>
    <t>EGenDriverCE (EGen v1.12.0) 142 at 2014-04-02 11:00:38.013. Transaction Mixes:</t>
  </si>
  <si>
    <t>EGenDriverCE (EGen v1.12.0) 142 at 2014-04-02 11:00:38.013. Broker Volume Parameters:  NONE</t>
  </si>
  <si>
    <t>EGenDriverCE (EGen v1.12.0) 142 at 2014-04-02 11:00:38.013. Customer Position Parameters:</t>
  </si>
  <si>
    <t>EGenDriverCE (EGen v1.12.0) 142 at 2014-04-02 11:00:38.013. Market Watch Parameters:</t>
  </si>
  <si>
    <t>EGenDriverCE (EGen v1.12.0) 142 at 2014-04-02 11:00:38.013. Security Detail Parameters:</t>
  </si>
  <si>
    <t>EGenDriverCE (EGen v1.12.0) 142 at 2014-04-02 11:00:38.013. Trade Lookup Parameters:</t>
  </si>
  <si>
    <t>EGenDriverCE (EGen v1.12.0) 43 at 2014-04-02 11:00:38.014. Transaction Mixes:</t>
  </si>
  <si>
    <t>EGenDriverCE (EGen v1.12.0) 43 at 2014-04-02 11:00:38.014. Broker Volume Parameters:  NONE</t>
  </si>
  <si>
    <t>EGenDriverCE (EGen v1.12.0) 43 at 2014-04-02 11:00:38.014. Customer Position Parameters:</t>
  </si>
  <si>
    <t>EGenDriverCE (EGen v1.12.0) 43 at 2014-04-02 11:00:38.014. Market Watch Parameters:</t>
  </si>
  <si>
    <t>EGenDriverCE (EGen v1.12.0) 43 at 2014-04-02 11:00:38.014. Security Detail Parameters:</t>
  </si>
  <si>
    <t>EGenDriverCE (EGen v1.12.0) 43 at 2014-04-02 11:00:38.014. Trade Lookup Parameters:</t>
  </si>
  <si>
    <t>EGenDriverCE (EGen v1.12.0) 43 at 2014-04-02 11:00:38.014. Trade Order Parameters:</t>
  </si>
  <si>
    <t>EGenDriverCE (EGen v1.12.0) 43 at 2014-04-02 11:00:38.014. Trade Update Parameters:</t>
  </si>
  <si>
    <t>EGenDriverCE (EGen v1.12.0) 42 at 2014-04-02 11:00:38.014. Transaction Mixes:</t>
  </si>
  <si>
    <t>EGenDriverCE (EGen v1.12.0) 42 at 2014-04-02 11:00:38.014. Broker Volume Parameters:  NONE</t>
  </si>
  <si>
    <t>EGenDriverCE (EGen v1.12.0) 42 at 2014-04-02 11:00:38.014. Customer Position Parameters:</t>
  </si>
  <si>
    <t>EGenDriverCE (EGen v1.12.0) 42 at 2014-04-02 11:00:38.014. Market Watch Parameters:</t>
  </si>
  <si>
    <t>EGenDriverCE (EGen v1.12.0) 42 at 2014-04-02 11:00:38.014. Security Detail Parameters:</t>
  </si>
  <si>
    <t>EGenDriverCE (EGen v1.12.0) 42 at 2014-04-02 11:00:38.014. Trade Lookup Parameters:</t>
  </si>
  <si>
    <t>EGenDriverCE (EGen v1.12.0) 42 at 2014-04-02 11:00:38.014. Trade Order Parameters:</t>
  </si>
  <si>
    <t>EGenDriverCE (EGen v1.12.0) 42 at 2014-04-02 11:00:38.014. Trade Update Parameters:</t>
  </si>
  <si>
    <t>EGenDriverCE (EGen v1.12.0) 41 at 2014-04-02 11:00:38.014. Transaction Mixes:</t>
  </si>
  <si>
    <t>EGenDriverCE (EGen v1.12.0) 41 at 2014-04-02 11:00:38.014. Broker Volume Parameters:  NONE</t>
  </si>
  <si>
    <t>EGenDriverCE (EGen v1.12.0) 41 at 2014-04-02 11:00:38.014. Customer Position Parameters:</t>
  </si>
  <si>
    <t>EGenDriverCE (EGen v1.12.0) 41 at 2014-04-02 11:00:38.014. Market Watch Parameters:</t>
  </si>
  <si>
    <t>EGenDriverCE (EGen v1.12.0) 41 at 2014-04-02 11:00:38.014. Security Detail Parameters:</t>
  </si>
  <si>
    <t>EGenDriverCE (EGen v1.12.0) 41 at 2014-04-02 11:00:38.014. Trade Lookup Parameters:</t>
  </si>
  <si>
    <t>EGenDriverCE (EGen v1.12.0) 41 at 2014-04-02 11:00:38.014. Trade Order Parameters:</t>
  </si>
  <si>
    <t>EGenDriverCE (EGen v1.12.0) 41 at 2014-04-02 11:00:38.014. Trade Update Parameters:</t>
  </si>
  <si>
    <t>EGenDriverCE (EGen v1.12.0) 61 at 2014-04-02 11:00:38.014. Trade Update Parameters:</t>
  </si>
  <si>
    <t>EGenDriverCE (EGen v1.12.0) 83 at 2014-04-02 11:00:38.014. Trade Update Parameters:</t>
  </si>
  <si>
    <t>EGenDriverCE (EGen v1.12.0) 82 at 2014-04-02 11:00:38.014. Transaction Mixes:</t>
  </si>
  <si>
    <t>EGenDriverCE (EGen v1.12.0) 82 at 2014-04-02 11:00:38.014. Broker Volume Parameters:  NONE</t>
  </si>
  <si>
    <t>EGenDriverCE (EGen v1.12.0) 82 at 2014-04-02 11:00:38.014. Customer Position Parameters:</t>
  </si>
  <si>
    <t>EGenDriverCE (EGen v1.12.0) 82 at 2014-04-02 11:00:38.014. Market Watch Parameters:</t>
  </si>
  <si>
    <t>EGenDriverCE (EGen v1.12.0) 82 at 2014-04-02 11:00:38.014. Security Detail Parameters:</t>
  </si>
  <si>
    <t>EGenDriverCE (EGen v1.12.0) 82 at 2014-04-02 11:00:38.014. Trade Lookup Parameters:</t>
  </si>
  <si>
    <t>EGenDriverCE (EGen v1.12.0) 82 at 2014-04-02 11:00:38.014. Trade Order Parameters:</t>
  </si>
  <si>
    <t>EGenDriverCE (EGen v1.12.0) 82 at 2014-04-02 11:00:38.014. Trade Update Parameters:</t>
  </si>
  <si>
    <t>EGenDriverCE (EGen v1.12.0) 81 at 2014-04-02 11:00:38.014. Transaction Mixes:</t>
  </si>
  <si>
    <t>EGenDriverCE (EGen v1.12.0) 81 at 2014-04-02 11:00:38.014. Broker Volume Parameters:  NONE</t>
  </si>
  <si>
    <t>EGenDriverCE (EGen v1.12.0) 81 at 2014-04-02 11:00:38.014. Customer Position Parameters:</t>
  </si>
  <si>
    <t>EGenDriverCE (EGen v1.12.0) 81 at 2014-04-02 11:00:38.014. Market Watch Parameters:</t>
  </si>
  <si>
    <t>EGenDriverCE (EGen v1.12.0) 81 at 2014-04-02 11:00:38.014. Security Detail Parameters:</t>
  </si>
  <si>
    <t>EGenDriverCE (EGen v1.12.0) 81 at 2014-04-02 11:00:38.014. Trade Lookup Parameters:</t>
  </si>
  <si>
    <t>EGenDriverCE (EGen v1.12.0) 81 at 2014-04-02 11:00:38.014. Trade Order Parameters:</t>
  </si>
  <si>
    <t>EGenDriverCE (EGen v1.12.0) 81 at 2014-04-02 11:00:38.014. Trade Update Parameters:</t>
  </si>
  <si>
    <t>EGenDriverCE (EGen v1.12.0) 105 at 2014-04-02 11:00:38.013. Transaction Mixes:</t>
  </si>
  <si>
    <t>EGenDriverCE (EGen v1.12.0) 105 at 2014-04-02 11:00:38.013. Broker Volume Parameters:  NONE</t>
  </si>
  <si>
    <t>EGenDriverCE (EGen v1.12.0) 105 at 2014-04-02 11:00:38.013. Customer Position Parameters:</t>
  </si>
  <si>
    <t>EGenDriverCE (EGen v1.12.0) 105 at 2014-04-02 11:00:38.013. Market Watch Parameters:</t>
  </si>
  <si>
    <t>EGenDriverCE (EGen v1.12.0) 105 at 2014-04-02 11:00:38.013. Security Detail Parameters:</t>
  </si>
  <si>
    <t>EGenDriverCE (EGen v1.12.0) 105 at 2014-04-02 11:00:38.013. Trade Lookup Parameters:</t>
  </si>
  <si>
    <t>EGenDriverCE (EGen v1.12.0) 105 at 2014-04-02 11:00:38.013. Trade Order Parameters:</t>
  </si>
  <si>
    <t>EGenDriverCE (EGen v1.12.0) 105 at 2014-04-02 11:00:38.013. Trade Update Parameters:</t>
  </si>
  <si>
    <t>EGenDriverCE (EGen v1.12.0) 104 at 2014-04-02 11:00:38.013. Transaction Mixes:</t>
  </si>
  <si>
    <t>EGenDriverCE (EGen v1.12.0) 104 at 2014-04-02 11:00:38.013. Broker Volume Parameters:  NONE</t>
  </si>
  <si>
    <t>EGenDriverCE (EGen v1.12.0) 104 at 2014-04-02 11:00:38.013. Customer Position Parameters:</t>
  </si>
  <si>
    <t>EGenDriverCE (EGen v1.12.0) 104 at 2014-04-02 11:00:38.013. Market Watch Parameters:</t>
  </si>
  <si>
    <t>EGenDriverCE (EGen v1.12.0) 104 at 2014-04-02 11:00:38.013. Security Detail Parameters:</t>
  </si>
  <si>
    <t>EGenDriverCE (EGen v1.12.0) 104 at 2014-04-02 11:00:38.013. Trade Lookup Parameters:</t>
  </si>
  <si>
    <t>EGenDriverCE (EGen v1.12.0) 104 at 2014-04-02 11:00:38.013. Trade Order Parameters:</t>
  </si>
  <si>
    <t>EGenDriverCE (EGen v1.12.0) 104 at 2014-04-02 11:00:38.014. Trade Update Parameters:</t>
  </si>
  <si>
    <t>EGenDriverCE (EGen v1.12.0) 103 at 2014-04-02 11:00:38.014. Transaction Mixes:</t>
  </si>
  <si>
    <t>EGenDriverCE (EGen v1.12.0) 103 at 2014-04-02 11:00:38.014. Broker Volume Parameters:  NONE</t>
  </si>
  <si>
    <t>EGenDriverCE (EGen v1.12.0) 103 at 2014-04-02 11:00:38.014. Customer Position Parameters:</t>
  </si>
  <si>
    <t>EGenDriverCE (EGen v1.12.0) 103 at 2014-04-02 11:00:38.014. Market Watch Parameters:</t>
  </si>
  <si>
    <t>EGenDriverCE (EGen v1.12.0) 103 at 2014-04-02 11:00:38.014. Security Detail Parameters:</t>
  </si>
  <si>
    <t>EGenDriverCE (EGen v1.12.0) 124 at 2014-04-02 11:00:38.013. Market Watch Parameters:</t>
  </si>
  <si>
    <t>EGenDriverCE (EGen v1.12.0) 124 at 2014-04-02 11:00:38.013. Security Detail Parameters:</t>
  </si>
  <si>
    <t>EGenDriverCE (EGen v1.12.0) 124 at 2014-04-02 11:00:38.013. Trade Lookup Parameters:</t>
  </si>
  <si>
    <t>EGenDriverCE (EGen v1.12.0) 124 at 2014-04-02 11:00:38.013. Trade Order Parameters:</t>
  </si>
  <si>
    <t>EGenDriverCE (EGen v1.12.0) 124 at 2014-04-02 11:00:38.013. Trade Update Parameters:</t>
  </si>
  <si>
    <t>EGenDriverCE (EGen v1.12.0) 123 at 2014-04-02 11:00:38.013. Transaction Mixes:</t>
  </si>
  <si>
    <t>EGenDriverCE (EGen v1.12.0) 123 at 2014-04-02 11:00:38.013. Broker Volume Parameters:  NONE</t>
  </si>
  <si>
    <t>EGenDriverCE (EGen v1.12.0) 123 at 2014-04-02 11:00:38.013. Customer Position Parameters:</t>
  </si>
  <si>
    <t>EGenDriverCE (EGen v1.12.0) 123 at 2014-04-02 11:00:38.013. Market Watch Parameters:</t>
  </si>
  <si>
    <t>EGenDriverCE (EGen v1.12.0) 123 at 2014-04-02 11:00:38.013. Security Detail Parameters:</t>
  </si>
  <si>
    <t>EGenDriverCE (EGen v1.12.0) 123 at 2014-04-02 11:00:38.013. Trade Lookup Parameters:</t>
  </si>
  <si>
    <t>EGenDriverCE (EGen v1.12.0) 123 at 2014-04-02 11:00:38.014. Trade Order Parameters:</t>
  </si>
  <si>
    <t>EGenDriverCE (EGen v1.12.0) 123 at 2014-04-02 11:00:38.014. Trade Update Parameters:</t>
  </si>
  <si>
    <t>EGenDriverCE (EGen v1.12.0) 122 at 2014-04-02 11:00:38.014. Transaction Mixes:</t>
  </si>
  <si>
    <t>EGenDriverCE (EGen v1.12.0) 122 at 2014-04-02 11:00:38.014. Broker Volume Parameters:  NONE</t>
  </si>
  <si>
    <t>EGenDriverCE (EGen v1.12.0) 122 at 2014-04-02 11:00:38.014. Customer Position Parameters:</t>
  </si>
  <si>
    <t>EGenDriverCE (EGen v1.12.0) 122 at 2014-04-02 11:00:38.014. Market Watch Parameters:</t>
  </si>
  <si>
    <t>EGenDriverCE (EGen v1.12.0) 122 at 2014-04-02 11:00:38.014. Security Detail Parameters:</t>
  </si>
  <si>
    <t>EGenDriverCE (EGen v1.12.0) 122 at 2014-04-02 11:00:38.014. Trade Lookup Parameters:</t>
  </si>
  <si>
    <t>EGenDriverCE (EGen v1.12.0) 122 at 2014-04-02 11:00:38.014. Trade Order Parameters:</t>
  </si>
  <si>
    <t>EGenDriverCE (EGen v1.12.0) 122 at 2014-04-02 11:00:38.014. Trade Update Parameters:</t>
  </si>
  <si>
    <t>EGenDriverCE (EGen v1.12.0) 121 at 2014-04-02 11:00:38.014. Transaction Mixes:</t>
  </si>
  <si>
    <t>EGenDriverCE (EGen v1.12.0) 121 at 2014-04-02 11:00:38.014. Broker Volume Parameters:  NONE</t>
  </si>
  <si>
    <t>EGenDriverCE (EGen v1.12.0) 142 at 2014-04-02 11:00:38.014. Trade Order Parameters:</t>
  </si>
  <si>
    <t>EGenDriverCE (EGen v1.12.0) 142 at 2014-04-02 11:00:38.014. Trade Update Parameters:</t>
  </si>
  <si>
    <t>EGenDriverCE (EGen v1.12.0) 141 at 2014-04-02 11:00:38.014. Transaction Mixes:</t>
  </si>
  <si>
    <t>EGenDriverCE (EGen v1.12.0) 141 at 2014-04-02 11:00:38.014. Broker Volume Parameters:  NONE</t>
  </si>
  <si>
    <t>EGenDriverCE (EGen v1.12.0) 141 at 2014-04-02 11:00:38.014. Customer Position Parameters:</t>
  </si>
  <si>
    <t>EGenDriverCE (EGen v1.12.0) 141 at 2014-04-02 11:00:38.014. Market Watch Parameters:</t>
  </si>
  <si>
    <t>EGenDriverCE (EGen v1.12.0) 141 at 2014-04-02 11:00:38.014. Security Detail Parameters:</t>
  </si>
  <si>
    <t>EGenDriverCE (EGen v1.12.0) 141 at 2014-04-02 11:00:38.014. Trade Lookup Parameters:</t>
  </si>
  <si>
    <t>EGenDriverCE (EGen v1.12.0) 141 at 2014-04-02 11:00:38.014. Trade Order Parameters:</t>
  </si>
  <si>
    <t>EGenDriverCE (EGen v1.12.0) 141 at 2014-04-02 11:00:38.014. Trade Update Parameters:</t>
  </si>
  <si>
    <t>EGenDriverCE (EGen v1.12.0) 103 at 2014-04-02 11:00:38.014. Trade Lookup Parameters:</t>
  </si>
  <si>
    <t>EGenDriverCE (EGen v1.12.0) 103 at 2014-04-02 11:00:38.014. Trade Order Parameters:</t>
  </si>
  <si>
    <t>EGenDriverCE (EGen v1.12.0) 103 at 2014-04-02 11:00:38.014. Trade Update Parameters:</t>
  </si>
  <si>
    <t>EGenDriverCE (EGen v1.12.0) 102 at 2014-04-02 11:00:38.014. Transaction Mixes:</t>
  </si>
  <si>
    <t>EGenDriverCE (EGen v1.12.0) 102 at 2014-04-02 11:00:38.014. Broker Volume Parameters:  NONE</t>
  </si>
  <si>
    <t>EGenDriverCE (EGen v1.12.0) 102 at 2014-04-02 11:00:38.014. Customer Position Parameters:</t>
  </si>
  <si>
    <t>EGenDriverCE (EGen v1.12.0) 102 at 2014-04-02 11:00:38.014. Market Watch Parameters:</t>
  </si>
  <si>
    <t>EGenDriverCE (EGen v1.12.0) 102 at 2014-04-02 11:00:38.014. Security Detail Parameters:</t>
  </si>
  <si>
    <t>EGenDriverCE (EGen v1.12.0) 102 at 2014-04-02 11:00:38.014. Trade Lookup Parameters:</t>
  </si>
  <si>
    <t>EGenDriverCE (EGen v1.12.0) 102 at 2014-04-02 11:00:38.014. Trade Order Parameters:</t>
  </si>
  <si>
    <t>EGenDriverCE (EGen v1.12.0) 102 at 2014-04-02 11:00:38.014. Trade Update Parameters:</t>
  </si>
  <si>
    <t>EGenDriverCE (EGen v1.12.0) 101 at 2014-04-02 11:00:38.014. Transaction Mixes:</t>
  </si>
  <si>
    <t>EGenDriverCE (EGen v1.12.0) 101 at 2014-04-02 11:00:38.014. Broker Volume Parameters:  NONE</t>
  </si>
  <si>
    <t>EGenDriverCE (EGen v1.12.0) 101 at 2014-04-02 11:00:38.014. Customer Position Parameters:</t>
  </si>
  <si>
    <t>EGenDriverCE (EGen v1.12.0) 101 at 2014-04-02 11:00:38.014. Market Watch Parameters:</t>
  </si>
  <si>
    <t>EGenDriverCE (EGen v1.12.0) 101 at 2014-04-02 11:00:38.014. Security Detail Parameters:</t>
  </si>
  <si>
    <t>EGenDriverCE (EGen v1.12.0) 101 at 2014-04-02 11:00:38.015. Trade Lookup Parameters:</t>
  </si>
  <si>
    <t>EGenDriverCE (EGen v1.12.0) 101 at 2014-04-02 11:00:38.015. Trade Order Parameters:</t>
  </si>
  <si>
    <t>EGenDriverCE (EGen v1.12.0) 101 at 2014-04-02 11:00:38.015. Trade Update Parameters:</t>
  </si>
  <si>
    <t>EGenDriverCE (EGen v1.12.0) 121 at 2014-04-02 11:00:38.014. Customer Position Parameters:</t>
  </si>
  <si>
    <t>EGenDriverCE (EGen v1.12.0) 121 at 2014-04-02 11:00:38.014. Market Watch Parameters:</t>
  </si>
  <si>
    <t>EGenDriverCE (EGen v1.12.0) 121 at 2014-04-02 11:00:38.014. Security Detail Parameters:</t>
  </si>
  <si>
    <t>EGenDriverCE (EGen v1.12.0) 121 at 2014-04-02 11:00:38.014. Trade Lookup Parameters:</t>
  </si>
  <si>
    <t>EGenDriverCE (EGen v1.12.0) 121 at 2014-04-02 11:00:38.014. Trade Order Parameters:</t>
  </si>
  <si>
    <t>EGenDriverCE (EGen v1.12.0) 121 at 2014-04-02 11:00:38.014.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</si>
</sst>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41731.470833333333</v>
      </c>
      <c r="C5" s="67"/>
      <c r="G5" s="60" t="s">
        <v>17</v>
      </c>
      <c r="H5" s="61">
        <f>IF(M19&lt;&gt;"---",ROUNDDOWN(M19,2),"---")</f>
        <v>720.27</v>
      </c>
    </row>
    <row r="6" spans="1:21" ht="13.5" thickTop="1">
      <c r="A6" s="8" t="s">
        <v>10</v>
      </c>
      <c r="B6" s="67">
        <f>IF('Transaction Report Data'!B5&gt;0,'Transaction Report Data'!B5,"---")</f>
        <v>41731.474305555559</v>
      </c>
      <c r="C6" s="67"/>
      <c r="D6" s="59"/>
    </row>
    <row r="7" spans="1:21">
      <c r="A7" s="8" t="s">
        <v>13</v>
      </c>
      <c r="B7" s="20">
        <f>IF(B5="---",0,(B6-B5)*3600*24)</f>
        <v>300.00000034924597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106167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1.3075494268463835E-2</v>
      </c>
      <c r="H12" s="9">
        <f>IF(B12&gt;2,SQRT(('Transaction Report Data'!F7-('Transaction Report Data'!E7^2)/B12)/(B12-1))/1000,"---")</f>
        <v>4.986805030963235E-3</v>
      </c>
      <c r="I12" s="9">
        <f>IF(B12&gt;1,'Transaction Report Data'!G7/1000,"---")</f>
        <v>4.0000000000000001E-3</v>
      </c>
      <c r="J12" s="9">
        <f>IF(B12&gt;1,'Transaction Report Data'!H7/1000,"---")</f>
        <v>6.7000000000000004E-2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353.88999958801782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281834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9.4793389016229416E-3</v>
      </c>
      <c r="H13" s="9">
        <f>IF(B13&gt;2,SQRT(('Transaction Report Data'!F8-('Transaction Report Data'!E8^2)/B13)/(B13-1))/1000,"---")</f>
        <v>4.8969852239458857E-3</v>
      </c>
      <c r="I13" s="9">
        <f>IF(B13&gt;1,'Transaction Report Data'!G8/1000,"---")</f>
        <v>1E-3</v>
      </c>
      <c r="J13" s="9">
        <f>IF(B13&gt;1,'Transaction Report Data'!H8/1000,"---")</f>
        <v>5.3999999999999999E-2</v>
      </c>
      <c r="K13" s="10"/>
      <c r="L13" s="9">
        <f>IF(B13&gt;0,'Transaction Report Data'!E$39/1000,"---")</f>
        <v>0.02</v>
      </c>
      <c r="M13" s="18">
        <f t="shared" si="0"/>
        <v>939.44666557300684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21606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2.0386513005646579E-2</v>
      </c>
      <c r="H14" s="9">
        <f>IF(B14&gt;2,SQRT(('Transaction Report Data'!F9-('Transaction Report Data'!E9^2)/B14)/(B14-1))/1000,"---")</f>
        <v>1.3072498660928735E-2</v>
      </c>
      <c r="I14" s="9">
        <f>IF(B14&gt;1,'Transaction Report Data'!G9/1000,"---")</f>
        <v>3.0000000000000001E-3</v>
      </c>
      <c r="J14" s="9">
        <f>IF(B14&gt;1,'Transaction Report Data'!H9/1000,"---")</f>
        <v>0.124</v>
      </c>
      <c r="K14" s="10"/>
      <c r="L14" s="9">
        <f>IF(B14&gt;0,'Transaction Report Data'!H$39/1000,"---")</f>
        <v>0.05</v>
      </c>
      <c r="M14" s="18">
        <f t="shared" si="0"/>
        <v>72.019999916157687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390180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6.9650879081449586E-3</v>
      </c>
      <c r="H15" s="9">
        <f>IF(B15&gt;2,SQRT(('Transaction Report Data'!F10-('Transaction Report Data'!E10^2)/B15)/(B15-1))/1000,"---")</f>
        <v>5.2663109347471414E-3</v>
      </c>
      <c r="I15" s="9">
        <f>IF(B15&gt;1,'Transaction Report Data'!G10/1000,"---")</f>
        <v>0</v>
      </c>
      <c r="J15" s="9">
        <f>IF(B15&gt;1,'Transaction Report Data'!H10/1000,"---")</f>
        <v>0.14699999999999999</v>
      </c>
      <c r="K15" s="10"/>
      <c r="L15" s="9">
        <f>IF(B15&gt;0,'Transaction Report Data'!K$39/1000,"---")</f>
        <v>0.02</v>
      </c>
      <c r="M15" s="18">
        <f t="shared" si="0"/>
        <v>1300.5999984859022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303505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5.2179272170145468E-3</v>
      </c>
      <c r="H16" s="9">
        <f>IF(B16&gt;2,SQRT(('Transaction Report Data'!F11-('Transaction Report Data'!E11^2)/B16)/(B16-1))/1000,"---")</f>
        <v>5.374695212573913E-3</v>
      </c>
      <c r="I16" s="9">
        <f>IF(B16&gt;1,'Transaction Report Data'!G11/1000,"---")</f>
        <v>1E-3</v>
      </c>
      <c r="J16" s="9">
        <f>IF(B16&gt;1,'Transaction Report Data'!H11/1000,"---")</f>
        <v>9.0999999999999998E-2</v>
      </c>
      <c r="K16" s="10"/>
      <c r="L16" s="9">
        <f>IF(B16&gt;0,'Transaction Report Data'!N$39/1000,"---")</f>
        <v>0.01</v>
      </c>
      <c r="M16" s="18">
        <f t="shared" si="0"/>
        <v>1011.6833321555789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173293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0.11970992480942681</v>
      </c>
      <c r="H17" s="9">
        <f>IF(B17&gt;2,SQRT(('Transaction Report Data'!F12-('Transaction Report Data'!E12^2)/B17)/(B17-1))/1000,"---")</f>
        <v>4.1083378216479227E-2</v>
      </c>
      <c r="I17" s="9">
        <f>IF(B17&gt;1,'Transaction Report Data'!G12/1000,"---")</f>
        <v>3.0000000000000001E-3</v>
      </c>
      <c r="J17" s="9">
        <f>IF(B17&gt;1,'Transaction Report Data'!H12/1000,"---")</f>
        <v>0.23400000000000001</v>
      </c>
      <c r="K17" s="10"/>
      <c r="L17" s="9">
        <f>IF(B17&gt;0,'Transaction Report Data'!Q$39/1000,"---")</f>
        <v>0.16</v>
      </c>
      <c r="M17" s="18">
        <f t="shared" si="0"/>
        <v>577.64333266086794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219044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2086</v>
      </c>
      <c r="F18" s="7"/>
      <c r="G18" s="9">
        <f>IF(B18&gt;1,('Transaction Report Data'!E13/1000)/B18,"---")</f>
        <v>3.044977264841767E-2</v>
      </c>
      <c r="H18" s="9">
        <f>IF(B18&gt;2,SQRT(('Transaction Report Data'!F13-('Transaction Report Data'!E13^2)/B18)/(B18-1))/1000,"---")</f>
        <v>1.0766444997396249E-2</v>
      </c>
      <c r="I18" s="9">
        <f>IF(B18&gt;1,'Transaction Report Data'!G13/1000,"---")</f>
        <v>5.0000000000000001E-3</v>
      </c>
      <c r="J18" s="9">
        <f>IF(B18&gt;1,'Transaction Report Data'!H13/1000,"---")</f>
        <v>0.14399999999999999</v>
      </c>
      <c r="K18" s="7"/>
      <c r="L18" s="9">
        <f>IF(B18&gt;0,'Transaction Report Data'!T$39/1000,"---")</f>
        <v>0.05</v>
      </c>
      <c r="M18" s="18">
        <f t="shared" si="0"/>
        <v>730.14666581666404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216084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2.9648965217230337E-2</v>
      </c>
      <c r="H19" s="9">
        <f>IF(B19&gt;2,SQRT(('Transaction Report Data'!F14-('Transaction Report Data'!E14^2)/B19)/(B19-1))/1000,"---")</f>
        <v>1.0295344697353074E-2</v>
      </c>
      <c r="I19" s="9">
        <f>IF(B19&gt;1,'Transaction Report Data'!G14/1000,"---")</f>
        <v>7.0000000000000001E-3</v>
      </c>
      <c r="J19" s="9">
        <f>IF(B19&gt;1,'Transaction Report Data'!H14/1000,"---")</f>
        <v>0.156</v>
      </c>
      <c r="K19" s="7"/>
      <c r="L19" s="9">
        <f>IF(B19&gt;0,'Transaction Report Data'!W$39/1000,"---")</f>
        <v>0.05</v>
      </c>
      <c r="M19" s="18">
        <f t="shared" si="0"/>
        <v>720.27999916148372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411862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9.0609694509325937E-3</v>
      </c>
      <c r="H20" s="9">
        <f>IF(B20&gt;2,SQRT(('Transaction Report Data'!F15-('Transaction Report Data'!E15^2)/B20)/(B20-1))/1000,"---")</f>
        <v>6.8403404080233394E-3</v>
      </c>
      <c r="I20" s="9">
        <f>IF(B20&gt;1,'Transaction Report Data'!G15/1000,"---")</f>
        <v>1E-3</v>
      </c>
      <c r="J20" s="9">
        <f>IF(B20&gt;1,'Transaction Report Data'!H15/1000,"---")</f>
        <v>8.5000000000000006E-2</v>
      </c>
      <c r="K20" s="7"/>
      <c r="L20" s="9">
        <f>IF(B20&gt;0,'Transaction Report Data'!Z$39/1000,"---")</f>
        <v>0.02</v>
      </c>
      <c r="M20" s="18">
        <f t="shared" si="0"/>
        <v>1372.8733317350984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43334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0.13978868786634052</v>
      </c>
      <c r="H21" s="9">
        <f>IF(B21&gt;2,SQRT(('Transaction Report Data'!F16-('Transaction Report Data'!E16^2)/B21)/(B21-1))/1000,"---")</f>
        <v>2.1611810715927222E-2</v>
      </c>
      <c r="I21" s="9">
        <f>IF(B21&gt;1,'Transaction Report Data'!G16/1000,"---")</f>
        <v>6.2E-2</v>
      </c>
      <c r="J21" s="9">
        <f>IF(B21&gt;1,'Transaction Report Data'!H16/1000,"---")</f>
        <v>0.27900000000000003</v>
      </c>
      <c r="K21" s="7"/>
      <c r="L21" s="9">
        <f>IF(B21&gt;0,'Transaction Report Data'!AC$39/1000,"---")</f>
        <v>0.17</v>
      </c>
      <c r="M21" s="18">
        <f t="shared" si="0"/>
        <v>144.44666649850862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1.8800000000000001E-2</v>
      </c>
      <c r="H22" s="9">
        <f>IF(B22&gt;2,SQRT(('Transaction Report Data'!F17-('Transaction Report Data'!E17^2)/B22)/(B22-1))/1000,"---")</f>
        <v>1.0756393447619885E-2</v>
      </c>
      <c r="I22" s="9">
        <f>IF(B22&gt;1,'Transaction Report Data'!G17/1000,"---")</f>
        <v>8.9999999999999993E-3</v>
      </c>
      <c r="J22" s="9">
        <f>IF(B22&gt;1,'Transaction Report Data'!H17/1000,"---")</f>
        <v>3.5999999999999997E-2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2166909</v>
      </c>
      <c r="C25" s="19">
        <f>SUM(C12:C21)</f>
        <v>0</v>
      </c>
      <c r="D25" s="19">
        <f>SUM(D12:D21)</f>
        <v>0</v>
      </c>
      <c r="E25" s="19">
        <f>SUM(E12:E21)</f>
        <v>2086</v>
      </c>
      <c r="F25" s="7"/>
      <c r="G25" s="17"/>
      <c r="H25" s="17"/>
      <c r="I25" s="17"/>
      <c r="J25" s="17"/>
      <c r="K25" s="7"/>
      <c r="M25" s="18">
        <f>IF($B$7&gt;0,(B25-C25)/($B$7),"---")</f>
        <v>7223.0299915912865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4.8994673980310204E-2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1.1543134872417984E-4</v>
      </c>
      <c r="M31" s="9">
        <f>IF($B12&gt;2,SQRT(('Transaction Report Data'!J7-('Transaction Report Data'!I7^2)/$B12)/($B12-1))/1000,"---")</f>
        <v>3.1954329006078289E-4</v>
      </c>
      <c r="N31" s="9">
        <f>IF($B12&gt;0, 'Transaction Report Data'!K7/1000, "---")</f>
        <v>0</v>
      </c>
      <c r="O31" s="9">
        <f>IF($B12&gt;0, 'Transaction Report Data'!L7/1000, "---")</f>
        <v>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0.1300626837582935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4.3784639184768341E-6</v>
      </c>
      <c r="M32" s="9">
        <f>IF($B13&gt;2,SQRT(('Transaction Report Data'!J8-('Transaction Report Data'!I8^2)/$B13)/($B13-1))/1000,"---")</f>
        <v>6.6025059180867569E-5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9.9708847948852489E-3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0.18006293757605879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3.9315187862012403E-6</v>
      </c>
      <c r="M34" s="9">
        <f>IF($B15&gt;2,SQRT(('Transaction Report Data'!J10-('Transaction Report Data'!I10^2)/$B15)/($B15-1))/1000,"---")</f>
        <v>6.2578526531174668E-5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0.14006356519816937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3.5650154033706204E-6</v>
      </c>
      <c r="M35" s="9">
        <f>IF($B16&gt;2,SQRT(('Transaction Report Data'!J11-('Transaction Report Data'!I11^2)/$B16)/($B16-1))/1000,"---")</f>
        <v>5.9601323583106721E-5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7.9972440005556297E-2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5.5339800222744137E-6</v>
      </c>
      <c r="M36" s="9">
        <f>IF($B17&gt;2,SQRT(('Transaction Report Data'!J12-('Transaction Report Data'!I12^2)/$B17)/($B17-1))/1000,"---")</f>
        <v>7.4184815461696575E-5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0.10108592469734538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1.8110516608535272E-5</v>
      </c>
      <c r="M37" s="9">
        <f>IF($B18&gt;2,SQRT(('Transaction Report Data'!J13-('Transaction Report Data'!I13^2)/$B18)/($B18-1))/1000,"---")</f>
        <v>1.3369335530501381E-4</v>
      </c>
      <c r="N37" s="9">
        <f>IF($B18&gt;0, 'Transaction Report Data'!K13/1000, "---")</f>
        <v>0</v>
      </c>
      <c r="O37" s="9">
        <f>IF($B18&gt;0, 'Transaction Report Data'!L13/1000, "---")</f>
        <v>5.0000000000000001E-3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9.9719923633156723E-2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0.19006889537124078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3.2632289456177071E-6</v>
      </c>
      <c r="M39" s="9">
        <f>IF($B20&gt;2,SQRT(('Transaction Report Data'!J15-('Transaction Report Data'!I15^2)/$B20)/($B20-1))/1000,"---")</f>
        <v>5.7031466575416923E-5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1.9998070984983681E-2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5.7229888770941988E-6</v>
      </c>
      <c r="M40" s="9">
        <f>IF($B21&gt;2,SQRT(('Transaction Report Data'!J16-('Transaction Report Data'!I16^2)/$B21)/($B21-1))/1000,"---")</f>
        <v>7.5434525182848337E-5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59.975000000000001</v>
      </c>
      <c r="M41" s="9">
        <f>IF($B22&gt;2,SQRT(('Transaction Report Data'!J17-('Transaction Report Data'!I17^2)/$B22)/($B22-1))/1000,"---")</f>
        <v>1.6583123951776999E-2</v>
      </c>
      <c r="N41" s="9">
        <f>IF($B22&gt;0, 'Transaction Report Data'!K17/1000, "---")</f>
        <v>59.951999999999998</v>
      </c>
      <c r="O41" s="9">
        <f>IF($B22&gt;0, 'Transaction Report Data'!L17/1000, "---")</f>
        <v>59.99</v>
      </c>
      <c r="P41" s="10"/>
      <c r="R41" s="10"/>
      <c r="S41" s="9">
        <f>IF($B22&gt;1, ('Transaction Report Data'!O17/1000)/($B22 - 1), "---")</f>
        <v>59.998750000000001</v>
      </c>
      <c r="T41" s="9">
        <f>IF($B22&gt;1, 'Transaction Report Data'!Q17/1000, "---")</f>
        <v>59.997999999999998</v>
      </c>
      <c r="U41" s="9">
        <f>IF($B22&gt;1, 'Transaction Report Data'!R17/1000, "---")</f>
        <v>59.999000000000002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26.052762999999999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41731.470833333333</v>
      </c>
      <c r="C5" s="67"/>
    </row>
    <row r="6" spans="1:17">
      <c r="A6" s="8" t="s">
        <v>10</v>
      </c>
      <c r="B6" s="67">
        <f>IF('Transaction Report Data'!B5&gt;0,'Transaction Report Data'!B5,"---")</f>
        <v>41731.474305555559</v>
      </c>
      <c r="C6" s="67"/>
    </row>
    <row r="7" spans="1:17">
      <c r="A7" s="8" t="s">
        <v>13</v>
      </c>
      <c r="B7" s="20">
        <f>IF(B5="---",0,(B6-B5)*3600*24)</f>
        <v>300.00000034924597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0.50154700994202261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0.60051514685529761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9.8252088103985107E-3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0.50002128912764254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0.3497078271566969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4.9777025988005534E-2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0.29980437755708539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0.32921031984123322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9.9381859352458871E-2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0.29958509576266784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0.33031799510776755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0.39864593415021637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0.30036412319020389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0.34047168505099923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8.0769160533956649E-2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0.10024640349004288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9.5232008181004735E-3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0.35003926151823378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0.24787713883968518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0.25269808805536786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0.2496804295027483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0.24974434360219863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0.29944668651047279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0.30030952685305234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0.20048026880444111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0.10010774091050199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9.9655776921531741E-2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6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41731.470833333333</v>
      </c>
    </row>
    <row r="5" spans="1:18">
      <c r="A5" t="s">
        <v>79</v>
      </c>
      <c r="B5" s="28">
        <v>41731.474305555559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106167</v>
      </c>
      <c r="C7">
        <v>0</v>
      </c>
      <c r="D7">
        <v>0</v>
      </c>
      <c r="E7">
        <v>1388186</v>
      </c>
      <c r="F7">
        <v>20791378</v>
      </c>
      <c r="G7">
        <v>4</v>
      </c>
      <c r="H7">
        <v>67</v>
      </c>
      <c r="I7">
        <v>12255</v>
      </c>
      <c r="J7">
        <v>12255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281834</v>
      </c>
      <c r="C8">
        <v>0</v>
      </c>
      <c r="D8">
        <v>0</v>
      </c>
      <c r="E8">
        <v>2671600</v>
      </c>
      <c r="F8">
        <v>32083488</v>
      </c>
      <c r="G8">
        <v>1</v>
      </c>
      <c r="H8">
        <v>54</v>
      </c>
      <c r="I8">
        <v>1234</v>
      </c>
      <c r="J8">
        <v>1234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21606</v>
      </c>
      <c r="C9">
        <v>0</v>
      </c>
      <c r="D9">
        <v>0</v>
      </c>
      <c r="E9">
        <v>440471</v>
      </c>
      <c r="F9">
        <v>12671751</v>
      </c>
      <c r="G9">
        <v>3</v>
      </c>
      <c r="H9">
        <v>124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390180</v>
      </c>
      <c r="C10">
        <v>0</v>
      </c>
      <c r="D10">
        <v>0</v>
      </c>
      <c r="E10">
        <v>2717638</v>
      </c>
      <c r="F10">
        <v>29749824</v>
      </c>
      <c r="G10">
        <v>0</v>
      </c>
      <c r="H10">
        <v>147</v>
      </c>
      <c r="I10">
        <v>1534</v>
      </c>
      <c r="J10">
        <v>1534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303505</v>
      </c>
      <c r="C11">
        <v>0</v>
      </c>
      <c r="D11">
        <v>0</v>
      </c>
      <c r="E11">
        <v>1583667</v>
      </c>
      <c r="F11">
        <v>17030885</v>
      </c>
      <c r="G11">
        <v>1</v>
      </c>
      <c r="H11">
        <v>91</v>
      </c>
      <c r="I11">
        <v>1082</v>
      </c>
      <c r="J11">
        <v>1082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173293</v>
      </c>
      <c r="C12">
        <v>0</v>
      </c>
      <c r="D12">
        <v>0</v>
      </c>
      <c r="E12">
        <v>20744892</v>
      </c>
      <c r="F12">
        <v>2775859318</v>
      </c>
      <c r="G12">
        <v>3</v>
      </c>
      <c r="H12">
        <v>234</v>
      </c>
      <c r="I12">
        <v>959</v>
      </c>
      <c r="J12">
        <v>959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219044</v>
      </c>
      <c r="C13">
        <v>0</v>
      </c>
      <c r="D13">
        <v>2086</v>
      </c>
      <c r="E13">
        <v>6669840</v>
      </c>
      <c r="F13">
        <v>228485774</v>
      </c>
      <c r="G13">
        <v>5</v>
      </c>
      <c r="H13">
        <v>144</v>
      </c>
      <c r="I13">
        <v>3967</v>
      </c>
      <c r="J13">
        <v>3987</v>
      </c>
      <c r="K13">
        <v>0</v>
      </c>
      <c r="L13">
        <v>5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216084</v>
      </c>
      <c r="C14">
        <v>0</v>
      </c>
      <c r="D14">
        <v>0</v>
      </c>
      <c r="E14">
        <v>6406667</v>
      </c>
      <c r="F14">
        <v>212854575</v>
      </c>
      <c r="G14">
        <v>7</v>
      </c>
      <c r="H14">
        <v>156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411862</v>
      </c>
      <c r="C15">
        <v>0</v>
      </c>
      <c r="D15">
        <v>0</v>
      </c>
      <c r="E15">
        <v>3731869</v>
      </c>
      <c r="F15">
        <v>53085433</v>
      </c>
      <c r="G15">
        <v>1</v>
      </c>
      <c r="H15">
        <v>85</v>
      </c>
      <c r="I15">
        <v>1344</v>
      </c>
      <c r="J15">
        <v>1344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43334</v>
      </c>
      <c r="C16">
        <v>0</v>
      </c>
      <c r="D16">
        <v>0</v>
      </c>
      <c r="E16">
        <v>6057603</v>
      </c>
      <c r="F16">
        <v>867023935</v>
      </c>
      <c r="G16">
        <v>62</v>
      </c>
      <c r="H16">
        <v>279</v>
      </c>
      <c r="I16">
        <v>248</v>
      </c>
      <c r="J16">
        <v>248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5</v>
      </c>
      <c r="C17">
        <v>0</v>
      </c>
      <c r="D17">
        <v>0</v>
      </c>
      <c r="E17">
        <v>94</v>
      </c>
      <c r="F17">
        <v>2230</v>
      </c>
      <c r="G17">
        <v>9</v>
      </c>
      <c r="H17">
        <v>36</v>
      </c>
      <c r="I17">
        <v>299875</v>
      </c>
      <c r="J17">
        <v>17985004225</v>
      </c>
      <c r="K17">
        <v>59952</v>
      </c>
      <c r="L17">
        <v>59990</v>
      </c>
      <c r="M17">
        <v>0</v>
      </c>
      <c r="N17">
        <v>0</v>
      </c>
      <c r="O17">
        <v>239995</v>
      </c>
      <c r="P17">
        <v>14399400007</v>
      </c>
      <c r="Q17">
        <v>59998</v>
      </c>
      <c r="R17">
        <v>59999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141353</v>
      </c>
      <c r="D21" t="s">
        <v>98</v>
      </c>
      <c r="E21">
        <v>140923</v>
      </c>
    </row>
    <row r="22" spans="1:29">
      <c r="A22" t="s">
        <v>21</v>
      </c>
      <c r="B22" t="s">
        <v>99</v>
      </c>
      <c r="C22">
        <v>234309</v>
      </c>
      <c r="D22" t="s">
        <v>100</v>
      </c>
      <c r="E22">
        <v>136449</v>
      </c>
      <c r="F22" t="s">
        <v>101</v>
      </c>
      <c r="G22">
        <v>19422</v>
      </c>
    </row>
    <row r="23" spans="1:29">
      <c r="A23" t="s">
        <v>22</v>
      </c>
      <c r="B23" t="s">
        <v>102</v>
      </c>
      <c r="C23">
        <v>2982</v>
      </c>
    </row>
    <row r="24" spans="1:29">
      <c r="A24" t="s">
        <v>30</v>
      </c>
      <c r="B24" t="s">
        <v>103</v>
      </c>
      <c r="C24">
        <v>51954</v>
      </c>
      <c r="D24" t="s">
        <v>104</v>
      </c>
      <c r="E24">
        <v>51916</v>
      </c>
      <c r="F24" t="s">
        <v>105</v>
      </c>
      <c r="G24">
        <v>52051</v>
      </c>
      <c r="H24" t="s">
        <v>106</v>
      </c>
      <c r="I24">
        <v>17372</v>
      </c>
    </row>
    <row r="25" spans="1:29">
      <c r="A25" t="s">
        <v>33</v>
      </c>
      <c r="B25" t="s">
        <v>103</v>
      </c>
      <c r="C25">
        <v>14266</v>
      </c>
      <c r="D25" t="s">
        <v>104</v>
      </c>
      <c r="E25">
        <v>14314</v>
      </c>
      <c r="F25" t="s">
        <v>105</v>
      </c>
      <c r="G25">
        <v>14754</v>
      </c>
    </row>
    <row r="26" spans="1:29">
      <c r="A26" t="s">
        <v>23</v>
      </c>
      <c r="B26" t="s">
        <v>107</v>
      </c>
      <c r="C26">
        <v>21769</v>
      </c>
      <c r="D26" t="s">
        <v>108</v>
      </c>
      <c r="E26">
        <v>87321</v>
      </c>
      <c r="F26" t="s">
        <v>109</v>
      </c>
      <c r="G26">
        <v>17692</v>
      </c>
      <c r="H26" t="s">
        <v>110</v>
      </c>
      <c r="I26">
        <v>2086</v>
      </c>
      <c r="J26" t="s">
        <v>111</v>
      </c>
      <c r="K26">
        <v>76674</v>
      </c>
      <c r="L26" t="s">
        <v>112</v>
      </c>
      <c r="M26">
        <v>54296</v>
      </c>
      <c r="N26" t="s">
        <v>113</v>
      </c>
      <c r="O26">
        <v>55352</v>
      </c>
      <c r="P26" t="s">
        <v>114</v>
      </c>
      <c r="Q26">
        <v>54691</v>
      </c>
      <c r="R26" t="s">
        <v>115</v>
      </c>
      <c r="S26">
        <v>54705</v>
      </c>
      <c r="T26" t="s">
        <v>116</v>
      </c>
      <c r="U26">
        <v>65592</v>
      </c>
      <c r="V26" t="s">
        <v>117</v>
      </c>
      <c r="W26">
        <v>65781</v>
      </c>
      <c r="X26" t="s">
        <v>118</v>
      </c>
      <c r="Y26">
        <v>43914</v>
      </c>
      <c r="Z26" t="s">
        <v>119</v>
      </c>
      <c r="AA26">
        <v>21928</v>
      </c>
      <c r="AB26" t="s">
        <v>120</v>
      </c>
      <c r="AC26">
        <v>21829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26.052762999999999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20</v>
      </c>
      <c r="D39">
        <v>1</v>
      </c>
      <c r="E39">
        <v>20</v>
      </c>
      <c r="G39">
        <v>2</v>
      </c>
      <c r="H39">
        <v>50</v>
      </c>
      <c r="J39">
        <v>2</v>
      </c>
      <c r="K39">
        <v>20</v>
      </c>
      <c r="M39">
        <v>1</v>
      </c>
      <c r="N39">
        <v>10</v>
      </c>
      <c r="P39">
        <v>3</v>
      </c>
      <c r="Q39">
        <v>160</v>
      </c>
      <c r="S39">
        <v>2</v>
      </c>
      <c r="T39">
        <v>50</v>
      </c>
      <c r="V39">
        <v>2</v>
      </c>
      <c r="W39">
        <v>50</v>
      </c>
      <c r="Y39">
        <v>1</v>
      </c>
      <c r="Z39">
        <v>20</v>
      </c>
      <c r="AB39">
        <v>3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106167</v>
      </c>
      <c r="C41">
        <v>106167</v>
      </c>
      <c r="D41">
        <v>100</v>
      </c>
      <c r="E41">
        <v>281834</v>
      </c>
      <c r="F41">
        <v>281834</v>
      </c>
      <c r="G41">
        <v>100</v>
      </c>
      <c r="H41">
        <v>21603</v>
      </c>
      <c r="I41">
        <v>21603</v>
      </c>
      <c r="J41">
        <v>100</v>
      </c>
      <c r="K41">
        <v>390172</v>
      </c>
      <c r="L41">
        <v>390172</v>
      </c>
      <c r="M41">
        <v>100</v>
      </c>
      <c r="N41">
        <v>303505</v>
      </c>
      <c r="O41">
        <v>303505</v>
      </c>
      <c r="P41">
        <v>100</v>
      </c>
      <c r="Q41">
        <v>28261</v>
      </c>
      <c r="R41">
        <v>28261</v>
      </c>
      <c r="S41">
        <v>100</v>
      </c>
      <c r="T41">
        <v>218993</v>
      </c>
      <c r="U41">
        <v>218993</v>
      </c>
      <c r="V41">
        <v>100</v>
      </c>
      <c r="W41">
        <v>216051</v>
      </c>
      <c r="X41">
        <v>216051</v>
      </c>
      <c r="Y41">
        <v>100</v>
      </c>
      <c r="Z41">
        <v>411862</v>
      </c>
      <c r="AA41">
        <v>411862</v>
      </c>
      <c r="AB41">
        <v>100</v>
      </c>
      <c r="AC41">
        <v>1365</v>
      </c>
      <c r="AD41">
        <v>1365</v>
      </c>
      <c r="AE41">
        <v>250</v>
      </c>
      <c r="AF41">
        <v>106167</v>
      </c>
      <c r="AG41">
        <v>106167</v>
      </c>
      <c r="AH41">
        <v>250</v>
      </c>
      <c r="AI41">
        <v>281834</v>
      </c>
      <c r="AJ41">
        <v>281834</v>
      </c>
      <c r="AK41">
        <v>250</v>
      </c>
      <c r="AL41">
        <v>21606</v>
      </c>
      <c r="AM41">
        <v>21606</v>
      </c>
      <c r="AN41">
        <v>250</v>
      </c>
      <c r="AO41">
        <v>390180</v>
      </c>
      <c r="AP41">
        <v>390180</v>
      </c>
      <c r="AQ41">
        <v>250</v>
      </c>
      <c r="AR41">
        <v>303505</v>
      </c>
      <c r="AS41">
        <v>303505</v>
      </c>
      <c r="AT41">
        <v>250</v>
      </c>
      <c r="AU41">
        <v>173293</v>
      </c>
      <c r="AV41">
        <v>173293</v>
      </c>
      <c r="AW41">
        <v>250</v>
      </c>
      <c r="AX41">
        <v>219044</v>
      </c>
      <c r="AY41">
        <v>219044</v>
      </c>
      <c r="AZ41">
        <v>250</v>
      </c>
      <c r="BA41">
        <v>216084</v>
      </c>
      <c r="BB41">
        <v>216084</v>
      </c>
      <c r="BC41">
        <v>250</v>
      </c>
      <c r="BD41">
        <v>411862</v>
      </c>
      <c r="BE41">
        <v>411862</v>
      </c>
      <c r="BF41">
        <v>250</v>
      </c>
      <c r="BG41">
        <v>43334</v>
      </c>
      <c r="BH41">
        <v>43334</v>
      </c>
    </row>
    <row r="42" spans="1:60">
      <c r="G42">
        <v>200</v>
      </c>
      <c r="H42">
        <v>3</v>
      </c>
      <c r="I42">
        <v>21606</v>
      </c>
      <c r="J42">
        <v>200</v>
      </c>
      <c r="K42">
        <v>8</v>
      </c>
      <c r="L42">
        <v>390180</v>
      </c>
      <c r="P42">
        <v>200</v>
      </c>
      <c r="Q42">
        <v>144849</v>
      </c>
      <c r="R42">
        <v>173110</v>
      </c>
      <c r="S42">
        <v>200</v>
      </c>
      <c r="T42">
        <v>51</v>
      </c>
      <c r="U42">
        <v>219044</v>
      </c>
      <c r="V42">
        <v>200</v>
      </c>
      <c r="W42">
        <v>33</v>
      </c>
      <c r="X42">
        <v>216084</v>
      </c>
      <c r="AB42">
        <v>200</v>
      </c>
      <c r="AC42">
        <v>41814</v>
      </c>
      <c r="AD42">
        <v>43179</v>
      </c>
    </row>
    <row r="43" spans="1:60">
      <c r="P43">
        <v>300</v>
      </c>
      <c r="Q43">
        <v>183</v>
      </c>
      <c r="R43">
        <v>173293</v>
      </c>
      <c r="AB43">
        <v>300</v>
      </c>
      <c r="AC43">
        <v>155</v>
      </c>
      <c r="AD43">
        <v>43334</v>
      </c>
    </row>
    <row r="47" spans="1:60">
      <c r="A47" s="26">
        <v>41731.458316979166</v>
      </c>
      <c r="B47" t="s">
        <v>123</v>
      </c>
      <c r="C47" t="s">
        <v>124</v>
      </c>
      <c r="D47" t="s">
        <v>125</v>
      </c>
    </row>
    <row r="48" spans="1:60">
      <c r="A48" s="26">
        <v>41731.458316979166</v>
      </c>
      <c r="B48" t="s">
        <v>126</v>
      </c>
      <c r="C48" t="s">
        <v>124</v>
      </c>
      <c r="D48" t="s">
        <v>127</v>
      </c>
    </row>
    <row r="49" spans="1:40">
      <c r="A49" s="26">
        <v>41731.458316979166</v>
      </c>
      <c r="B49" t="s">
        <v>128</v>
      </c>
      <c r="C49" t="s">
        <v>124</v>
      </c>
      <c r="D49" s="75" t="s">
        <v>129</v>
      </c>
    </row>
    <row r="50" spans="1:40">
      <c r="A50" s="26">
        <v>41731.458316990742</v>
      </c>
      <c r="B50" t="s">
        <v>126</v>
      </c>
      <c r="C50" t="s">
        <v>124</v>
      </c>
      <c r="D50" t="s">
        <v>130</v>
      </c>
      <c r="E50" t="s">
        <v>131</v>
      </c>
      <c r="F50" t="s">
        <v>132</v>
      </c>
      <c r="G50" t="s">
        <v>133</v>
      </c>
      <c r="H50" t="s">
        <v>134</v>
      </c>
      <c r="I50">
        <v>375000</v>
      </c>
      <c r="J50" t="s">
        <v>135</v>
      </c>
      <c r="K50">
        <v>375000</v>
      </c>
      <c r="L50" t="s">
        <v>136</v>
      </c>
      <c r="M50">
        <v>500</v>
      </c>
      <c r="N50" t="s">
        <v>137</v>
      </c>
      <c r="O50" t="s">
        <v>138</v>
      </c>
      <c r="P50">
        <v>300</v>
      </c>
      <c r="Q50" t="s">
        <v>137</v>
      </c>
    </row>
    <row r="51" spans="1:40">
      <c r="A51" s="26">
        <v>41731.458316990742</v>
      </c>
      <c r="B51" t="s">
        <v>126</v>
      </c>
      <c r="C51" t="s">
        <v>124</v>
      </c>
      <c r="D51" t="s">
        <v>139</v>
      </c>
      <c r="E51" t="s">
        <v>131</v>
      </c>
      <c r="F51" t="s">
        <v>132</v>
      </c>
      <c r="G51" t="s">
        <v>133</v>
      </c>
      <c r="H51" t="s">
        <v>140</v>
      </c>
      <c r="I51">
        <v>49</v>
      </c>
      <c r="J51" t="s">
        <v>137</v>
      </c>
      <c r="K51" t="s">
        <v>141</v>
      </c>
      <c r="L51">
        <v>130</v>
      </c>
      <c r="M51" t="s">
        <v>137</v>
      </c>
      <c r="N51" t="s">
        <v>142</v>
      </c>
      <c r="O51">
        <v>180</v>
      </c>
      <c r="P51" t="s">
        <v>137</v>
      </c>
      <c r="Q51" t="s">
        <v>143</v>
      </c>
      <c r="R51">
        <v>140</v>
      </c>
      <c r="S51" t="s">
        <v>137</v>
      </c>
      <c r="T51" t="s">
        <v>144</v>
      </c>
      <c r="U51">
        <v>80</v>
      </c>
      <c r="V51" t="s">
        <v>137</v>
      </c>
      <c r="W51" t="s">
        <v>145</v>
      </c>
      <c r="X51">
        <v>101</v>
      </c>
      <c r="Y51" t="s">
        <v>137</v>
      </c>
      <c r="Z51" t="s">
        <v>146</v>
      </c>
      <c r="AA51">
        <v>190</v>
      </c>
      <c r="AB51" t="s">
        <v>137</v>
      </c>
      <c r="AC51" t="s">
        <v>147</v>
      </c>
      <c r="AD51">
        <v>20</v>
      </c>
      <c r="AE51" t="s">
        <v>137</v>
      </c>
    </row>
    <row r="52" spans="1:40">
      <c r="A52" s="26">
        <v>41731.458316990742</v>
      </c>
      <c r="B52" t="s">
        <v>126</v>
      </c>
      <c r="C52" t="s">
        <v>124</v>
      </c>
      <c r="D52" t="s">
        <v>148</v>
      </c>
    </row>
    <row r="53" spans="1:40">
      <c r="A53" s="26">
        <v>41731.458316990742</v>
      </c>
      <c r="B53" t="s">
        <v>126</v>
      </c>
      <c r="C53" t="s">
        <v>124</v>
      </c>
      <c r="D53" t="s">
        <v>149</v>
      </c>
      <c r="E53" t="s">
        <v>131</v>
      </c>
      <c r="F53" t="s">
        <v>132</v>
      </c>
      <c r="G53" t="s">
        <v>133</v>
      </c>
      <c r="H53" t="s">
        <v>150</v>
      </c>
      <c r="I53">
        <v>50</v>
      </c>
      <c r="J53" t="s">
        <v>137</v>
      </c>
      <c r="K53" t="s">
        <v>151</v>
      </c>
      <c r="L53">
        <v>50</v>
      </c>
      <c r="M53" t="s">
        <v>137</v>
      </c>
      <c r="N53" t="s">
        <v>152</v>
      </c>
      <c r="O53">
        <v>50</v>
      </c>
      <c r="P53" t="s">
        <v>137</v>
      </c>
    </row>
    <row r="54" spans="1:40">
      <c r="A54" s="26">
        <v>41731.458316990742</v>
      </c>
      <c r="B54" t="s">
        <v>126</v>
      </c>
      <c r="C54" t="s">
        <v>124</v>
      </c>
      <c r="D54" t="s">
        <v>153</v>
      </c>
      <c r="E54" t="s">
        <v>131</v>
      </c>
      <c r="F54" t="s">
        <v>132</v>
      </c>
      <c r="G54" t="s">
        <v>133</v>
      </c>
      <c r="H54" t="s">
        <v>154</v>
      </c>
      <c r="I54">
        <v>35</v>
      </c>
      <c r="J54" t="s">
        <v>137</v>
      </c>
      <c r="K54" t="s">
        <v>155</v>
      </c>
      <c r="L54">
        <v>5</v>
      </c>
      <c r="M54" t="s">
        <v>137</v>
      </c>
      <c r="N54" t="s">
        <v>156</v>
      </c>
      <c r="O54">
        <v>60</v>
      </c>
      <c r="P54" t="s">
        <v>137</v>
      </c>
    </row>
    <row r="55" spans="1:40">
      <c r="A55" s="26">
        <v>41731.458316990742</v>
      </c>
      <c r="B55" t="s">
        <v>126</v>
      </c>
      <c r="C55" t="s">
        <v>124</v>
      </c>
      <c r="D55" t="s">
        <v>157</v>
      </c>
      <c r="E55" t="s">
        <v>131</v>
      </c>
      <c r="F55" t="s">
        <v>132</v>
      </c>
      <c r="G55" t="s">
        <v>133</v>
      </c>
      <c r="H55" t="s">
        <v>158</v>
      </c>
      <c r="I55">
        <v>1</v>
      </c>
      <c r="J55" t="s">
        <v>137</v>
      </c>
    </row>
    <row r="56" spans="1:40">
      <c r="A56" s="26">
        <v>41731.458316990742</v>
      </c>
      <c r="B56" t="s">
        <v>126</v>
      </c>
      <c r="C56" t="s">
        <v>124</v>
      </c>
      <c r="D56" t="s">
        <v>159</v>
      </c>
      <c r="E56" t="s">
        <v>131</v>
      </c>
      <c r="F56" t="s">
        <v>132</v>
      </c>
      <c r="G56" t="s">
        <v>133</v>
      </c>
      <c r="H56" t="s">
        <v>160</v>
      </c>
      <c r="I56">
        <v>30</v>
      </c>
      <c r="J56" t="s">
        <v>137</v>
      </c>
      <c r="K56" t="s">
        <v>161</v>
      </c>
      <c r="L56">
        <v>30</v>
      </c>
      <c r="M56" t="s">
        <v>137</v>
      </c>
      <c r="N56" t="s">
        <v>162</v>
      </c>
      <c r="O56">
        <v>30</v>
      </c>
      <c r="P56" t="s">
        <v>137</v>
      </c>
      <c r="Q56" t="s">
        <v>163</v>
      </c>
      <c r="R56">
        <v>10</v>
      </c>
      <c r="S56" t="s">
        <v>137</v>
      </c>
      <c r="T56" t="s">
        <v>164</v>
      </c>
      <c r="U56">
        <v>20</v>
      </c>
      <c r="V56" t="s">
        <v>137</v>
      </c>
      <c r="W56" t="s">
        <v>165</v>
      </c>
      <c r="X56">
        <v>20</v>
      </c>
      <c r="Y56" t="s">
        <v>137</v>
      </c>
      <c r="Z56" t="s">
        <v>166</v>
      </c>
      <c r="AA56">
        <v>20</v>
      </c>
      <c r="AB56" t="s">
        <v>137</v>
      </c>
      <c r="AC56" t="s">
        <v>167</v>
      </c>
      <c r="AD56">
        <v>20</v>
      </c>
      <c r="AE56" t="s">
        <v>137</v>
      </c>
      <c r="AF56" t="s">
        <v>168</v>
      </c>
      <c r="AG56">
        <v>115200</v>
      </c>
      <c r="AH56" t="s">
        <v>137</v>
      </c>
      <c r="AI56" t="s">
        <v>169</v>
      </c>
      <c r="AJ56">
        <v>12000</v>
      </c>
      <c r="AK56" t="s">
        <v>137</v>
      </c>
      <c r="AL56" t="s">
        <v>170</v>
      </c>
      <c r="AM56">
        <v>30000</v>
      </c>
      <c r="AN56" t="s">
        <v>137</v>
      </c>
    </row>
    <row r="57" spans="1:40">
      <c r="A57" s="26">
        <v>41731.458316990742</v>
      </c>
      <c r="B57" t="s">
        <v>126</v>
      </c>
      <c r="C57" t="s">
        <v>124</v>
      </c>
      <c r="D57" t="s">
        <v>171</v>
      </c>
      <c r="E57" t="s">
        <v>131</v>
      </c>
      <c r="F57" t="s">
        <v>132</v>
      </c>
      <c r="G57" t="s">
        <v>133</v>
      </c>
      <c r="H57" t="s">
        <v>172</v>
      </c>
      <c r="I57">
        <v>60</v>
      </c>
      <c r="J57" t="s">
        <v>137</v>
      </c>
      <c r="K57" t="s">
        <v>173</v>
      </c>
      <c r="L57">
        <v>40</v>
      </c>
      <c r="M57" t="s">
        <v>137</v>
      </c>
      <c r="N57" t="s">
        <v>174</v>
      </c>
      <c r="O57">
        <v>50</v>
      </c>
      <c r="P57" t="s">
        <v>137</v>
      </c>
      <c r="Q57" t="s">
        <v>175</v>
      </c>
      <c r="R57">
        <v>40</v>
      </c>
      <c r="S57" t="s">
        <v>137</v>
      </c>
      <c r="T57" t="s">
        <v>176</v>
      </c>
      <c r="U57">
        <v>60</v>
      </c>
      <c r="V57" t="s">
        <v>137</v>
      </c>
      <c r="W57" t="s">
        <v>177</v>
      </c>
      <c r="X57">
        <v>50</v>
      </c>
      <c r="Y57" t="s">
        <v>137</v>
      </c>
      <c r="Z57" t="s">
        <v>178</v>
      </c>
      <c r="AA57">
        <v>50</v>
      </c>
      <c r="AB57" t="s">
        <v>137</v>
      </c>
      <c r="AC57" t="s">
        <v>179</v>
      </c>
      <c r="AD57">
        <v>35</v>
      </c>
      <c r="AE57" t="s">
        <v>137</v>
      </c>
      <c r="AF57" t="s">
        <v>180</v>
      </c>
      <c r="AG57">
        <v>8</v>
      </c>
      <c r="AH57" t="s">
        <v>137</v>
      </c>
      <c r="AI57" t="s">
        <v>181</v>
      </c>
      <c r="AJ57">
        <v>90</v>
      </c>
      <c r="AK57" t="s">
        <v>137</v>
      </c>
      <c r="AL57" t="s">
        <v>182</v>
      </c>
      <c r="AM57">
        <v>1</v>
      </c>
      <c r="AN57" t="s">
        <v>137</v>
      </c>
    </row>
    <row r="58" spans="1:40">
      <c r="A58" s="26">
        <v>41731.458316990742</v>
      </c>
      <c r="B58" t="s">
        <v>126</v>
      </c>
      <c r="C58" t="s">
        <v>124</v>
      </c>
      <c r="D58" t="s">
        <v>183</v>
      </c>
      <c r="E58" t="s">
        <v>131</v>
      </c>
      <c r="F58" t="s">
        <v>132</v>
      </c>
      <c r="G58" t="s">
        <v>133</v>
      </c>
      <c r="H58" t="s">
        <v>184</v>
      </c>
      <c r="I58">
        <v>33</v>
      </c>
      <c r="J58" t="s">
        <v>137</v>
      </c>
      <c r="K58" t="s">
        <v>185</v>
      </c>
      <c r="L58">
        <v>33</v>
      </c>
      <c r="M58" t="s">
        <v>137</v>
      </c>
      <c r="N58" t="s">
        <v>186</v>
      </c>
      <c r="O58">
        <v>34</v>
      </c>
      <c r="P58" t="s">
        <v>137</v>
      </c>
      <c r="Q58" t="s">
        <v>164</v>
      </c>
      <c r="R58">
        <v>20</v>
      </c>
      <c r="S58" t="s">
        <v>137</v>
      </c>
      <c r="T58" t="s">
        <v>165</v>
      </c>
      <c r="U58">
        <v>20</v>
      </c>
      <c r="V58" t="s">
        <v>137</v>
      </c>
      <c r="W58" t="s">
        <v>166</v>
      </c>
      <c r="X58">
        <v>20</v>
      </c>
      <c r="Y58" t="s">
        <v>137</v>
      </c>
      <c r="Z58" t="s">
        <v>187</v>
      </c>
      <c r="AA58">
        <v>20</v>
      </c>
      <c r="AB58" t="s">
        <v>137</v>
      </c>
      <c r="AC58" t="s">
        <v>188</v>
      </c>
      <c r="AD58">
        <v>20</v>
      </c>
      <c r="AE58" t="s">
        <v>137</v>
      </c>
      <c r="AF58" t="s">
        <v>189</v>
      </c>
      <c r="AG58">
        <v>20</v>
      </c>
      <c r="AH58" t="s">
        <v>137</v>
      </c>
      <c r="AI58" t="s">
        <v>168</v>
      </c>
      <c r="AJ58">
        <v>115200</v>
      </c>
      <c r="AK58" t="s">
        <v>137</v>
      </c>
      <c r="AL58" t="s">
        <v>169</v>
      </c>
      <c r="AM58">
        <v>12000</v>
      </c>
      <c r="AN58" t="s">
        <v>137</v>
      </c>
    </row>
    <row r="59" spans="1:40">
      <c r="A59" s="26">
        <v>41731.458316990742</v>
      </c>
      <c r="B59" t="s">
        <v>126</v>
      </c>
      <c r="C59" t="s">
        <v>124</v>
      </c>
      <c r="D59" t="s">
        <v>190</v>
      </c>
      <c r="E59" t="s">
        <v>191</v>
      </c>
      <c r="F59" t="s">
        <v>192</v>
      </c>
      <c r="G59" t="s">
        <v>193</v>
      </c>
    </row>
    <row r="60" spans="1:40">
      <c r="A60" s="26">
        <v>41731.458317002318</v>
      </c>
      <c r="B60" t="s">
        <v>126</v>
      </c>
      <c r="C60" t="s">
        <v>124</v>
      </c>
      <c r="D60" t="s">
        <v>194</v>
      </c>
      <c r="E60" t="s">
        <v>191</v>
      </c>
      <c r="F60" t="s">
        <v>195</v>
      </c>
      <c r="G60" t="s">
        <v>196</v>
      </c>
      <c r="H60" t="s">
        <v>197</v>
      </c>
    </row>
    <row r="61" spans="1:40">
      <c r="A61" s="26">
        <v>41731.458317013887</v>
      </c>
      <c r="B61" t="s">
        <v>126</v>
      </c>
      <c r="C61" t="s">
        <v>124</v>
      </c>
      <c r="D61" t="s">
        <v>198</v>
      </c>
    </row>
    <row r="62" spans="1:40">
      <c r="A62" s="26">
        <v>41731.458317013887</v>
      </c>
      <c r="B62" t="s">
        <v>126</v>
      </c>
      <c r="C62" t="s">
        <v>124</v>
      </c>
      <c r="D62" t="s">
        <v>199</v>
      </c>
      <c r="E62" t="s">
        <v>131</v>
      </c>
      <c r="F62" t="s">
        <v>132</v>
      </c>
      <c r="G62" t="s">
        <v>133</v>
      </c>
      <c r="H62" t="s">
        <v>134</v>
      </c>
      <c r="I62">
        <v>375000</v>
      </c>
      <c r="J62" t="s">
        <v>135</v>
      </c>
      <c r="K62">
        <v>375000</v>
      </c>
      <c r="L62" t="s">
        <v>136</v>
      </c>
      <c r="M62">
        <v>500</v>
      </c>
      <c r="N62" t="s">
        <v>137</v>
      </c>
      <c r="O62" t="s">
        <v>138</v>
      </c>
      <c r="P62">
        <v>300</v>
      </c>
      <c r="Q62" t="s">
        <v>137</v>
      </c>
    </row>
    <row r="63" spans="1:40">
      <c r="A63" s="26">
        <v>41731.458317013887</v>
      </c>
      <c r="B63" t="s">
        <v>126</v>
      </c>
      <c r="C63" t="s">
        <v>124</v>
      </c>
      <c r="D63" t="s">
        <v>200</v>
      </c>
      <c r="E63" t="s">
        <v>131</v>
      </c>
      <c r="F63" t="s">
        <v>132</v>
      </c>
      <c r="G63" t="s">
        <v>133</v>
      </c>
      <c r="H63" t="s">
        <v>140</v>
      </c>
      <c r="I63">
        <v>49</v>
      </c>
      <c r="J63" t="s">
        <v>137</v>
      </c>
      <c r="K63" t="s">
        <v>141</v>
      </c>
      <c r="L63">
        <v>130</v>
      </c>
      <c r="M63" t="s">
        <v>137</v>
      </c>
      <c r="N63" t="s">
        <v>142</v>
      </c>
      <c r="O63">
        <v>180</v>
      </c>
      <c r="P63" t="s">
        <v>137</v>
      </c>
      <c r="Q63" t="s">
        <v>143</v>
      </c>
      <c r="R63">
        <v>140</v>
      </c>
      <c r="S63" t="s">
        <v>137</v>
      </c>
      <c r="T63" t="s">
        <v>144</v>
      </c>
      <c r="U63">
        <v>80</v>
      </c>
      <c r="V63" t="s">
        <v>137</v>
      </c>
      <c r="W63" t="s">
        <v>145</v>
      </c>
      <c r="X63">
        <v>101</v>
      </c>
      <c r="Y63" t="s">
        <v>137</v>
      </c>
      <c r="Z63" t="s">
        <v>146</v>
      </c>
      <c r="AA63">
        <v>190</v>
      </c>
      <c r="AB63" t="s">
        <v>137</v>
      </c>
      <c r="AC63" t="s">
        <v>147</v>
      </c>
      <c r="AD63">
        <v>20</v>
      </c>
      <c r="AE63" t="s">
        <v>137</v>
      </c>
    </row>
    <row r="64" spans="1:40">
      <c r="A64" s="26">
        <v>41731.458317013887</v>
      </c>
      <c r="B64" t="s">
        <v>126</v>
      </c>
      <c r="C64" t="s">
        <v>124</v>
      </c>
      <c r="D64" t="s">
        <v>201</v>
      </c>
    </row>
    <row r="65" spans="1:40">
      <c r="A65" s="26">
        <v>41731.458317013887</v>
      </c>
      <c r="B65" t="s">
        <v>126</v>
      </c>
      <c r="C65" t="s">
        <v>124</v>
      </c>
      <c r="D65" t="s">
        <v>202</v>
      </c>
      <c r="E65" t="s">
        <v>131</v>
      </c>
      <c r="F65" t="s">
        <v>132</v>
      </c>
      <c r="G65" t="s">
        <v>133</v>
      </c>
      <c r="H65" t="s">
        <v>150</v>
      </c>
      <c r="I65">
        <v>50</v>
      </c>
      <c r="J65" t="s">
        <v>137</v>
      </c>
      <c r="K65" t="s">
        <v>151</v>
      </c>
      <c r="L65">
        <v>50</v>
      </c>
      <c r="M65" t="s">
        <v>137</v>
      </c>
      <c r="N65" t="s">
        <v>152</v>
      </c>
      <c r="O65">
        <v>50</v>
      </c>
      <c r="P65" t="s">
        <v>137</v>
      </c>
    </row>
    <row r="66" spans="1:40">
      <c r="A66" s="26">
        <v>41731.458317013887</v>
      </c>
      <c r="B66" t="s">
        <v>126</v>
      </c>
      <c r="C66" t="s">
        <v>124</v>
      </c>
      <c r="D66" t="s">
        <v>203</v>
      </c>
      <c r="E66" t="s">
        <v>131</v>
      </c>
      <c r="F66" t="s">
        <v>132</v>
      </c>
      <c r="G66" t="s">
        <v>133</v>
      </c>
      <c r="H66" t="s">
        <v>154</v>
      </c>
      <c r="I66">
        <v>35</v>
      </c>
      <c r="J66" t="s">
        <v>137</v>
      </c>
      <c r="K66" t="s">
        <v>155</v>
      </c>
      <c r="L66">
        <v>5</v>
      </c>
      <c r="M66" t="s">
        <v>137</v>
      </c>
      <c r="N66" t="s">
        <v>156</v>
      </c>
      <c r="O66">
        <v>60</v>
      </c>
      <c r="P66" t="s">
        <v>137</v>
      </c>
    </row>
    <row r="67" spans="1:40">
      <c r="A67" s="26">
        <v>41731.458317013887</v>
      </c>
      <c r="B67" t="s">
        <v>126</v>
      </c>
      <c r="C67" t="s">
        <v>124</v>
      </c>
      <c r="D67" t="s">
        <v>204</v>
      </c>
      <c r="E67" t="s">
        <v>131</v>
      </c>
      <c r="F67" t="s">
        <v>132</v>
      </c>
      <c r="G67" t="s">
        <v>133</v>
      </c>
      <c r="H67" t="s">
        <v>158</v>
      </c>
      <c r="I67">
        <v>1</v>
      </c>
      <c r="J67" t="s">
        <v>137</v>
      </c>
    </row>
    <row r="68" spans="1:40">
      <c r="A68" s="26">
        <v>41731.458317013887</v>
      </c>
      <c r="B68" t="s">
        <v>126</v>
      </c>
      <c r="C68" t="s">
        <v>124</v>
      </c>
      <c r="D68" t="s">
        <v>205</v>
      </c>
      <c r="E68" t="s">
        <v>131</v>
      </c>
      <c r="F68" t="s">
        <v>132</v>
      </c>
      <c r="G68" t="s">
        <v>133</v>
      </c>
      <c r="H68" t="s">
        <v>160</v>
      </c>
      <c r="I68">
        <v>30</v>
      </c>
      <c r="J68" t="s">
        <v>137</v>
      </c>
      <c r="K68" t="s">
        <v>161</v>
      </c>
      <c r="L68">
        <v>30</v>
      </c>
      <c r="M68" t="s">
        <v>137</v>
      </c>
      <c r="N68" t="s">
        <v>162</v>
      </c>
      <c r="O68">
        <v>30</v>
      </c>
      <c r="P68" t="s">
        <v>137</v>
      </c>
      <c r="Q68" t="s">
        <v>163</v>
      </c>
      <c r="R68">
        <v>10</v>
      </c>
      <c r="S68" t="s">
        <v>137</v>
      </c>
      <c r="T68" t="s">
        <v>164</v>
      </c>
      <c r="U68">
        <v>20</v>
      </c>
      <c r="V68" t="s">
        <v>137</v>
      </c>
      <c r="W68" t="s">
        <v>165</v>
      </c>
      <c r="X68">
        <v>20</v>
      </c>
      <c r="Y68" t="s">
        <v>137</v>
      </c>
      <c r="Z68" t="s">
        <v>166</v>
      </c>
      <c r="AA68">
        <v>20</v>
      </c>
      <c r="AB68" t="s">
        <v>137</v>
      </c>
      <c r="AC68" t="s">
        <v>167</v>
      </c>
      <c r="AD68">
        <v>20</v>
      </c>
      <c r="AE68" t="s">
        <v>137</v>
      </c>
      <c r="AF68" t="s">
        <v>168</v>
      </c>
      <c r="AG68">
        <v>115200</v>
      </c>
      <c r="AH68" t="s">
        <v>137</v>
      </c>
      <c r="AI68" t="s">
        <v>169</v>
      </c>
      <c r="AJ68">
        <v>12000</v>
      </c>
      <c r="AK68" t="s">
        <v>137</v>
      </c>
      <c r="AL68" t="s">
        <v>170</v>
      </c>
      <c r="AM68">
        <v>30000</v>
      </c>
      <c r="AN68" t="s">
        <v>137</v>
      </c>
    </row>
    <row r="69" spans="1:40">
      <c r="A69" s="26">
        <v>41731.458317013887</v>
      </c>
      <c r="B69" t="s">
        <v>126</v>
      </c>
      <c r="C69" t="s">
        <v>124</v>
      </c>
      <c r="D69" t="s">
        <v>206</v>
      </c>
      <c r="E69" t="s">
        <v>131</v>
      </c>
      <c r="F69" t="s">
        <v>132</v>
      </c>
      <c r="G69" t="s">
        <v>133</v>
      </c>
      <c r="H69" t="s">
        <v>172</v>
      </c>
      <c r="I69">
        <v>60</v>
      </c>
      <c r="J69" t="s">
        <v>137</v>
      </c>
      <c r="K69" t="s">
        <v>173</v>
      </c>
      <c r="L69">
        <v>40</v>
      </c>
      <c r="M69" t="s">
        <v>137</v>
      </c>
      <c r="N69" t="s">
        <v>174</v>
      </c>
      <c r="O69">
        <v>50</v>
      </c>
      <c r="P69" t="s">
        <v>137</v>
      </c>
      <c r="Q69" t="s">
        <v>175</v>
      </c>
      <c r="R69">
        <v>40</v>
      </c>
      <c r="S69" t="s">
        <v>137</v>
      </c>
      <c r="T69" t="s">
        <v>176</v>
      </c>
      <c r="U69">
        <v>60</v>
      </c>
      <c r="V69" t="s">
        <v>137</v>
      </c>
      <c r="W69" t="s">
        <v>177</v>
      </c>
      <c r="X69">
        <v>50</v>
      </c>
      <c r="Y69" t="s">
        <v>137</v>
      </c>
      <c r="Z69" t="s">
        <v>178</v>
      </c>
      <c r="AA69">
        <v>50</v>
      </c>
      <c r="AB69" t="s">
        <v>137</v>
      </c>
      <c r="AC69" t="s">
        <v>179</v>
      </c>
      <c r="AD69">
        <v>35</v>
      </c>
      <c r="AE69" t="s">
        <v>137</v>
      </c>
      <c r="AF69" t="s">
        <v>180</v>
      </c>
      <c r="AG69">
        <v>8</v>
      </c>
      <c r="AH69" t="s">
        <v>137</v>
      </c>
      <c r="AI69" t="s">
        <v>181</v>
      </c>
      <c r="AJ69">
        <v>90</v>
      </c>
      <c r="AK69" t="s">
        <v>137</v>
      </c>
      <c r="AL69" t="s">
        <v>182</v>
      </c>
      <c r="AM69">
        <v>1</v>
      </c>
      <c r="AN69" t="s">
        <v>137</v>
      </c>
    </row>
    <row r="70" spans="1:40">
      <c r="A70" s="26">
        <v>41731.458317013887</v>
      </c>
      <c r="B70" t="s">
        <v>126</v>
      </c>
      <c r="C70" t="s">
        <v>124</v>
      </c>
      <c r="D70" t="s">
        <v>207</v>
      </c>
      <c r="E70" t="s">
        <v>131</v>
      </c>
      <c r="F70" t="s">
        <v>132</v>
      </c>
      <c r="G70" t="s">
        <v>133</v>
      </c>
      <c r="H70" t="s">
        <v>184</v>
      </c>
      <c r="I70">
        <v>33</v>
      </c>
      <c r="J70" t="s">
        <v>137</v>
      </c>
      <c r="K70" t="s">
        <v>185</v>
      </c>
      <c r="L70">
        <v>33</v>
      </c>
      <c r="M70" t="s">
        <v>137</v>
      </c>
      <c r="N70" t="s">
        <v>186</v>
      </c>
      <c r="O70">
        <v>34</v>
      </c>
      <c r="P70" t="s">
        <v>137</v>
      </c>
      <c r="Q70" t="s">
        <v>164</v>
      </c>
      <c r="R70">
        <v>20</v>
      </c>
      <c r="S70" t="s">
        <v>137</v>
      </c>
      <c r="T70" t="s">
        <v>165</v>
      </c>
      <c r="U70">
        <v>20</v>
      </c>
      <c r="V70" t="s">
        <v>137</v>
      </c>
      <c r="W70" t="s">
        <v>166</v>
      </c>
      <c r="X70">
        <v>20</v>
      </c>
      <c r="Y70" t="s">
        <v>137</v>
      </c>
      <c r="Z70" t="s">
        <v>187</v>
      </c>
      <c r="AA70">
        <v>20</v>
      </c>
      <c r="AB70" t="s">
        <v>137</v>
      </c>
      <c r="AC70" t="s">
        <v>188</v>
      </c>
      <c r="AD70">
        <v>20</v>
      </c>
      <c r="AE70" t="s">
        <v>137</v>
      </c>
      <c r="AF70" t="s">
        <v>189</v>
      </c>
      <c r="AG70">
        <v>20</v>
      </c>
      <c r="AH70" t="s">
        <v>137</v>
      </c>
      <c r="AI70" t="s">
        <v>168</v>
      </c>
      <c r="AJ70">
        <v>115200</v>
      </c>
      <c r="AK70" t="s">
        <v>137</v>
      </c>
      <c r="AL70" t="s">
        <v>169</v>
      </c>
      <c r="AM70">
        <v>12000</v>
      </c>
      <c r="AN70" t="s">
        <v>137</v>
      </c>
    </row>
    <row r="71" spans="1:40">
      <c r="A71" s="26">
        <v>41731.458317013887</v>
      </c>
      <c r="B71" t="s">
        <v>126</v>
      </c>
      <c r="C71" t="s">
        <v>124</v>
      </c>
      <c r="D71" t="s">
        <v>208</v>
      </c>
      <c r="E71" t="s">
        <v>191</v>
      </c>
      <c r="F71" t="s">
        <v>192</v>
      </c>
      <c r="G71" t="s">
        <v>193</v>
      </c>
    </row>
    <row r="72" spans="1:40">
      <c r="A72" s="26">
        <v>41731.458317013887</v>
      </c>
      <c r="B72" t="s">
        <v>126</v>
      </c>
      <c r="C72" t="s">
        <v>124</v>
      </c>
      <c r="D72" t="s">
        <v>209</v>
      </c>
      <c r="E72" t="s">
        <v>191</v>
      </c>
      <c r="F72" t="s">
        <v>210</v>
      </c>
      <c r="G72" t="s">
        <v>211</v>
      </c>
      <c r="H72" t="s">
        <v>212</v>
      </c>
    </row>
    <row r="73" spans="1:40">
      <c r="A73" s="26">
        <v>41731.458317025463</v>
      </c>
      <c r="B73" t="s">
        <v>126</v>
      </c>
      <c r="C73" t="s">
        <v>124</v>
      </c>
      <c r="D73" t="s">
        <v>213</v>
      </c>
    </row>
    <row r="74" spans="1:40">
      <c r="A74" s="26">
        <v>41731.458317025463</v>
      </c>
      <c r="B74" t="s">
        <v>126</v>
      </c>
      <c r="C74" t="s">
        <v>124</v>
      </c>
      <c r="D74" t="s">
        <v>214</v>
      </c>
      <c r="E74" t="s">
        <v>131</v>
      </c>
      <c r="F74" t="s">
        <v>132</v>
      </c>
      <c r="G74" t="s">
        <v>133</v>
      </c>
      <c r="H74" t="s">
        <v>134</v>
      </c>
      <c r="I74">
        <v>375000</v>
      </c>
      <c r="J74" t="s">
        <v>135</v>
      </c>
      <c r="K74">
        <v>375000</v>
      </c>
      <c r="L74" t="s">
        <v>136</v>
      </c>
      <c r="M74">
        <v>500</v>
      </c>
      <c r="N74" t="s">
        <v>137</v>
      </c>
      <c r="O74" t="s">
        <v>138</v>
      </c>
      <c r="P74">
        <v>300</v>
      </c>
      <c r="Q74" t="s">
        <v>137</v>
      </c>
    </row>
    <row r="75" spans="1:40">
      <c r="A75" s="26">
        <v>41731.458317025463</v>
      </c>
      <c r="B75" t="s">
        <v>126</v>
      </c>
      <c r="C75" t="s">
        <v>124</v>
      </c>
      <c r="D75" t="s">
        <v>215</v>
      </c>
      <c r="E75" t="s">
        <v>131</v>
      </c>
      <c r="F75" t="s">
        <v>132</v>
      </c>
      <c r="G75" t="s">
        <v>133</v>
      </c>
      <c r="H75" t="s">
        <v>140</v>
      </c>
      <c r="I75">
        <v>49</v>
      </c>
      <c r="J75" t="s">
        <v>137</v>
      </c>
      <c r="K75" t="s">
        <v>141</v>
      </c>
      <c r="L75">
        <v>130</v>
      </c>
      <c r="M75" t="s">
        <v>137</v>
      </c>
      <c r="N75" t="s">
        <v>142</v>
      </c>
      <c r="O75">
        <v>180</v>
      </c>
      <c r="P75" t="s">
        <v>137</v>
      </c>
      <c r="Q75" t="s">
        <v>143</v>
      </c>
      <c r="R75">
        <v>140</v>
      </c>
      <c r="S75" t="s">
        <v>137</v>
      </c>
      <c r="T75" t="s">
        <v>144</v>
      </c>
      <c r="U75">
        <v>80</v>
      </c>
      <c r="V75" t="s">
        <v>137</v>
      </c>
      <c r="W75" t="s">
        <v>145</v>
      </c>
      <c r="X75">
        <v>101</v>
      </c>
      <c r="Y75" t="s">
        <v>137</v>
      </c>
      <c r="Z75" t="s">
        <v>146</v>
      </c>
      <c r="AA75">
        <v>190</v>
      </c>
      <c r="AB75" t="s">
        <v>137</v>
      </c>
      <c r="AC75" t="s">
        <v>147</v>
      </c>
      <c r="AD75">
        <v>20</v>
      </c>
      <c r="AE75" t="s">
        <v>137</v>
      </c>
    </row>
    <row r="76" spans="1:40">
      <c r="A76" s="26">
        <v>41731.458317025463</v>
      </c>
      <c r="B76" t="s">
        <v>126</v>
      </c>
      <c r="C76" t="s">
        <v>124</v>
      </c>
      <c r="D76" t="s">
        <v>216</v>
      </c>
    </row>
    <row r="77" spans="1:40">
      <c r="A77" s="26">
        <v>41731.458317025463</v>
      </c>
      <c r="B77" t="s">
        <v>126</v>
      </c>
      <c r="C77" t="s">
        <v>124</v>
      </c>
      <c r="D77" t="s">
        <v>217</v>
      </c>
      <c r="E77" t="s">
        <v>131</v>
      </c>
      <c r="F77" t="s">
        <v>132</v>
      </c>
      <c r="G77" t="s">
        <v>133</v>
      </c>
      <c r="H77" t="s">
        <v>150</v>
      </c>
      <c r="I77">
        <v>50</v>
      </c>
      <c r="J77" t="s">
        <v>137</v>
      </c>
      <c r="K77" t="s">
        <v>151</v>
      </c>
      <c r="L77">
        <v>50</v>
      </c>
      <c r="M77" t="s">
        <v>137</v>
      </c>
      <c r="N77" t="s">
        <v>152</v>
      </c>
      <c r="O77">
        <v>50</v>
      </c>
      <c r="P77" t="s">
        <v>137</v>
      </c>
    </row>
    <row r="78" spans="1:40">
      <c r="A78" s="26">
        <v>41731.458317025463</v>
      </c>
      <c r="B78" t="s">
        <v>126</v>
      </c>
      <c r="C78" t="s">
        <v>124</v>
      </c>
      <c r="D78" t="s">
        <v>218</v>
      </c>
      <c r="E78" t="s">
        <v>131</v>
      </c>
      <c r="F78" t="s">
        <v>132</v>
      </c>
      <c r="G78" t="s">
        <v>133</v>
      </c>
      <c r="H78" t="s">
        <v>154</v>
      </c>
      <c r="I78">
        <v>35</v>
      </c>
      <c r="J78" t="s">
        <v>137</v>
      </c>
      <c r="K78" t="s">
        <v>155</v>
      </c>
      <c r="L78">
        <v>5</v>
      </c>
      <c r="M78" t="s">
        <v>137</v>
      </c>
      <c r="N78" t="s">
        <v>156</v>
      </c>
      <c r="O78">
        <v>60</v>
      </c>
      <c r="P78" t="s">
        <v>137</v>
      </c>
    </row>
    <row r="79" spans="1:40">
      <c r="A79" s="26">
        <v>41731.458317025463</v>
      </c>
      <c r="B79" t="s">
        <v>126</v>
      </c>
      <c r="C79" t="s">
        <v>124</v>
      </c>
      <c r="D79" t="s">
        <v>219</v>
      </c>
      <c r="E79" t="s">
        <v>131</v>
      </c>
      <c r="F79" t="s">
        <v>132</v>
      </c>
      <c r="G79" t="s">
        <v>133</v>
      </c>
      <c r="H79" t="s">
        <v>158</v>
      </c>
      <c r="I79">
        <v>1</v>
      </c>
      <c r="J79" t="s">
        <v>137</v>
      </c>
    </row>
    <row r="80" spans="1:40">
      <c r="A80" s="26">
        <v>41731.458317025463</v>
      </c>
      <c r="B80" t="s">
        <v>126</v>
      </c>
      <c r="C80" t="s">
        <v>124</v>
      </c>
      <c r="D80" t="s">
        <v>220</v>
      </c>
      <c r="E80" t="s">
        <v>131</v>
      </c>
      <c r="F80" t="s">
        <v>132</v>
      </c>
      <c r="G80" t="s">
        <v>133</v>
      </c>
      <c r="H80" t="s">
        <v>160</v>
      </c>
      <c r="I80">
        <v>30</v>
      </c>
      <c r="J80" t="s">
        <v>137</v>
      </c>
      <c r="K80" t="s">
        <v>161</v>
      </c>
      <c r="L80">
        <v>30</v>
      </c>
      <c r="M80" t="s">
        <v>137</v>
      </c>
      <c r="N80" t="s">
        <v>162</v>
      </c>
      <c r="O80">
        <v>30</v>
      </c>
      <c r="P80" t="s">
        <v>137</v>
      </c>
      <c r="Q80" t="s">
        <v>163</v>
      </c>
      <c r="R80">
        <v>10</v>
      </c>
      <c r="S80" t="s">
        <v>137</v>
      </c>
      <c r="T80" t="s">
        <v>164</v>
      </c>
      <c r="U80">
        <v>20</v>
      </c>
      <c r="V80" t="s">
        <v>137</v>
      </c>
      <c r="W80" t="s">
        <v>165</v>
      </c>
      <c r="X80">
        <v>20</v>
      </c>
      <c r="Y80" t="s">
        <v>137</v>
      </c>
      <c r="Z80" t="s">
        <v>166</v>
      </c>
      <c r="AA80">
        <v>20</v>
      </c>
      <c r="AB80" t="s">
        <v>137</v>
      </c>
      <c r="AC80" t="s">
        <v>167</v>
      </c>
      <c r="AD80">
        <v>20</v>
      </c>
      <c r="AE80" t="s">
        <v>137</v>
      </c>
      <c r="AF80" t="s">
        <v>168</v>
      </c>
      <c r="AG80">
        <v>115200</v>
      </c>
      <c r="AH80" t="s">
        <v>137</v>
      </c>
      <c r="AI80" t="s">
        <v>169</v>
      </c>
      <c r="AJ80">
        <v>12000</v>
      </c>
      <c r="AK80" t="s">
        <v>137</v>
      </c>
      <c r="AL80" t="s">
        <v>170</v>
      </c>
      <c r="AM80">
        <v>30000</v>
      </c>
      <c r="AN80" t="s">
        <v>137</v>
      </c>
    </row>
    <row r="81" spans="1:40">
      <c r="A81" s="26">
        <v>41731.458317025463</v>
      </c>
      <c r="B81" t="s">
        <v>126</v>
      </c>
      <c r="C81" t="s">
        <v>124</v>
      </c>
      <c r="D81" t="s">
        <v>221</v>
      </c>
      <c r="E81" t="s">
        <v>131</v>
      </c>
      <c r="F81" t="s">
        <v>132</v>
      </c>
      <c r="G81" t="s">
        <v>133</v>
      </c>
      <c r="H81" t="s">
        <v>172</v>
      </c>
      <c r="I81">
        <v>60</v>
      </c>
      <c r="J81" t="s">
        <v>137</v>
      </c>
      <c r="K81" t="s">
        <v>173</v>
      </c>
      <c r="L81">
        <v>40</v>
      </c>
      <c r="M81" t="s">
        <v>137</v>
      </c>
      <c r="N81" t="s">
        <v>174</v>
      </c>
      <c r="O81">
        <v>50</v>
      </c>
      <c r="P81" t="s">
        <v>137</v>
      </c>
      <c r="Q81" t="s">
        <v>175</v>
      </c>
      <c r="R81">
        <v>40</v>
      </c>
      <c r="S81" t="s">
        <v>137</v>
      </c>
      <c r="T81" t="s">
        <v>176</v>
      </c>
      <c r="U81">
        <v>60</v>
      </c>
      <c r="V81" t="s">
        <v>137</v>
      </c>
      <c r="W81" t="s">
        <v>177</v>
      </c>
      <c r="X81">
        <v>50</v>
      </c>
      <c r="Y81" t="s">
        <v>137</v>
      </c>
      <c r="Z81" t="s">
        <v>178</v>
      </c>
      <c r="AA81">
        <v>50</v>
      </c>
      <c r="AB81" t="s">
        <v>137</v>
      </c>
      <c r="AC81" t="s">
        <v>179</v>
      </c>
      <c r="AD81">
        <v>35</v>
      </c>
      <c r="AE81" t="s">
        <v>137</v>
      </c>
      <c r="AF81" t="s">
        <v>180</v>
      </c>
      <c r="AG81">
        <v>8</v>
      </c>
      <c r="AH81" t="s">
        <v>137</v>
      </c>
      <c r="AI81" t="s">
        <v>181</v>
      </c>
      <c r="AJ81">
        <v>90</v>
      </c>
      <c r="AK81" t="s">
        <v>137</v>
      </c>
      <c r="AL81" t="s">
        <v>182</v>
      </c>
      <c r="AM81">
        <v>1</v>
      </c>
      <c r="AN81" t="s">
        <v>137</v>
      </c>
    </row>
    <row r="82" spans="1:40">
      <c r="A82" s="26">
        <v>41731.458317025463</v>
      </c>
      <c r="B82" t="s">
        <v>126</v>
      </c>
      <c r="C82" t="s">
        <v>124</v>
      </c>
      <c r="D82" t="s">
        <v>222</v>
      </c>
      <c r="E82" t="s">
        <v>131</v>
      </c>
      <c r="F82" t="s">
        <v>132</v>
      </c>
      <c r="G82" t="s">
        <v>133</v>
      </c>
      <c r="H82" t="s">
        <v>184</v>
      </c>
      <c r="I82">
        <v>33</v>
      </c>
      <c r="J82" t="s">
        <v>137</v>
      </c>
      <c r="K82" t="s">
        <v>185</v>
      </c>
      <c r="L82">
        <v>33</v>
      </c>
      <c r="M82" t="s">
        <v>137</v>
      </c>
      <c r="N82" t="s">
        <v>186</v>
      </c>
      <c r="O82">
        <v>34</v>
      </c>
      <c r="P82" t="s">
        <v>137</v>
      </c>
      <c r="Q82" t="s">
        <v>164</v>
      </c>
      <c r="R82">
        <v>20</v>
      </c>
      <c r="S82" t="s">
        <v>137</v>
      </c>
      <c r="T82" t="s">
        <v>165</v>
      </c>
      <c r="U82">
        <v>20</v>
      </c>
      <c r="V82" t="s">
        <v>137</v>
      </c>
      <c r="W82" t="s">
        <v>166</v>
      </c>
      <c r="X82">
        <v>20</v>
      </c>
      <c r="Y82" t="s">
        <v>137</v>
      </c>
      <c r="Z82" t="s">
        <v>187</v>
      </c>
      <c r="AA82">
        <v>20</v>
      </c>
      <c r="AB82" t="s">
        <v>137</v>
      </c>
      <c r="AC82" t="s">
        <v>188</v>
      </c>
      <c r="AD82">
        <v>20</v>
      </c>
      <c r="AE82" t="s">
        <v>137</v>
      </c>
      <c r="AF82" t="s">
        <v>189</v>
      </c>
      <c r="AG82">
        <v>20</v>
      </c>
      <c r="AH82" t="s">
        <v>137</v>
      </c>
      <c r="AI82" t="s">
        <v>168</v>
      </c>
      <c r="AJ82">
        <v>115200</v>
      </c>
      <c r="AK82" t="s">
        <v>137</v>
      </c>
      <c r="AL82" t="s">
        <v>169</v>
      </c>
      <c r="AM82">
        <v>12000</v>
      </c>
      <c r="AN82" t="s">
        <v>137</v>
      </c>
    </row>
    <row r="83" spans="1:40">
      <c r="A83" s="26">
        <v>41731.458317025463</v>
      </c>
      <c r="B83" t="s">
        <v>126</v>
      </c>
      <c r="C83" t="s">
        <v>124</v>
      </c>
      <c r="D83" t="s">
        <v>223</v>
      </c>
      <c r="E83" t="s">
        <v>191</v>
      </c>
      <c r="F83" t="s">
        <v>192</v>
      </c>
      <c r="G83" t="s">
        <v>193</v>
      </c>
    </row>
    <row r="84" spans="1:40">
      <c r="A84" s="26">
        <v>41731.458317025463</v>
      </c>
      <c r="B84" t="s">
        <v>126</v>
      </c>
      <c r="C84" t="s">
        <v>124</v>
      </c>
      <c r="D84" t="s">
        <v>224</v>
      </c>
      <c r="E84" t="s">
        <v>191</v>
      </c>
      <c r="F84" t="s">
        <v>225</v>
      </c>
      <c r="G84" t="s">
        <v>226</v>
      </c>
      <c r="H84" t="s">
        <v>227</v>
      </c>
    </row>
    <row r="85" spans="1:40">
      <c r="A85" s="26">
        <v>41731.458317037039</v>
      </c>
      <c r="B85" t="s">
        <v>126</v>
      </c>
      <c r="C85" t="s">
        <v>124</v>
      </c>
      <c r="D85" t="s">
        <v>228</v>
      </c>
    </row>
    <row r="86" spans="1:40">
      <c r="A86" s="26">
        <v>41731.458317037039</v>
      </c>
      <c r="B86" t="s">
        <v>126</v>
      </c>
      <c r="C86" t="s">
        <v>124</v>
      </c>
      <c r="D86" t="s">
        <v>229</v>
      </c>
      <c r="E86" t="s">
        <v>131</v>
      </c>
      <c r="F86" t="s">
        <v>132</v>
      </c>
      <c r="G86" t="s">
        <v>133</v>
      </c>
      <c r="H86" t="s">
        <v>134</v>
      </c>
      <c r="I86">
        <v>375000</v>
      </c>
      <c r="J86" t="s">
        <v>135</v>
      </c>
      <c r="K86">
        <v>375000</v>
      </c>
      <c r="L86" t="s">
        <v>136</v>
      </c>
      <c r="M86">
        <v>500</v>
      </c>
      <c r="N86" t="s">
        <v>137</v>
      </c>
      <c r="O86" t="s">
        <v>138</v>
      </c>
      <c r="P86">
        <v>300</v>
      </c>
      <c r="Q86" t="s">
        <v>137</v>
      </c>
    </row>
    <row r="87" spans="1:40">
      <c r="A87" s="26">
        <v>41731.458317037039</v>
      </c>
      <c r="B87" t="s">
        <v>126</v>
      </c>
      <c r="C87" t="s">
        <v>124</v>
      </c>
      <c r="D87" t="s">
        <v>230</v>
      </c>
      <c r="E87" t="s">
        <v>131</v>
      </c>
      <c r="F87" t="s">
        <v>132</v>
      </c>
      <c r="G87" t="s">
        <v>133</v>
      </c>
      <c r="H87" t="s">
        <v>140</v>
      </c>
      <c r="I87">
        <v>49</v>
      </c>
      <c r="J87" t="s">
        <v>137</v>
      </c>
      <c r="K87" t="s">
        <v>141</v>
      </c>
      <c r="L87">
        <v>130</v>
      </c>
      <c r="M87" t="s">
        <v>137</v>
      </c>
      <c r="N87" t="s">
        <v>142</v>
      </c>
      <c r="O87">
        <v>180</v>
      </c>
      <c r="P87" t="s">
        <v>137</v>
      </c>
      <c r="Q87" t="s">
        <v>143</v>
      </c>
      <c r="R87">
        <v>140</v>
      </c>
      <c r="S87" t="s">
        <v>137</v>
      </c>
      <c r="T87" t="s">
        <v>144</v>
      </c>
      <c r="U87">
        <v>80</v>
      </c>
      <c r="V87" t="s">
        <v>137</v>
      </c>
      <c r="W87" t="s">
        <v>145</v>
      </c>
      <c r="X87">
        <v>101</v>
      </c>
      <c r="Y87" t="s">
        <v>137</v>
      </c>
      <c r="Z87" t="s">
        <v>146</v>
      </c>
      <c r="AA87">
        <v>190</v>
      </c>
      <c r="AB87" t="s">
        <v>137</v>
      </c>
      <c r="AC87" t="s">
        <v>147</v>
      </c>
      <c r="AD87">
        <v>20</v>
      </c>
      <c r="AE87" t="s">
        <v>137</v>
      </c>
    </row>
    <row r="88" spans="1:40">
      <c r="A88" s="26">
        <v>41731.458317037039</v>
      </c>
      <c r="B88" t="s">
        <v>126</v>
      </c>
      <c r="C88" t="s">
        <v>124</v>
      </c>
      <c r="D88" t="s">
        <v>231</v>
      </c>
    </row>
    <row r="89" spans="1:40">
      <c r="A89" s="26">
        <v>41731.458317037039</v>
      </c>
      <c r="B89" t="s">
        <v>126</v>
      </c>
      <c r="C89" t="s">
        <v>124</v>
      </c>
      <c r="D89" t="s">
        <v>232</v>
      </c>
      <c r="E89" t="s">
        <v>131</v>
      </c>
      <c r="F89" t="s">
        <v>132</v>
      </c>
      <c r="G89" t="s">
        <v>133</v>
      </c>
      <c r="H89" t="s">
        <v>150</v>
      </c>
      <c r="I89">
        <v>50</v>
      </c>
      <c r="J89" t="s">
        <v>137</v>
      </c>
      <c r="K89" t="s">
        <v>151</v>
      </c>
      <c r="L89">
        <v>50</v>
      </c>
      <c r="M89" t="s">
        <v>137</v>
      </c>
      <c r="N89" t="s">
        <v>152</v>
      </c>
      <c r="O89">
        <v>50</v>
      </c>
      <c r="P89" t="s">
        <v>137</v>
      </c>
    </row>
    <row r="90" spans="1:40">
      <c r="A90" s="26">
        <v>41731.458317037039</v>
      </c>
      <c r="B90" t="s">
        <v>126</v>
      </c>
      <c r="C90" t="s">
        <v>124</v>
      </c>
      <c r="D90" t="s">
        <v>233</v>
      </c>
      <c r="E90" t="s">
        <v>131</v>
      </c>
      <c r="F90" t="s">
        <v>132</v>
      </c>
      <c r="G90" t="s">
        <v>133</v>
      </c>
      <c r="H90" t="s">
        <v>154</v>
      </c>
      <c r="I90">
        <v>35</v>
      </c>
      <c r="J90" t="s">
        <v>137</v>
      </c>
      <c r="K90" t="s">
        <v>155</v>
      </c>
      <c r="L90">
        <v>5</v>
      </c>
      <c r="M90" t="s">
        <v>137</v>
      </c>
      <c r="N90" t="s">
        <v>156</v>
      </c>
      <c r="O90">
        <v>60</v>
      </c>
      <c r="P90" t="s">
        <v>137</v>
      </c>
    </row>
    <row r="91" spans="1:40">
      <c r="A91" s="26">
        <v>41731.458317037039</v>
      </c>
      <c r="B91" t="s">
        <v>126</v>
      </c>
      <c r="C91" t="s">
        <v>124</v>
      </c>
      <c r="D91" t="s">
        <v>234</v>
      </c>
      <c r="E91" t="s">
        <v>131</v>
      </c>
      <c r="F91" t="s">
        <v>132</v>
      </c>
      <c r="G91" t="s">
        <v>133</v>
      </c>
      <c r="H91" t="s">
        <v>158</v>
      </c>
      <c r="I91">
        <v>1</v>
      </c>
      <c r="J91" t="s">
        <v>137</v>
      </c>
    </row>
    <row r="92" spans="1:40">
      <c r="A92" s="26">
        <v>41731.458317037039</v>
      </c>
      <c r="B92" t="s">
        <v>126</v>
      </c>
      <c r="C92" t="s">
        <v>124</v>
      </c>
      <c r="D92" t="s">
        <v>235</v>
      </c>
      <c r="E92" t="s">
        <v>131</v>
      </c>
      <c r="F92" t="s">
        <v>132</v>
      </c>
      <c r="G92" t="s">
        <v>133</v>
      </c>
      <c r="H92" t="s">
        <v>160</v>
      </c>
      <c r="I92">
        <v>30</v>
      </c>
      <c r="J92" t="s">
        <v>137</v>
      </c>
      <c r="K92" t="s">
        <v>161</v>
      </c>
      <c r="L92">
        <v>30</v>
      </c>
      <c r="M92" t="s">
        <v>137</v>
      </c>
      <c r="N92" t="s">
        <v>162</v>
      </c>
      <c r="O92">
        <v>30</v>
      </c>
      <c r="P92" t="s">
        <v>137</v>
      </c>
      <c r="Q92" t="s">
        <v>163</v>
      </c>
      <c r="R92">
        <v>10</v>
      </c>
      <c r="S92" t="s">
        <v>137</v>
      </c>
      <c r="T92" t="s">
        <v>164</v>
      </c>
      <c r="U92">
        <v>20</v>
      </c>
      <c r="V92" t="s">
        <v>137</v>
      </c>
      <c r="W92" t="s">
        <v>165</v>
      </c>
      <c r="X92">
        <v>20</v>
      </c>
      <c r="Y92" t="s">
        <v>137</v>
      </c>
      <c r="Z92" t="s">
        <v>166</v>
      </c>
      <c r="AA92">
        <v>20</v>
      </c>
      <c r="AB92" t="s">
        <v>137</v>
      </c>
      <c r="AC92" t="s">
        <v>167</v>
      </c>
      <c r="AD92">
        <v>20</v>
      </c>
      <c r="AE92" t="s">
        <v>137</v>
      </c>
      <c r="AF92" t="s">
        <v>168</v>
      </c>
      <c r="AG92">
        <v>115200</v>
      </c>
      <c r="AH92" t="s">
        <v>137</v>
      </c>
      <c r="AI92" t="s">
        <v>169</v>
      </c>
      <c r="AJ92">
        <v>12000</v>
      </c>
      <c r="AK92" t="s">
        <v>137</v>
      </c>
      <c r="AL92" t="s">
        <v>170</v>
      </c>
      <c r="AM92">
        <v>30000</v>
      </c>
      <c r="AN92" t="s">
        <v>137</v>
      </c>
    </row>
    <row r="93" spans="1:40">
      <c r="A93" s="26">
        <v>41731.458317037039</v>
      </c>
      <c r="B93" t="s">
        <v>126</v>
      </c>
      <c r="C93" t="s">
        <v>124</v>
      </c>
      <c r="D93" t="s">
        <v>236</v>
      </c>
      <c r="E93" t="s">
        <v>131</v>
      </c>
      <c r="F93" t="s">
        <v>132</v>
      </c>
      <c r="G93" t="s">
        <v>133</v>
      </c>
      <c r="H93" t="s">
        <v>172</v>
      </c>
      <c r="I93">
        <v>60</v>
      </c>
      <c r="J93" t="s">
        <v>137</v>
      </c>
      <c r="K93" t="s">
        <v>173</v>
      </c>
      <c r="L93">
        <v>40</v>
      </c>
      <c r="M93" t="s">
        <v>137</v>
      </c>
      <c r="N93" t="s">
        <v>174</v>
      </c>
      <c r="O93">
        <v>50</v>
      </c>
      <c r="P93" t="s">
        <v>137</v>
      </c>
      <c r="Q93" t="s">
        <v>175</v>
      </c>
      <c r="R93">
        <v>40</v>
      </c>
      <c r="S93" t="s">
        <v>137</v>
      </c>
      <c r="T93" t="s">
        <v>176</v>
      </c>
      <c r="U93">
        <v>60</v>
      </c>
      <c r="V93" t="s">
        <v>137</v>
      </c>
      <c r="W93" t="s">
        <v>177</v>
      </c>
      <c r="X93">
        <v>50</v>
      </c>
      <c r="Y93" t="s">
        <v>137</v>
      </c>
      <c r="Z93" t="s">
        <v>178</v>
      </c>
      <c r="AA93">
        <v>50</v>
      </c>
      <c r="AB93" t="s">
        <v>137</v>
      </c>
      <c r="AC93" t="s">
        <v>179</v>
      </c>
      <c r="AD93">
        <v>35</v>
      </c>
      <c r="AE93" t="s">
        <v>137</v>
      </c>
      <c r="AF93" t="s">
        <v>180</v>
      </c>
      <c r="AG93">
        <v>8</v>
      </c>
      <c r="AH93" t="s">
        <v>137</v>
      </c>
      <c r="AI93" t="s">
        <v>181</v>
      </c>
      <c r="AJ93">
        <v>90</v>
      </c>
      <c r="AK93" t="s">
        <v>137</v>
      </c>
      <c r="AL93" t="s">
        <v>182</v>
      </c>
      <c r="AM93">
        <v>1</v>
      </c>
      <c r="AN93" t="s">
        <v>137</v>
      </c>
    </row>
    <row r="94" spans="1:40">
      <c r="A94" s="26">
        <v>41731.458317037039</v>
      </c>
      <c r="B94" t="s">
        <v>126</v>
      </c>
      <c r="C94" t="s">
        <v>124</v>
      </c>
      <c r="D94" t="s">
        <v>237</v>
      </c>
      <c r="E94" t="s">
        <v>131</v>
      </c>
      <c r="F94" t="s">
        <v>132</v>
      </c>
      <c r="G94" t="s">
        <v>133</v>
      </c>
      <c r="H94" t="s">
        <v>184</v>
      </c>
      <c r="I94">
        <v>33</v>
      </c>
      <c r="J94" t="s">
        <v>137</v>
      </c>
      <c r="K94" t="s">
        <v>185</v>
      </c>
      <c r="L94">
        <v>33</v>
      </c>
      <c r="M94" t="s">
        <v>137</v>
      </c>
      <c r="N94" t="s">
        <v>186</v>
      </c>
      <c r="O94">
        <v>34</v>
      </c>
      <c r="P94" t="s">
        <v>137</v>
      </c>
      <c r="Q94" t="s">
        <v>164</v>
      </c>
      <c r="R94">
        <v>20</v>
      </c>
      <c r="S94" t="s">
        <v>137</v>
      </c>
      <c r="T94" t="s">
        <v>165</v>
      </c>
      <c r="U94">
        <v>20</v>
      </c>
      <c r="V94" t="s">
        <v>137</v>
      </c>
      <c r="W94" t="s">
        <v>166</v>
      </c>
      <c r="X94">
        <v>20</v>
      </c>
      <c r="Y94" t="s">
        <v>137</v>
      </c>
      <c r="Z94" t="s">
        <v>187</v>
      </c>
      <c r="AA94">
        <v>20</v>
      </c>
      <c r="AB94" t="s">
        <v>137</v>
      </c>
      <c r="AC94" t="s">
        <v>188</v>
      </c>
      <c r="AD94">
        <v>20</v>
      </c>
      <c r="AE94" t="s">
        <v>137</v>
      </c>
      <c r="AF94" t="s">
        <v>189</v>
      </c>
      <c r="AG94">
        <v>20</v>
      </c>
      <c r="AH94" t="s">
        <v>137</v>
      </c>
      <c r="AI94" t="s">
        <v>168</v>
      </c>
      <c r="AJ94">
        <v>115200</v>
      </c>
      <c r="AK94" t="s">
        <v>137</v>
      </c>
      <c r="AL94" t="s">
        <v>169</v>
      </c>
      <c r="AM94">
        <v>12000</v>
      </c>
      <c r="AN94" t="s">
        <v>137</v>
      </c>
    </row>
    <row r="95" spans="1:40">
      <c r="A95" s="26">
        <v>41731.458317037039</v>
      </c>
      <c r="B95" t="s">
        <v>126</v>
      </c>
      <c r="C95" t="s">
        <v>124</v>
      </c>
      <c r="D95" t="s">
        <v>238</v>
      </c>
      <c r="E95" t="s">
        <v>191</v>
      </c>
      <c r="F95" t="s">
        <v>192</v>
      </c>
      <c r="G95" t="s">
        <v>193</v>
      </c>
    </row>
    <row r="96" spans="1:40">
      <c r="A96" s="26">
        <v>41731.458317037039</v>
      </c>
      <c r="B96" t="s">
        <v>126</v>
      </c>
      <c r="C96" t="s">
        <v>124</v>
      </c>
      <c r="D96" t="s">
        <v>239</v>
      </c>
      <c r="E96" t="s">
        <v>191</v>
      </c>
      <c r="F96" t="s">
        <v>240</v>
      </c>
      <c r="G96" t="s">
        <v>241</v>
      </c>
      <c r="H96" t="s">
        <v>242</v>
      </c>
    </row>
    <row r="97" spans="1:40">
      <c r="A97" s="26">
        <v>41731.458317048608</v>
      </c>
      <c r="B97" t="s">
        <v>126</v>
      </c>
      <c r="C97" t="s">
        <v>124</v>
      </c>
      <c r="D97" t="s">
        <v>243</v>
      </c>
    </row>
    <row r="98" spans="1:40">
      <c r="A98" s="26">
        <v>41731.458317048608</v>
      </c>
      <c r="B98" t="s">
        <v>126</v>
      </c>
      <c r="C98" t="s">
        <v>124</v>
      </c>
      <c r="D98" t="s">
        <v>244</v>
      </c>
      <c r="E98" t="s">
        <v>131</v>
      </c>
      <c r="F98" t="s">
        <v>132</v>
      </c>
      <c r="G98" t="s">
        <v>133</v>
      </c>
      <c r="H98" t="s">
        <v>134</v>
      </c>
      <c r="I98">
        <v>375000</v>
      </c>
      <c r="J98" t="s">
        <v>135</v>
      </c>
      <c r="K98">
        <v>375000</v>
      </c>
      <c r="L98" t="s">
        <v>136</v>
      </c>
      <c r="M98">
        <v>500</v>
      </c>
      <c r="N98" t="s">
        <v>137</v>
      </c>
      <c r="O98" t="s">
        <v>138</v>
      </c>
      <c r="P98">
        <v>300</v>
      </c>
      <c r="Q98" t="s">
        <v>137</v>
      </c>
    </row>
    <row r="99" spans="1:40">
      <c r="A99" s="26">
        <v>41731.458317048608</v>
      </c>
      <c r="B99" t="s">
        <v>126</v>
      </c>
      <c r="C99" t="s">
        <v>124</v>
      </c>
      <c r="D99" t="s">
        <v>245</v>
      </c>
      <c r="E99" t="s">
        <v>131</v>
      </c>
      <c r="F99" t="s">
        <v>132</v>
      </c>
      <c r="G99" t="s">
        <v>133</v>
      </c>
      <c r="H99" t="s">
        <v>140</v>
      </c>
      <c r="I99">
        <v>49</v>
      </c>
      <c r="J99" t="s">
        <v>137</v>
      </c>
      <c r="K99" t="s">
        <v>141</v>
      </c>
      <c r="L99">
        <v>130</v>
      </c>
      <c r="M99" t="s">
        <v>137</v>
      </c>
      <c r="N99" t="s">
        <v>142</v>
      </c>
      <c r="O99">
        <v>180</v>
      </c>
      <c r="P99" t="s">
        <v>137</v>
      </c>
      <c r="Q99" t="s">
        <v>143</v>
      </c>
      <c r="R99">
        <v>140</v>
      </c>
      <c r="S99" t="s">
        <v>137</v>
      </c>
      <c r="T99" t="s">
        <v>144</v>
      </c>
      <c r="U99">
        <v>80</v>
      </c>
      <c r="V99" t="s">
        <v>137</v>
      </c>
      <c r="W99" t="s">
        <v>145</v>
      </c>
      <c r="X99">
        <v>101</v>
      </c>
      <c r="Y99" t="s">
        <v>137</v>
      </c>
      <c r="Z99" t="s">
        <v>146</v>
      </c>
      <c r="AA99">
        <v>190</v>
      </c>
      <c r="AB99" t="s">
        <v>137</v>
      </c>
      <c r="AC99" t="s">
        <v>147</v>
      </c>
      <c r="AD99">
        <v>20</v>
      </c>
      <c r="AE99" t="s">
        <v>137</v>
      </c>
    </row>
    <row r="100" spans="1:40">
      <c r="A100" s="26">
        <v>41731.458317048608</v>
      </c>
      <c r="B100" t="s">
        <v>126</v>
      </c>
      <c r="C100" t="s">
        <v>124</v>
      </c>
      <c r="D100" t="s">
        <v>246</v>
      </c>
    </row>
    <row r="101" spans="1:40">
      <c r="A101" s="26">
        <v>41731.458317048608</v>
      </c>
      <c r="B101" t="s">
        <v>126</v>
      </c>
      <c r="C101" t="s">
        <v>124</v>
      </c>
      <c r="D101" t="s">
        <v>247</v>
      </c>
      <c r="E101" t="s">
        <v>131</v>
      </c>
      <c r="F101" t="s">
        <v>132</v>
      </c>
      <c r="G101" t="s">
        <v>133</v>
      </c>
      <c r="H101" t="s">
        <v>150</v>
      </c>
      <c r="I101">
        <v>50</v>
      </c>
      <c r="J101" t="s">
        <v>137</v>
      </c>
      <c r="K101" t="s">
        <v>151</v>
      </c>
      <c r="L101">
        <v>50</v>
      </c>
      <c r="M101" t="s">
        <v>137</v>
      </c>
      <c r="N101" t="s">
        <v>152</v>
      </c>
      <c r="O101">
        <v>50</v>
      </c>
      <c r="P101" t="s">
        <v>137</v>
      </c>
    </row>
    <row r="102" spans="1:40">
      <c r="A102" s="26">
        <v>41731.458317048608</v>
      </c>
      <c r="B102" t="s">
        <v>126</v>
      </c>
      <c r="C102" t="s">
        <v>124</v>
      </c>
      <c r="D102" t="s">
        <v>248</v>
      </c>
      <c r="E102" t="s">
        <v>131</v>
      </c>
      <c r="F102" t="s">
        <v>132</v>
      </c>
      <c r="G102" t="s">
        <v>133</v>
      </c>
      <c r="H102" t="s">
        <v>154</v>
      </c>
      <c r="I102">
        <v>35</v>
      </c>
      <c r="J102" t="s">
        <v>137</v>
      </c>
      <c r="K102" t="s">
        <v>155</v>
      </c>
      <c r="L102">
        <v>5</v>
      </c>
      <c r="M102" t="s">
        <v>137</v>
      </c>
      <c r="N102" t="s">
        <v>156</v>
      </c>
      <c r="O102">
        <v>60</v>
      </c>
      <c r="P102" t="s">
        <v>137</v>
      </c>
    </row>
    <row r="103" spans="1:40">
      <c r="A103" s="26">
        <v>41731.458317048608</v>
      </c>
      <c r="B103" t="s">
        <v>126</v>
      </c>
      <c r="C103" t="s">
        <v>124</v>
      </c>
      <c r="D103" t="s">
        <v>249</v>
      </c>
      <c r="E103" t="s">
        <v>131</v>
      </c>
      <c r="F103" t="s">
        <v>132</v>
      </c>
      <c r="G103" t="s">
        <v>133</v>
      </c>
      <c r="H103" t="s">
        <v>158</v>
      </c>
      <c r="I103">
        <v>1</v>
      </c>
      <c r="J103" t="s">
        <v>137</v>
      </c>
    </row>
    <row r="104" spans="1:40">
      <c r="A104" s="26">
        <v>41731.458317048608</v>
      </c>
      <c r="B104" t="s">
        <v>126</v>
      </c>
      <c r="C104" t="s">
        <v>124</v>
      </c>
      <c r="D104" t="s">
        <v>250</v>
      </c>
      <c r="E104" t="s">
        <v>131</v>
      </c>
      <c r="F104" t="s">
        <v>132</v>
      </c>
      <c r="G104" t="s">
        <v>133</v>
      </c>
      <c r="H104" t="s">
        <v>160</v>
      </c>
      <c r="I104">
        <v>30</v>
      </c>
      <c r="J104" t="s">
        <v>137</v>
      </c>
      <c r="K104" t="s">
        <v>161</v>
      </c>
      <c r="L104">
        <v>30</v>
      </c>
      <c r="M104" t="s">
        <v>137</v>
      </c>
      <c r="N104" t="s">
        <v>162</v>
      </c>
      <c r="O104">
        <v>30</v>
      </c>
      <c r="P104" t="s">
        <v>137</v>
      </c>
      <c r="Q104" t="s">
        <v>163</v>
      </c>
      <c r="R104">
        <v>10</v>
      </c>
      <c r="S104" t="s">
        <v>137</v>
      </c>
      <c r="T104" t="s">
        <v>164</v>
      </c>
      <c r="U104">
        <v>20</v>
      </c>
      <c r="V104" t="s">
        <v>137</v>
      </c>
      <c r="W104" t="s">
        <v>165</v>
      </c>
      <c r="X104">
        <v>20</v>
      </c>
      <c r="Y104" t="s">
        <v>137</v>
      </c>
      <c r="Z104" t="s">
        <v>166</v>
      </c>
      <c r="AA104">
        <v>20</v>
      </c>
      <c r="AB104" t="s">
        <v>137</v>
      </c>
      <c r="AC104" t="s">
        <v>167</v>
      </c>
      <c r="AD104">
        <v>20</v>
      </c>
      <c r="AE104" t="s">
        <v>137</v>
      </c>
      <c r="AF104" t="s">
        <v>168</v>
      </c>
      <c r="AG104">
        <v>115200</v>
      </c>
      <c r="AH104" t="s">
        <v>137</v>
      </c>
      <c r="AI104" t="s">
        <v>169</v>
      </c>
      <c r="AJ104">
        <v>12000</v>
      </c>
      <c r="AK104" t="s">
        <v>137</v>
      </c>
      <c r="AL104" t="s">
        <v>170</v>
      </c>
      <c r="AM104">
        <v>30000</v>
      </c>
      <c r="AN104" t="s">
        <v>137</v>
      </c>
    </row>
    <row r="105" spans="1:40">
      <c r="A105" s="26">
        <v>41731.458317048608</v>
      </c>
      <c r="B105" t="s">
        <v>126</v>
      </c>
      <c r="C105" t="s">
        <v>124</v>
      </c>
      <c r="D105" t="s">
        <v>251</v>
      </c>
      <c r="E105" t="s">
        <v>131</v>
      </c>
      <c r="F105" t="s">
        <v>132</v>
      </c>
      <c r="G105" t="s">
        <v>133</v>
      </c>
      <c r="H105" t="s">
        <v>172</v>
      </c>
      <c r="I105">
        <v>60</v>
      </c>
      <c r="J105" t="s">
        <v>137</v>
      </c>
      <c r="K105" t="s">
        <v>173</v>
      </c>
      <c r="L105">
        <v>40</v>
      </c>
      <c r="M105" t="s">
        <v>137</v>
      </c>
      <c r="N105" t="s">
        <v>174</v>
      </c>
      <c r="O105">
        <v>50</v>
      </c>
      <c r="P105" t="s">
        <v>137</v>
      </c>
      <c r="Q105" t="s">
        <v>175</v>
      </c>
      <c r="R105">
        <v>40</v>
      </c>
      <c r="S105" t="s">
        <v>137</v>
      </c>
      <c r="T105" t="s">
        <v>176</v>
      </c>
      <c r="U105">
        <v>60</v>
      </c>
      <c r="V105" t="s">
        <v>137</v>
      </c>
      <c r="W105" t="s">
        <v>177</v>
      </c>
      <c r="X105">
        <v>50</v>
      </c>
      <c r="Y105" t="s">
        <v>137</v>
      </c>
      <c r="Z105" t="s">
        <v>178</v>
      </c>
      <c r="AA105">
        <v>50</v>
      </c>
      <c r="AB105" t="s">
        <v>137</v>
      </c>
      <c r="AC105" t="s">
        <v>179</v>
      </c>
      <c r="AD105">
        <v>35</v>
      </c>
      <c r="AE105" t="s">
        <v>137</v>
      </c>
      <c r="AF105" t="s">
        <v>180</v>
      </c>
      <c r="AG105">
        <v>8</v>
      </c>
      <c r="AH105" t="s">
        <v>137</v>
      </c>
      <c r="AI105" t="s">
        <v>181</v>
      </c>
      <c r="AJ105">
        <v>90</v>
      </c>
      <c r="AK105" t="s">
        <v>137</v>
      </c>
      <c r="AL105" t="s">
        <v>182</v>
      </c>
      <c r="AM105">
        <v>1</v>
      </c>
      <c r="AN105" t="s">
        <v>137</v>
      </c>
    </row>
    <row r="106" spans="1:40">
      <c r="A106" s="26">
        <v>41731.458317048608</v>
      </c>
      <c r="B106" t="s">
        <v>126</v>
      </c>
      <c r="C106" t="s">
        <v>124</v>
      </c>
      <c r="D106" t="s">
        <v>252</v>
      </c>
      <c r="E106" t="s">
        <v>131</v>
      </c>
      <c r="F106" t="s">
        <v>132</v>
      </c>
      <c r="G106" t="s">
        <v>133</v>
      </c>
      <c r="H106" t="s">
        <v>184</v>
      </c>
      <c r="I106">
        <v>33</v>
      </c>
      <c r="J106" t="s">
        <v>137</v>
      </c>
      <c r="K106" t="s">
        <v>185</v>
      </c>
      <c r="L106">
        <v>33</v>
      </c>
      <c r="M106" t="s">
        <v>137</v>
      </c>
      <c r="N106" t="s">
        <v>186</v>
      </c>
      <c r="O106">
        <v>34</v>
      </c>
      <c r="P106" t="s">
        <v>137</v>
      </c>
      <c r="Q106" t="s">
        <v>164</v>
      </c>
      <c r="R106">
        <v>20</v>
      </c>
      <c r="S106" t="s">
        <v>137</v>
      </c>
      <c r="T106" t="s">
        <v>165</v>
      </c>
      <c r="U106">
        <v>20</v>
      </c>
      <c r="V106" t="s">
        <v>137</v>
      </c>
      <c r="W106" t="s">
        <v>166</v>
      </c>
      <c r="X106">
        <v>20</v>
      </c>
      <c r="Y106" t="s">
        <v>137</v>
      </c>
      <c r="Z106" t="s">
        <v>187</v>
      </c>
      <c r="AA106">
        <v>20</v>
      </c>
      <c r="AB106" t="s">
        <v>137</v>
      </c>
      <c r="AC106" t="s">
        <v>188</v>
      </c>
      <c r="AD106">
        <v>20</v>
      </c>
      <c r="AE106" t="s">
        <v>137</v>
      </c>
      <c r="AF106" t="s">
        <v>189</v>
      </c>
      <c r="AG106">
        <v>20</v>
      </c>
      <c r="AH106" t="s">
        <v>137</v>
      </c>
      <c r="AI106" t="s">
        <v>168</v>
      </c>
      <c r="AJ106">
        <v>115200</v>
      </c>
      <c r="AK106" t="s">
        <v>137</v>
      </c>
      <c r="AL106" t="s">
        <v>169</v>
      </c>
      <c r="AM106">
        <v>12000</v>
      </c>
      <c r="AN106" t="s">
        <v>137</v>
      </c>
    </row>
    <row r="107" spans="1:40">
      <c r="A107" s="26">
        <v>41731.458317048608</v>
      </c>
      <c r="B107" t="s">
        <v>126</v>
      </c>
      <c r="C107" t="s">
        <v>124</v>
      </c>
      <c r="D107" t="s">
        <v>253</v>
      </c>
      <c r="E107" t="s">
        <v>191</v>
      </c>
      <c r="F107" t="s">
        <v>192</v>
      </c>
      <c r="G107" t="s">
        <v>193</v>
      </c>
    </row>
    <row r="108" spans="1:40">
      <c r="A108" s="26">
        <v>41731.458317048608</v>
      </c>
      <c r="B108" t="s">
        <v>126</v>
      </c>
      <c r="C108" t="s">
        <v>124</v>
      </c>
      <c r="D108" t="s">
        <v>254</v>
      </c>
      <c r="E108" t="s">
        <v>191</v>
      </c>
      <c r="F108" t="s">
        <v>255</v>
      </c>
      <c r="G108" t="s">
        <v>256</v>
      </c>
      <c r="H108" t="s">
        <v>257</v>
      </c>
    </row>
    <row r="109" spans="1:40">
      <c r="A109" s="26">
        <v>41731.458317060184</v>
      </c>
      <c r="B109" t="s">
        <v>126</v>
      </c>
      <c r="C109" t="s">
        <v>124</v>
      </c>
      <c r="D109" t="s">
        <v>258</v>
      </c>
    </row>
    <row r="110" spans="1:40">
      <c r="A110" s="26">
        <v>41731.458317060184</v>
      </c>
      <c r="B110" t="s">
        <v>126</v>
      </c>
      <c r="C110" t="s">
        <v>124</v>
      </c>
      <c r="D110" t="s">
        <v>259</v>
      </c>
      <c r="E110" t="s">
        <v>131</v>
      </c>
      <c r="F110" t="s">
        <v>132</v>
      </c>
      <c r="G110" t="s">
        <v>133</v>
      </c>
      <c r="H110" t="s">
        <v>134</v>
      </c>
      <c r="I110">
        <v>375000</v>
      </c>
      <c r="J110" t="s">
        <v>135</v>
      </c>
      <c r="K110">
        <v>375000</v>
      </c>
      <c r="L110" t="s">
        <v>136</v>
      </c>
      <c r="M110">
        <v>500</v>
      </c>
      <c r="N110" t="s">
        <v>137</v>
      </c>
      <c r="O110" t="s">
        <v>138</v>
      </c>
      <c r="P110">
        <v>300</v>
      </c>
      <c r="Q110" t="s">
        <v>137</v>
      </c>
    </row>
    <row r="111" spans="1:40">
      <c r="A111" s="26">
        <v>41731.458317060184</v>
      </c>
      <c r="B111" t="s">
        <v>126</v>
      </c>
      <c r="C111" t="s">
        <v>124</v>
      </c>
      <c r="D111" t="s">
        <v>260</v>
      </c>
      <c r="E111" t="s">
        <v>131</v>
      </c>
      <c r="F111" t="s">
        <v>132</v>
      </c>
      <c r="G111" t="s">
        <v>133</v>
      </c>
      <c r="H111" t="s">
        <v>140</v>
      </c>
      <c r="I111">
        <v>49</v>
      </c>
      <c r="J111" t="s">
        <v>137</v>
      </c>
      <c r="K111" t="s">
        <v>141</v>
      </c>
      <c r="L111">
        <v>130</v>
      </c>
      <c r="M111" t="s">
        <v>137</v>
      </c>
      <c r="N111" t="s">
        <v>142</v>
      </c>
      <c r="O111">
        <v>180</v>
      </c>
      <c r="P111" t="s">
        <v>137</v>
      </c>
      <c r="Q111" t="s">
        <v>143</v>
      </c>
      <c r="R111">
        <v>140</v>
      </c>
      <c r="S111" t="s">
        <v>137</v>
      </c>
      <c r="T111" t="s">
        <v>144</v>
      </c>
      <c r="U111">
        <v>80</v>
      </c>
      <c r="V111" t="s">
        <v>137</v>
      </c>
      <c r="W111" t="s">
        <v>145</v>
      </c>
      <c r="X111">
        <v>101</v>
      </c>
      <c r="Y111" t="s">
        <v>137</v>
      </c>
      <c r="Z111" t="s">
        <v>146</v>
      </c>
      <c r="AA111">
        <v>190</v>
      </c>
      <c r="AB111" t="s">
        <v>137</v>
      </c>
      <c r="AC111" t="s">
        <v>147</v>
      </c>
      <c r="AD111">
        <v>20</v>
      </c>
      <c r="AE111" t="s">
        <v>137</v>
      </c>
    </row>
    <row r="112" spans="1:40">
      <c r="A112" s="26">
        <v>41731.458317060184</v>
      </c>
      <c r="B112" t="s">
        <v>126</v>
      </c>
      <c r="C112" t="s">
        <v>124</v>
      </c>
      <c r="D112" t="s">
        <v>261</v>
      </c>
    </row>
    <row r="113" spans="1:40">
      <c r="A113" s="26">
        <v>41731.458317060184</v>
      </c>
      <c r="B113" t="s">
        <v>126</v>
      </c>
      <c r="C113" t="s">
        <v>124</v>
      </c>
      <c r="D113" t="s">
        <v>262</v>
      </c>
      <c r="E113" t="s">
        <v>131</v>
      </c>
      <c r="F113" t="s">
        <v>132</v>
      </c>
      <c r="G113" t="s">
        <v>133</v>
      </c>
      <c r="H113" t="s">
        <v>150</v>
      </c>
      <c r="I113">
        <v>50</v>
      </c>
      <c r="J113" t="s">
        <v>137</v>
      </c>
      <c r="K113" t="s">
        <v>151</v>
      </c>
      <c r="L113">
        <v>50</v>
      </c>
      <c r="M113" t="s">
        <v>137</v>
      </c>
      <c r="N113" t="s">
        <v>152</v>
      </c>
      <c r="O113">
        <v>50</v>
      </c>
      <c r="P113" t="s">
        <v>137</v>
      </c>
    </row>
    <row r="114" spans="1:40">
      <c r="A114" s="26">
        <v>41731.458317060184</v>
      </c>
      <c r="B114" t="s">
        <v>126</v>
      </c>
      <c r="C114" t="s">
        <v>124</v>
      </c>
      <c r="D114" t="s">
        <v>263</v>
      </c>
      <c r="E114" t="s">
        <v>131</v>
      </c>
      <c r="F114" t="s">
        <v>132</v>
      </c>
      <c r="G114" t="s">
        <v>133</v>
      </c>
      <c r="H114" t="s">
        <v>154</v>
      </c>
      <c r="I114">
        <v>35</v>
      </c>
      <c r="J114" t="s">
        <v>137</v>
      </c>
      <c r="K114" t="s">
        <v>155</v>
      </c>
      <c r="L114">
        <v>5</v>
      </c>
      <c r="M114" t="s">
        <v>137</v>
      </c>
      <c r="N114" t="s">
        <v>156</v>
      </c>
      <c r="O114">
        <v>60</v>
      </c>
      <c r="P114" t="s">
        <v>137</v>
      </c>
    </row>
    <row r="115" spans="1:40">
      <c r="A115" s="26">
        <v>41731.458317060184</v>
      </c>
      <c r="B115" t="s">
        <v>126</v>
      </c>
      <c r="C115" t="s">
        <v>124</v>
      </c>
      <c r="D115" t="s">
        <v>264</v>
      </c>
      <c r="E115" t="s">
        <v>131</v>
      </c>
      <c r="F115" t="s">
        <v>132</v>
      </c>
      <c r="G115" t="s">
        <v>133</v>
      </c>
      <c r="H115" t="s">
        <v>158</v>
      </c>
      <c r="I115">
        <v>1</v>
      </c>
      <c r="J115" t="s">
        <v>137</v>
      </c>
    </row>
    <row r="116" spans="1:40">
      <c r="A116" s="26">
        <v>41731.458317060184</v>
      </c>
      <c r="B116" t="s">
        <v>126</v>
      </c>
      <c r="C116" t="s">
        <v>124</v>
      </c>
      <c r="D116" t="s">
        <v>265</v>
      </c>
      <c r="E116" t="s">
        <v>131</v>
      </c>
      <c r="F116" t="s">
        <v>132</v>
      </c>
      <c r="G116" t="s">
        <v>133</v>
      </c>
      <c r="H116" t="s">
        <v>160</v>
      </c>
      <c r="I116">
        <v>30</v>
      </c>
      <c r="J116" t="s">
        <v>137</v>
      </c>
      <c r="K116" t="s">
        <v>161</v>
      </c>
      <c r="L116">
        <v>30</v>
      </c>
      <c r="M116" t="s">
        <v>137</v>
      </c>
      <c r="N116" t="s">
        <v>162</v>
      </c>
      <c r="O116">
        <v>30</v>
      </c>
      <c r="P116" t="s">
        <v>137</v>
      </c>
      <c r="Q116" t="s">
        <v>163</v>
      </c>
      <c r="R116">
        <v>10</v>
      </c>
      <c r="S116" t="s">
        <v>137</v>
      </c>
      <c r="T116" t="s">
        <v>164</v>
      </c>
      <c r="U116">
        <v>20</v>
      </c>
      <c r="V116" t="s">
        <v>137</v>
      </c>
      <c r="W116" t="s">
        <v>165</v>
      </c>
      <c r="X116">
        <v>20</v>
      </c>
      <c r="Y116" t="s">
        <v>137</v>
      </c>
      <c r="Z116" t="s">
        <v>166</v>
      </c>
      <c r="AA116">
        <v>20</v>
      </c>
      <c r="AB116" t="s">
        <v>137</v>
      </c>
      <c r="AC116" t="s">
        <v>167</v>
      </c>
      <c r="AD116">
        <v>20</v>
      </c>
      <c r="AE116" t="s">
        <v>137</v>
      </c>
      <c r="AF116" t="s">
        <v>168</v>
      </c>
      <c r="AG116">
        <v>115200</v>
      </c>
      <c r="AH116" t="s">
        <v>137</v>
      </c>
      <c r="AI116" t="s">
        <v>169</v>
      </c>
      <c r="AJ116">
        <v>12000</v>
      </c>
      <c r="AK116" t="s">
        <v>137</v>
      </c>
      <c r="AL116" t="s">
        <v>170</v>
      </c>
      <c r="AM116">
        <v>30000</v>
      </c>
      <c r="AN116" t="s">
        <v>137</v>
      </c>
    </row>
    <row r="117" spans="1:40">
      <c r="A117" s="26">
        <v>41731.458317060184</v>
      </c>
      <c r="B117" t="s">
        <v>126</v>
      </c>
      <c r="C117" t="s">
        <v>124</v>
      </c>
      <c r="D117" t="s">
        <v>266</v>
      </c>
      <c r="E117" t="s">
        <v>131</v>
      </c>
      <c r="F117" t="s">
        <v>132</v>
      </c>
      <c r="G117" t="s">
        <v>133</v>
      </c>
      <c r="H117" t="s">
        <v>172</v>
      </c>
      <c r="I117">
        <v>60</v>
      </c>
      <c r="J117" t="s">
        <v>137</v>
      </c>
      <c r="K117" t="s">
        <v>173</v>
      </c>
      <c r="L117">
        <v>40</v>
      </c>
      <c r="M117" t="s">
        <v>137</v>
      </c>
      <c r="N117" t="s">
        <v>174</v>
      </c>
      <c r="O117">
        <v>50</v>
      </c>
      <c r="P117" t="s">
        <v>137</v>
      </c>
      <c r="Q117" t="s">
        <v>175</v>
      </c>
      <c r="R117">
        <v>40</v>
      </c>
      <c r="S117" t="s">
        <v>137</v>
      </c>
      <c r="T117" t="s">
        <v>176</v>
      </c>
      <c r="U117">
        <v>60</v>
      </c>
      <c r="V117" t="s">
        <v>137</v>
      </c>
      <c r="W117" t="s">
        <v>177</v>
      </c>
      <c r="X117">
        <v>50</v>
      </c>
      <c r="Y117" t="s">
        <v>137</v>
      </c>
      <c r="Z117" t="s">
        <v>178</v>
      </c>
      <c r="AA117">
        <v>50</v>
      </c>
      <c r="AB117" t="s">
        <v>137</v>
      </c>
      <c r="AC117" t="s">
        <v>179</v>
      </c>
      <c r="AD117">
        <v>35</v>
      </c>
      <c r="AE117" t="s">
        <v>137</v>
      </c>
      <c r="AF117" t="s">
        <v>180</v>
      </c>
      <c r="AG117">
        <v>8</v>
      </c>
      <c r="AH117" t="s">
        <v>137</v>
      </c>
      <c r="AI117" t="s">
        <v>181</v>
      </c>
      <c r="AJ117">
        <v>90</v>
      </c>
      <c r="AK117" t="s">
        <v>137</v>
      </c>
      <c r="AL117" t="s">
        <v>182</v>
      </c>
      <c r="AM117">
        <v>1</v>
      </c>
      <c r="AN117" t="s">
        <v>137</v>
      </c>
    </row>
    <row r="118" spans="1:40">
      <c r="A118" s="26">
        <v>41731.458317060184</v>
      </c>
      <c r="B118" t="s">
        <v>126</v>
      </c>
      <c r="C118" t="s">
        <v>124</v>
      </c>
      <c r="D118" t="s">
        <v>267</v>
      </c>
      <c r="E118" t="s">
        <v>131</v>
      </c>
      <c r="F118" t="s">
        <v>132</v>
      </c>
      <c r="G118" t="s">
        <v>133</v>
      </c>
      <c r="H118" t="s">
        <v>184</v>
      </c>
      <c r="I118">
        <v>33</v>
      </c>
      <c r="J118" t="s">
        <v>137</v>
      </c>
      <c r="K118" t="s">
        <v>185</v>
      </c>
      <c r="L118">
        <v>33</v>
      </c>
      <c r="M118" t="s">
        <v>137</v>
      </c>
      <c r="N118" t="s">
        <v>186</v>
      </c>
      <c r="O118">
        <v>34</v>
      </c>
      <c r="P118" t="s">
        <v>137</v>
      </c>
      <c r="Q118" t="s">
        <v>164</v>
      </c>
      <c r="R118">
        <v>20</v>
      </c>
      <c r="S118" t="s">
        <v>137</v>
      </c>
      <c r="T118" t="s">
        <v>165</v>
      </c>
      <c r="U118">
        <v>20</v>
      </c>
      <c r="V118" t="s">
        <v>137</v>
      </c>
      <c r="W118" t="s">
        <v>166</v>
      </c>
      <c r="X118">
        <v>20</v>
      </c>
      <c r="Y118" t="s">
        <v>137</v>
      </c>
      <c r="Z118" t="s">
        <v>187</v>
      </c>
      <c r="AA118">
        <v>20</v>
      </c>
      <c r="AB118" t="s">
        <v>137</v>
      </c>
      <c r="AC118" t="s">
        <v>188</v>
      </c>
      <c r="AD118">
        <v>20</v>
      </c>
      <c r="AE118" t="s">
        <v>137</v>
      </c>
      <c r="AF118" t="s">
        <v>189</v>
      </c>
      <c r="AG118">
        <v>20</v>
      </c>
      <c r="AH118" t="s">
        <v>137</v>
      </c>
      <c r="AI118" t="s">
        <v>168</v>
      </c>
      <c r="AJ118">
        <v>115200</v>
      </c>
      <c r="AK118" t="s">
        <v>137</v>
      </c>
      <c r="AL118" t="s">
        <v>169</v>
      </c>
      <c r="AM118">
        <v>12000</v>
      </c>
      <c r="AN118" t="s">
        <v>137</v>
      </c>
    </row>
    <row r="119" spans="1:40">
      <c r="A119" s="26">
        <v>41731.458317060184</v>
      </c>
      <c r="B119" t="s">
        <v>126</v>
      </c>
      <c r="C119" t="s">
        <v>124</v>
      </c>
      <c r="D119" t="s">
        <v>268</v>
      </c>
      <c r="E119" t="s">
        <v>191</v>
      </c>
      <c r="F119" t="s">
        <v>192</v>
      </c>
      <c r="G119" t="s">
        <v>193</v>
      </c>
    </row>
    <row r="120" spans="1:40">
      <c r="A120" s="26">
        <v>41731.458317060184</v>
      </c>
      <c r="B120" t="s">
        <v>126</v>
      </c>
      <c r="C120" t="s">
        <v>124</v>
      </c>
      <c r="D120" t="s">
        <v>269</v>
      </c>
      <c r="E120" t="s">
        <v>191</v>
      </c>
      <c r="F120" t="s">
        <v>270</v>
      </c>
      <c r="G120" t="s">
        <v>271</v>
      </c>
      <c r="H120" t="s">
        <v>272</v>
      </c>
    </row>
    <row r="121" spans="1:40">
      <c r="A121" s="26">
        <v>41731.45831707176</v>
      </c>
      <c r="B121" t="s">
        <v>126</v>
      </c>
      <c r="C121" t="s">
        <v>124</v>
      </c>
      <c r="D121" t="s">
        <v>273</v>
      </c>
    </row>
    <row r="122" spans="1:40">
      <c r="A122" s="26">
        <v>41731.45831707176</v>
      </c>
      <c r="B122" t="s">
        <v>126</v>
      </c>
      <c r="C122" t="s">
        <v>124</v>
      </c>
      <c r="D122" t="s">
        <v>274</v>
      </c>
      <c r="E122" t="s">
        <v>131</v>
      </c>
      <c r="F122" t="s">
        <v>132</v>
      </c>
      <c r="G122" t="s">
        <v>133</v>
      </c>
      <c r="H122" t="s">
        <v>134</v>
      </c>
      <c r="I122">
        <v>375000</v>
      </c>
      <c r="J122" t="s">
        <v>135</v>
      </c>
      <c r="K122">
        <v>375000</v>
      </c>
      <c r="L122" t="s">
        <v>136</v>
      </c>
      <c r="M122">
        <v>500</v>
      </c>
      <c r="N122" t="s">
        <v>137</v>
      </c>
      <c r="O122" t="s">
        <v>138</v>
      </c>
      <c r="P122">
        <v>300</v>
      </c>
      <c r="Q122" t="s">
        <v>137</v>
      </c>
    </row>
    <row r="123" spans="1:40">
      <c r="A123" s="26">
        <v>41731.45831707176</v>
      </c>
      <c r="B123" t="s">
        <v>126</v>
      </c>
      <c r="C123" t="s">
        <v>124</v>
      </c>
      <c r="D123" t="s">
        <v>275</v>
      </c>
      <c r="E123" t="s">
        <v>131</v>
      </c>
      <c r="F123" t="s">
        <v>132</v>
      </c>
      <c r="G123" t="s">
        <v>133</v>
      </c>
      <c r="H123" t="s">
        <v>140</v>
      </c>
      <c r="I123">
        <v>49</v>
      </c>
      <c r="J123" t="s">
        <v>137</v>
      </c>
      <c r="K123" t="s">
        <v>141</v>
      </c>
      <c r="L123">
        <v>130</v>
      </c>
      <c r="M123" t="s">
        <v>137</v>
      </c>
      <c r="N123" t="s">
        <v>142</v>
      </c>
      <c r="O123">
        <v>180</v>
      </c>
      <c r="P123" t="s">
        <v>137</v>
      </c>
      <c r="Q123" t="s">
        <v>143</v>
      </c>
      <c r="R123">
        <v>140</v>
      </c>
      <c r="S123" t="s">
        <v>137</v>
      </c>
      <c r="T123" t="s">
        <v>144</v>
      </c>
      <c r="U123">
        <v>80</v>
      </c>
      <c r="V123" t="s">
        <v>137</v>
      </c>
      <c r="W123" t="s">
        <v>145</v>
      </c>
      <c r="X123">
        <v>101</v>
      </c>
      <c r="Y123" t="s">
        <v>137</v>
      </c>
      <c r="Z123" t="s">
        <v>146</v>
      </c>
      <c r="AA123">
        <v>190</v>
      </c>
      <c r="AB123" t="s">
        <v>137</v>
      </c>
      <c r="AC123" t="s">
        <v>147</v>
      </c>
      <c r="AD123">
        <v>20</v>
      </c>
      <c r="AE123" t="s">
        <v>137</v>
      </c>
    </row>
    <row r="124" spans="1:40">
      <c r="A124" s="26">
        <v>41731.45831707176</v>
      </c>
      <c r="B124" t="s">
        <v>126</v>
      </c>
      <c r="C124" t="s">
        <v>124</v>
      </c>
      <c r="D124" t="s">
        <v>276</v>
      </c>
    </row>
    <row r="125" spans="1:40">
      <c r="A125" s="26">
        <v>41731.45831707176</v>
      </c>
      <c r="B125" t="s">
        <v>126</v>
      </c>
      <c r="C125" t="s">
        <v>124</v>
      </c>
      <c r="D125" t="s">
        <v>277</v>
      </c>
      <c r="E125" t="s">
        <v>131</v>
      </c>
      <c r="F125" t="s">
        <v>132</v>
      </c>
      <c r="G125" t="s">
        <v>133</v>
      </c>
      <c r="H125" t="s">
        <v>150</v>
      </c>
      <c r="I125">
        <v>50</v>
      </c>
      <c r="J125" t="s">
        <v>137</v>
      </c>
      <c r="K125" t="s">
        <v>151</v>
      </c>
      <c r="L125">
        <v>50</v>
      </c>
      <c r="M125" t="s">
        <v>137</v>
      </c>
      <c r="N125" t="s">
        <v>152</v>
      </c>
      <c r="O125">
        <v>50</v>
      </c>
      <c r="P125" t="s">
        <v>137</v>
      </c>
    </row>
    <row r="126" spans="1:40">
      <c r="A126" s="26">
        <v>41731.45831707176</v>
      </c>
      <c r="B126" t="s">
        <v>126</v>
      </c>
      <c r="C126" t="s">
        <v>124</v>
      </c>
      <c r="D126" t="s">
        <v>278</v>
      </c>
      <c r="E126" t="s">
        <v>131</v>
      </c>
      <c r="F126" t="s">
        <v>132</v>
      </c>
      <c r="G126" t="s">
        <v>133</v>
      </c>
      <c r="H126" t="s">
        <v>154</v>
      </c>
      <c r="I126">
        <v>35</v>
      </c>
      <c r="J126" t="s">
        <v>137</v>
      </c>
      <c r="K126" t="s">
        <v>155</v>
      </c>
      <c r="L126">
        <v>5</v>
      </c>
      <c r="M126" t="s">
        <v>137</v>
      </c>
      <c r="N126" t="s">
        <v>156</v>
      </c>
      <c r="O126">
        <v>60</v>
      </c>
      <c r="P126" t="s">
        <v>137</v>
      </c>
    </row>
    <row r="127" spans="1:40">
      <c r="A127" s="26">
        <v>41731.45831707176</v>
      </c>
      <c r="B127" t="s">
        <v>126</v>
      </c>
      <c r="C127" t="s">
        <v>124</v>
      </c>
      <c r="D127" t="s">
        <v>279</v>
      </c>
      <c r="E127" t="s">
        <v>131</v>
      </c>
      <c r="F127" t="s">
        <v>132</v>
      </c>
      <c r="G127" t="s">
        <v>133</v>
      </c>
      <c r="H127" t="s">
        <v>158</v>
      </c>
      <c r="I127">
        <v>1</v>
      </c>
      <c r="J127" t="s">
        <v>137</v>
      </c>
    </row>
    <row r="128" spans="1:40">
      <c r="A128" s="26">
        <v>41731.45831707176</v>
      </c>
      <c r="B128" t="s">
        <v>126</v>
      </c>
      <c r="C128" t="s">
        <v>124</v>
      </c>
      <c r="D128" t="s">
        <v>280</v>
      </c>
      <c r="E128" t="s">
        <v>131</v>
      </c>
      <c r="F128" t="s">
        <v>132</v>
      </c>
      <c r="G128" t="s">
        <v>133</v>
      </c>
      <c r="H128" t="s">
        <v>160</v>
      </c>
      <c r="I128">
        <v>30</v>
      </c>
      <c r="J128" t="s">
        <v>137</v>
      </c>
      <c r="K128" t="s">
        <v>161</v>
      </c>
      <c r="L128">
        <v>30</v>
      </c>
      <c r="M128" t="s">
        <v>137</v>
      </c>
      <c r="N128" t="s">
        <v>162</v>
      </c>
      <c r="O128">
        <v>30</v>
      </c>
      <c r="P128" t="s">
        <v>137</v>
      </c>
      <c r="Q128" t="s">
        <v>163</v>
      </c>
      <c r="R128">
        <v>10</v>
      </c>
      <c r="S128" t="s">
        <v>137</v>
      </c>
      <c r="T128" t="s">
        <v>164</v>
      </c>
      <c r="U128">
        <v>20</v>
      </c>
      <c r="V128" t="s">
        <v>137</v>
      </c>
      <c r="W128" t="s">
        <v>165</v>
      </c>
      <c r="X128">
        <v>20</v>
      </c>
      <c r="Y128" t="s">
        <v>137</v>
      </c>
      <c r="Z128" t="s">
        <v>166</v>
      </c>
      <c r="AA128">
        <v>20</v>
      </c>
      <c r="AB128" t="s">
        <v>137</v>
      </c>
      <c r="AC128" t="s">
        <v>167</v>
      </c>
      <c r="AD128">
        <v>20</v>
      </c>
      <c r="AE128" t="s">
        <v>137</v>
      </c>
      <c r="AF128" t="s">
        <v>168</v>
      </c>
      <c r="AG128">
        <v>115200</v>
      </c>
      <c r="AH128" t="s">
        <v>137</v>
      </c>
      <c r="AI128" t="s">
        <v>169</v>
      </c>
      <c r="AJ128">
        <v>12000</v>
      </c>
      <c r="AK128" t="s">
        <v>137</v>
      </c>
      <c r="AL128" t="s">
        <v>170</v>
      </c>
      <c r="AM128">
        <v>30000</v>
      </c>
      <c r="AN128" t="s">
        <v>137</v>
      </c>
    </row>
    <row r="129" spans="1:40">
      <c r="A129" s="26">
        <v>41731.45831707176</v>
      </c>
      <c r="B129" t="s">
        <v>126</v>
      </c>
      <c r="C129" t="s">
        <v>124</v>
      </c>
      <c r="D129" t="s">
        <v>281</v>
      </c>
      <c r="E129" t="s">
        <v>131</v>
      </c>
      <c r="F129" t="s">
        <v>132</v>
      </c>
      <c r="G129" t="s">
        <v>133</v>
      </c>
      <c r="H129" t="s">
        <v>172</v>
      </c>
      <c r="I129">
        <v>60</v>
      </c>
      <c r="J129" t="s">
        <v>137</v>
      </c>
      <c r="K129" t="s">
        <v>173</v>
      </c>
      <c r="L129">
        <v>40</v>
      </c>
      <c r="M129" t="s">
        <v>137</v>
      </c>
      <c r="N129" t="s">
        <v>174</v>
      </c>
      <c r="O129">
        <v>50</v>
      </c>
      <c r="P129" t="s">
        <v>137</v>
      </c>
      <c r="Q129" t="s">
        <v>175</v>
      </c>
      <c r="R129">
        <v>40</v>
      </c>
      <c r="S129" t="s">
        <v>137</v>
      </c>
      <c r="T129" t="s">
        <v>176</v>
      </c>
      <c r="U129">
        <v>60</v>
      </c>
      <c r="V129" t="s">
        <v>137</v>
      </c>
      <c r="W129" t="s">
        <v>177</v>
      </c>
      <c r="X129">
        <v>50</v>
      </c>
      <c r="Y129" t="s">
        <v>137</v>
      </c>
      <c r="Z129" t="s">
        <v>178</v>
      </c>
      <c r="AA129">
        <v>50</v>
      </c>
      <c r="AB129" t="s">
        <v>137</v>
      </c>
      <c r="AC129" t="s">
        <v>179</v>
      </c>
      <c r="AD129">
        <v>35</v>
      </c>
      <c r="AE129" t="s">
        <v>137</v>
      </c>
      <c r="AF129" t="s">
        <v>180</v>
      </c>
      <c r="AG129">
        <v>8</v>
      </c>
      <c r="AH129" t="s">
        <v>137</v>
      </c>
      <c r="AI129" t="s">
        <v>181</v>
      </c>
      <c r="AJ129">
        <v>90</v>
      </c>
      <c r="AK129" t="s">
        <v>137</v>
      </c>
      <c r="AL129" t="s">
        <v>182</v>
      </c>
      <c r="AM129">
        <v>1</v>
      </c>
      <c r="AN129" t="s">
        <v>137</v>
      </c>
    </row>
    <row r="130" spans="1:40">
      <c r="A130" s="26">
        <v>41731.458317083336</v>
      </c>
      <c r="B130" t="s">
        <v>126</v>
      </c>
      <c r="C130" t="s">
        <v>124</v>
      </c>
      <c r="D130" t="s">
        <v>282</v>
      </c>
      <c r="E130" t="s">
        <v>131</v>
      </c>
      <c r="F130" t="s">
        <v>132</v>
      </c>
      <c r="G130" t="s">
        <v>133</v>
      </c>
      <c r="H130" t="s">
        <v>184</v>
      </c>
      <c r="I130">
        <v>33</v>
      </c>
      <c r="J130" t="s">
        <v>137</v>
      </c>
      <c r="K130" t="s">
        <v>185</v>
      </c>
      <c r="L130">
        <v>33</v>
      </c>
      <c r="M130" t="s">
        <v>137</v>
      </c>
      <c r="N130" t="s">
        <v>186</v>
      </c>
      <c r="O130">
        <v>34</v>
      </c>
      <c r="P130" t="s">
        <v>137</v>
      </c>
      <c r="Q130" t="s">
        <v>164</v>
      </c>
      <c r="R130">
        <v>20</v>
      </c>
      <c r="S130" t="s">
        <v>137</v>
      </c>
      <c r="T130" t="s">
        <v>165</v>
      </c>
      <c r="U130">
        <v>20</v>
      </c>
      <c r="V130" t="s">
        <v>137</v>
      </c>
      <c r="W130" t="s">
        <v>166</v>
      </c>
      <c r="X130">
        <v>20</v>
      </c>
      <c r="Y130" t="s">
        <v>137</v>
      </c>
      <c r="Z130" t="s">
        <v>187</v>
      </c>
      <c r="AA130">
        <v>20</v>
      </c>
      <c r="AB130" t="s">
        <v>137</v>
      </c>
      <c r="AC130" t="s">
        <v>188</v>
      </c>
      <c r="AD130">
        <v>20</v>
      </c>
      <c r="AE130" t="s">
        <v>137</v>
      </c>
      <c r="AF130" t="s">
        <v>189</v>
      </c>
      <c r="AG130">
        <v>20</v>
      </c>
      <c r="AH130" t="s">
        <v>137</v>
      </c>
      <c r="AI130" t="s">
        <v>168</v>
      </c>
      <c r="AJ130">
        <v>115200</v>
      </c>
      <c r="AK130" t="s">
        <v>137</v>
      </c>
      <c r="AL130" t="s">
        <v>169</v>
      </c>
      <c r="AM130">
        <v>12000</v>
      </c>
      <c r="AN130" t="s">
        <v>137</v>
      </c>
    </row>
    <row r="131" spans="1:40">
      <c r="A131" s="26">
        <v>41731.458317083336</v>
      </c>
      <c r="B131" t="s">
        <v>126</v>
      </c>
      <c r="C131" t="s">
        <v>124</v>
      </c>
      <c r="D131" t="s">
        <v>283</v>
      </c>
      <c r="E131" t="s">
        <v>191</v>
      </c>
      <c r="F131" t="s">
        <v>192</v>
      </c>
      <c r="G131" t="s">
        <v>193</v>
      </c>
    </row>
    <row r="132" spans="1:40">
      <c r="A132" s="26">
        <v>41731.458317083336</v>
      </c>
      <c r="B132" t="s">
        <v>126</v>
      </c>
      <c r="C132" t="s">
        <v>124</v>
      </c>
      <c r="D132" t="s">
        <v>284</v>
      </c>
      <c r="E132" t="s">
        <v>191</v>
      </c>
      <c r="F132" t="s">
        <v>285</v>
      </c>
      <c r="G132" t="s">
        <v>286</v>
      </c>
      <c r="H132" t="s">
        <v>287</v>
      </c>
    </row>
    <row r="133" spans="1:40">
      <c r="A133" s="26">
        <v>41731.458317083336</v>
      </c>
      <c r="B133" t="s">
        <v>126</v>
      </c>
      <c r="C133" t="s">
        <v>124</v>
      </c>
      <c r="D133" t="s">
        <v>288</v>
      </c>
    </row>
    <row r="134" spans="1:40">
      <c r="A134" s="26">
        <v>41731.458317083336</v>
      </c>
      <c r="B134" t="s">
        <v>126</v>
      </c>
      <c r="C134" t="s">
        <v>124</v>
      </c>
      <c r="D134" t="s">
        <v>289</v>
      </c>
      <c r="E134" t="s">
        <v>131</v>
      </c>
      <c r="F134" t="s">
        <v>132</v>
      </c>
      <c r="G134" t="s">
        <v>133</v>
      </c>
      <c r="H134" t="s">
        <v>134</v>
      </c>
      <c r="I134">
        <v>375000</v>
      </c>
      <c r="J134" t="s">
        <v>135</v>
      </c>
      <c r="K134">
        <v>375000</v>
      </c>
      <c r="L134" t="s">
        <v>136</v>
      </c>
      <c r="M134">
        <v>500</v>
      </c>
      <c r="N134" t="s">
        <v>137</v>
      </c>
      <c r="O134" t="s">
        <v>138</v>
      </c>
      <c r="P134">
        <v>300</v>
      </c>
      <c r="Q134" t="s">
        <v>137</v>
      </c>
    </row>
    <row r="135" spans="1:40">
      <c r="A135" s="26">
        <v>41731.458317083336</v>
      </c>
      <c r="B135" t="s">
        <v>126</v>
      </c>
      <c r="C135" t="s">
        <v>124</v>
      </c>
      <c r="D135" t="s">
        <v>290</v>
      </c>
      <c r="E135" t="s">
        <v>131</v>
      </c>
      <c r="F135" t="s">
        <v>132</v>
      </c>
      <c r="G135" t="s">
        <v>133</v>
      </c>
      <c r="H135" t="s">
        <v>140</v>
      </c>
      <c r="I135">
        <v>49</v>
      </c>
      <c r="J135" t="s">
        <v>137</v>
      </c>
      <c r="K135" t="s">
        <v>141</v>
      </c>
      <c r="L135">
        <v>130</v>
      </c>
      <c r="M135" t="s">
        <v>137</v>
      </c>
      <c r="N135" t="s">
        <v>142</v>
      </c>
      <c r="O135">
        <v>180</v>
      </c>
      <c r="P135" t="s">
        <v>137</v>
      </c>
      <c r="Q135" t="s">
        <v>143</v>
      </c>
      <c r="R135">
        <v>140</v>
      </c>
      <c r="S135" t="s">
        <v>137</v>
      </c>
      <c r="T135" t="s">
        <v>144</v>
      </c>
      <c r="U135">
        <v>80</v>
      </c>
      <c r="V135" t="s">
        <v>137</v>
      </c>
      <c r="W135" t="s">
        <v>145</v>
      </c>
      <c r="X135">
        <v>101</v>
      </c>
      <c r="Y135" t="s">
        <v>137</v>
      </c>
      <c r="Z135" t="s">
        <v>146</v>
      </c>
      <c r="AA135">
        <v>190</v>
      </c>
      <c r="AB135" t="s">
        <v>137</v>
      </c>
      <c r="AC135" t="s">
        <v>147</v>
      </c>
      <c r="AD135">
        <v>20</v>
      </c>
      <c r="AE135" t="s">
        <v>137</v>
      </c>
    </row>
    <row r="136" spans="1:40">
      <c r="A136" s="26">
        <v>41731.458317083336</v>
      </c>
      <c r="B136" t="s">
        <v>126</v>
      </c>
      <c r="C136" t="s">
        <v>124</v>
      </c>
      <c r="D136" t="s">
        <v>291</v>
      </c>
    </row>
    <row r="137" spans="1:40">
      <c r="A137" s="26">
        <v>41731.458317083336</v>
      </c>
      <c r="B137" t="s">
        <v>126</v>
      </c>
      <c r="C137" t="s">
        <v>124</v>
      </c>
      <c r="D137" t="s">
        <v>292</v>
      </c>
      <c r="E137" t="s">
        <v>131</v>
      </c>
      <c r="F137" t="s">
        <v>132</v>
      </c>
      <c r="G137" t="s">
        <v>133</v>
      </c>
      <c r="H137" t="s">
        <v>150</v>
      </c>
      <c r="I137">
        <v>50</v>
      </c>
      <c r="J137" t="s">
        <v>137</v>
      </c>
      <c r="K137" t="s">
        <v>151</v>
      </c>
      <c r="L137">
        <v>50</v>
      </c>
      <c r="M137" t="s">
        <v>137</v>
      </c>
      <c r="N137" t="s">
        <v>152</v>
      </c>
      <c r="O137">
        <v>50</v>
      </c>
      <c r="P137" t="s">
        <v>137</v>
      </c>
    </row>
    <row r="138" spans="1:40">
      <c r="A138" s="26">
        <v>41731.458317083336</v>
      </c>
      <c r="B138" t="s">
        <v>126</v>
      </c>
      <c r="C138" t="s">
        <v>124</v>
      </c>
      <c r="D138" t="s">
        <v>293</v>
      </c>
      <c r="E138" t="s">
        <v>131</v>
      </c>
      <c r="F138" t="s">
        <v>132</v>
      </c>
      <c r="G138" t="s">
        <v>133</v>
      </c>
      <c r="H138" t="s">
        <v>154</v>
      </c>
      <c r="I138">
        <v>35</v>
      </c>
      <c r="J138" t="s">
        <v>137</v>
      </c>
      <c r="K138" t="s">
        <v>155</v>
      </c>
      <c r="L138">
        <v>5</v>
      </c>
      <c r="M138" t="s">
        <v>137</v>
      </c>
      <c r="N138" t="s">
        <v>156</v>
      </c>
      <c r="O138">
        <v>60</v>
      </c>
      <c r="P138" t="s">
        <v>137</v>
      </c>
    </row>
    <row r="139" spans="1:40">
      <c r="A139" s="26">
        <v>41731.458317083336</v>
      </c>
      <c r="B139" t="s">
        <v>126</v>
      </c>
      <c r="C139" t="s">
        <v>124</v>
      </c>
      <c r="D139" t="s">
        <v>294</v>
      </c>
      <c r="E139" t="s">
        <v>131</v>
      </c>
      <c r="F139" t="s">
        <v>132</v>
      </c>
      <c r="G139" t="s">
        <v>133</v>
      </c>
      <c r="H139" t="s">
        <v>158</v>
      </c>
      <c r="I139">
        <v>1</v>
      </c>
      <c r="J139" t="s">
        <v>137</v>
      </c>
    </row>
    <row r="140" spans="1:40">
      <c r="A140" s="26">
        <v>41731.458317083336</v>
      </c>
      <c r="B140" t="s">
        <v>126</v>
      </c>
      <c r="C140" t="s">
        <v>124</v>
      </c>
      <c r="D140" t="s">
        <v>295</v>
      </c>
      <c r="E140" t="s">
        <v>131</v>
      </c>
      <c r="F140" t="s">
        <v>132</v>
      </c>
      <c r="G140" t="s">
        <v>133</v>
      </c>
      <c r="H140" t="s">
        <v>160</v>
      </c>
      <c r="I140">
        <v>30</v>
      </c>
      <c r="J140" t="s">
        <v>137</v>
      </c>
      <c r="K140" t="s">
        <v>161</v>
      </c>
      <c r="L140">
        <v>30</v>
      </c>
      <c r="M140" t="s">
        <v>137</v>
      </c>
      <c r="N140" t="s">
        <v>162</v>
      </c>
      <c r="O140">
        <v>30</v>
      </c>
      <c r="P140" t="s">
        <v>137</v>
      </c>
      <c r="Q140" t="s">
        <v>163</v>
      </c>
      <c r="R140">
        <v>10</v>
      </c>
      <c r="S140" t="s">
        <v>137</v>
      </c>
      <c r="T140" t="s">
        <v>164</v>
      </c>
      <c r="U140">
        <v>20</v>
      </c>
      <c r="V140" t="s">
        <v>137</v>
      </c>
      <c r="W140" t="s">
        <v>165</v>
      </c>
      <c r="X140">
        <v>20</v>
      </c>
      <c r="Y140" t="s">
        <v>137</v>
      </c>
      <c r="Z140" t="s">
        <v>166</v>
      </c>
      <c r="AA140">
        <v>20</v>
      </c>
      <c r="AB140" t="s">
        <v>137</v>
      </c>
      <c r="AC140" t="s">
        <v>167</v>
      </c>
      <c r="AD140">
        <v>20</v>
      </c>
      <c r="AE140" t="s">
        <v>137</v>
      </c>
      <c r="AF140" t="s">
        <v>168</v>
      </c>
      <c r="AG140">
        <v>115200</v>
      </c>
      <c r="AH140" t="s">
        <v>137</v>
      </c>
      <c r="AI140" t="s">
        <v>169</v>
      </c>
      <c r="AJ140">
        <v>12000</v>
      </c>
      <c r="AK140" t="s">
        <v>137</v>
      </c>
      <c r="AL140" t="s">
        <v>170</v>
      </c>
      <c r="AM140">
        <v>30000</v>
      </c>
      <c r="AN140" t="s">
        <v>137</v>
      </c>
    </row>
    <row r="141" spans="1:40">
      <c r="A141" s="26">
        <v>41731.458317083336</v>
      </c>
      <c r="B141" t="s">
        <v>126</v>
      </c>
      <c r="C141" t="s">
        <v>124</v>
      </c>
      <c r="D141" t="s">
        <v>296</v>
      </c>
      <c r="E141" t="s">
        <v>131</v>
      </c>
      <c r="F141" t="s">
        <v>132</v>
      </c>
      <c r="G141" t="s">
        <v>133</v>
      </c>
      <c r="H141" t="s">
        <v>172</v>
      </c>
      <c r="I141">
        <v>60</v>
      </c>
      <c r="J141" t="s">
        <v>137</v>
      </c>
      <c r="K141" t="s">
        <v>173</v>
      </c>
      <c r="L141">
        <v>40</v>
      </c>
      <c r="M141" t="s">
        <v>137</v>
      </c>
      <c r="N141" t="s">
        <v>174</v>
      </c>
      <c r="O141">
        <v>50</v>
      </c>
      <c r="P141" t="s">
        <v>137</v>
      </c>
      <c r="Q141" t="s">
        <v>175</v>
      </c>
      <c r="R141">
        <v>40</v>
      </c>
      <c r="S141" t="s">
        <v>137</v>
      </c>
      <c r="T141" t="s">
        <v>176</v>
      </c>
      <c r="U141">
        <v>60</v>
      </c>
      <c r="V141" t="s">
        <v>137</v>
      </c>
      <c r="W141" t="s">
        <v>177</v>
      </c>
      <c r="X141">
        <v>50</v>
      </c>
      <c r="Y141" t="s">
        <v>137</v>
      </c>
      <c r="Z141" t="s">
        <v>178</v>
      </c>
      <c r="AA141">
        <v>50</v>
      </c>
      <c r="AB141" t="s">
        <v>137</v>
      </c>
      <c r="AC141" t="s">
        <v>179</v>
      </c>
      <c r="AD141">
        <v>35</v>
      </c>
      <c r="AE141" t="s">
        <v>137</v>
      </c>
      <c r="AF141" t="s">
        <v>180</v>
      </c>
      <c r="AG141">
        <v>8</v>
      </c>
      <c r="AH141" t="s">
        <v>137</v>
      </c>
      <c r="AI141" t="s">
        <v>181</v>
      </c>
      <c r="AJ141">
        <v>90</v>
      </c>
      <c r="AK141" t="s">
        <v>137</v>
      </c>
      <c r="AL141" t="s">
        <v>182</v>
      </c>
      <c r="AM141">
        <v>1</v>
      </c>
      <c r="AN141" t="s">
        <v>137</v>
      </c>
    </row>
    <row r="142" spans="1:40">
      <c r="A142" s="26">
        <v>41731.458317083336</v>
      </c>
      <c r="B142" t="s">
        <v>126</v>
      </c>
      <c r="C142" t="s">
        <v>124</v>
      </c>
      <c r="D142" t="s">
        <v>297</v>
      </c>
      <c r="E142" t="s">
        <v>131</v>
      </c>
      <c r="F142" t="s">
        <v>132</v>
      </c>
      <c r="G142" t="s">
        <v>133</v>
      </c>
      <c r="H142" t="s">
        <v>184</v>
      </c>
      <c r="I142">
        <v>33</v>
      </c>
      <c r="J142" t="s">
        <v>137</v>
      </c>
      <c r="K142" t="s">
        <v>185</v>
      </c>
      <c r="L142">
        <v>33</v>
      </c>
      <c r="M142" t="s">
        <v>137</v>
      </c>
      <c r="N142" t="s">
        <v>186</v>
      </c>
      <c r="O142">
        <v>34</v>
      </c>
      <c r="P142" t="s">
        <v>137</v>
      </c>
      <c r="Q142" t="s">
        <v>164</v>
      </c>
      <c r="R142">
        <v>20</v>
      </c>
      <c r="S142" t="s">
        <v>137</v>
      </c>
      <c r="T142" t="s">
        <v>165</v>
      </c>
      <c r="U142">
        <v>20</v>
      </c>
      <c r="V142" t="s">
        <v>137</v>
      </c>
      <c r="W142" t="s">
        <v>166</v>
      </c>
      <c r="X142">
        <v>20</v>
      </c>
      <c r="Y142" t="s">
        <v>137</v>
      </c>
      <c r="Z142" t="s">
        <v>187</v>
      </c>
      <c r="AA142">
        <v>20</v>
      </c>
      <c r="AB142" t="s">
        <v>137</v>
      </c>
      <c r="AC142" t="s">
        <v>188</v>
      </c>
      <c r="AD142">
        <v>20</v>
      </c>
      <c r="AE142" t="s">
        <v>137</v>
      </c>
      <c r="AF142" t="s">
        <v>189</v>
      </c>
      <c r="AG142">
        <v>20</v>
      </c>
      <c r="AH142" t="s">
        <v>137</v>
      </c>
      <c r="AI142" t="s">
        <v>168</v>
      </c>
      <c r="AJ142">
        <v>115200</v>
      </c>
      <c r="AK142" t="s">
        <v>137</v>
      </c>
      <c r="AL142" t="s">
        <v>169</v>
      </c>
      <c r="AM142">
        <v>12000</v>
      </c>
      <c r="AN142" t="s">
        <v>137</v>
      </c>
    </row>
    <row r="143" spans="1:40">
      <c r="A143" s="26">
        <v>41731.458317083336</v>
      </c>
      <c r="B143" t="s">
        <v>126</v>
      </c>
      <c r="C143" t="s">
        <v>124</v>
      </c>
      <c r="D143" t="s">
        <v>298</v>
      </c>
      <c r="E143" t="s">
        <v>191</v>
      </c>
      <c r="F143" t="s">
        <v>192</v>
      </c>
      <c r="G143" t="s">
        <v>193</v>
      </c>
    </row>
    <row r="144" spans="1:40">
      <c r="A144" s="26">
        <v>41731.458317083336</v>
      </c>
      <c r="B144" t="s">
        <v>126</v>
      </c>
      <c r="C144" t="s">
        <v>124</v>
      </c>
      <c r="D144" t="s">
        <v>299</v>
      </c>
      <c r="E144" t="s">
        <v>191</v>
      </c>
      <c r="F144" t="s">
        <v>300</v>
      </c>
      <c r="G144" t="s">
        <v>301</v>
      </c>
      <c r="H144" t="s">
        <v>302</v>
      </c>
    </row>
    <row r="145" spans="1:40">
      <c r="A145" s="26">
        <v>41731.458317094904</v>
      </c>
      <c r="B145" t="s">
        <v>126</v>
      </c>
      <c r="C145" t="s">
        <v>124</v>
      </c>
      <c r="D145" t="s">
        <v>303</v>
      </c>
    </row>
    <row r="146" spans="1:40">
      <c r="A146" s="26">
        <v>41731.458317094904</v>
      </c>
      <c r="B146" t="s">
        <v>126</v>
      </c>
      <c r="C146" t="s">
        <v>124</v>
      </c>
      <c r="D146" t="s">
        <v>304</v>
      </c>
      <c r="E146" t="s">
        <v>131</v>
      </c>
      <c r="F146" t="s">
        <v>132</v>
      </c>
      <c r="G146" t="s">
        <v>133</v>
      </c>
      <c r="H146" t="s">
        <v>134</v>
      </c>
      <c r="I146">
        <v>375000</v>
      </c>
      <c r="J146" t="s">
        <v>135</v>
      </c>
      <c r="K146">
        <v>375000</v>
      </c>
      <c r="L146" t="s">
        <v>136</v>
      </c>
      <c r="M146">
        <v>500</v>
      </c>
      <c r="N146" t="s">
        <v>137</v>
      </c>
      <c r="O146" t="s">
        <v>138</v>
      </c>
      <c r="P146">
        <v>300</v>
      </c>
      <c r="Q146" t="s">
        <v>137</v>
      </c>
    </row>
    <row r="147" spans="1:40">
      <c r="A147" s="26">
        <v>41731.458317094904</v>
      </c>
      <c r="B147" t="s">
        <v>126</v>
      </c>
      <c r="C147" t="s">
        <v>124</v>
      </c>
      <c r="D147" t="s">
        <v>305</v>
      </c>
      <c r="E147" t="s">
        <v>131</v>
      </c>
      <c r="F147" t="s">
        <v>132</v>
      </c>
      <c r="G147" t="s">
        <v>133</v>
      </c>
      <c r="H147" t="s">
        <v>140</v>
      </c>
      <c r="I147">
        <v>49</v>
      </c>
      <c r="J147" t="s">
        <v>137</v>
      </c>
      <c r="K147" t="s">
        <v>141</v>
      </c>
      <c r="L147">
        <v>130</v>
      </c>
      <c r="M147" t="s">
        <v>137</v>
      </c>
      <c r="N147" t="s">
        <v>142</v>
      </c>
      <c r="O147">
        <v>180</v>
      </c>
      <c r="P147" t="s">
        <v>137</v>
      </c>
      <c r="Q147" t="s">
        <v>143</v>
      </c>
      <c r="R147">
        <v>140</v>
      </c>
      <c r="S147" t="s">
        <v>137</v>
      </c>
      <c r="T147" t="s">
        <v>144</v>
      </c>
      <c r="U147">
        <v>80</v>
      </c>
      <c r="V147" t="s">
        <v>137</v>
      </c>
      <c r="W147" t="s">
        <v>145</v>
      </c>
      <c r="X147">
        <v>101</v>
      </c>
      <c r="Y147" t="s">
        <v>137</v>
      </c>
      <c r="Z147" t="s">
        <v>146</v>
      </c>
      <c r="AA147">
        <v>190</v>
      </c>
      <c r="AB147" t="s">
        <v>137</v>
      </c>
      <c r="AC147" t="s">
        <v>147</v>
      </c>
      <c r="AD147">
        <v>20</v>
      </c>
      <c r="AE147" t="s">
        <v>137</v>
      </c>
    </row>
    <row r="148" spans="1:40">
      <c r="A148" s="26">
        <v>41731.458317094904</v>
      </c>
      <c r="B148" t="s">
        <v>126</v>
      </c>
      <c r="C148" t="s">
        <v>124</v>
      </c>
      <c r="D148" t="s">
        <v>306</v>
      </c>
    </row>
    <row r="149" spans="1:40">
      <c r="A149" s="26">
        <v>41731.458317094904</v>
      </c>
      <c r="B149" t="s">
        <v>126</v>
      </c>
      <c r="C149" t="s">
        <v>124</v>
      </c>
      <c r="D149" t="s">
        <v>307</v>
      </c>
      <c r="E149" t="s">
        <v>131</v>
      </c>
      <c r="F149" t="s">
        <v>132</v>
      </c>
      <c r="G149" t="s">
        <v>133</v>
      </c>
      <c r="H149" t="s">
        <v>150</v>
      </c>
      <c r="I149">
        <v>50</v>
      </c>
      <c r="J149" t="s">
        <v>137</v>
      </c>
      <c r="K149" t="s">
        <v>151</v>
      </c>
      <c r="L149">
        <v>50</v>
      </c>
      <c r="M149" t="s">
        <v>137</v>
      </c>
      <c r="N149" t="s">
        <v>152</v>
      </c>
      <c r="O149">
        <v>50</v>
      </c>
      <c r="P149" t="s">
        <v>137</v>
      </c>
    </row>
    <row r="150" spans="1:40">
      <c r="A150" s="26">
        <v>41731.458317094904</v>
      </c>
      <c r="B150" t="s">
        <v>126</v>
      </c>
      <c r="C150" t="s">
        <v>124</v>
      </c>
      <c r="D150" t="s">
        <v>308</v>
      </c>
      <c r="E150" t="s">
        <v>131</v>
      </c>
      <c r="F150" t="s">
        <v>132</v>
      </c>
      <c r="G150" t="s">
        <v>133</v>
      </c>
      <c r="H150" t="s">
        <v>154</v>
      </c>
      <c r="I150">
        <v>35</v>
      </c>
      <c r="J150" t="s">
        <v>137</v>
      </c>
      <c r="K150" t="s">
        <v>155</v>
      </c>
      <c r="L150">
        <v>5</v>
      </c>
      <c r="M150" t="s">
        <v>137</v>
      </c>
      <c r="N150" t="s">
        <v>156</v>
      </c>
      <c r="O150">
        <v>60</v>
      </c>
      <c r="P150" t="s">
        <v>137</v>
      </c>
    </row>
    <row r="151" spans="1:40">
      <c r="A151" s="26">
        <v>41731.458317094904</v>
      </c>
      <c r="B151" t="s">
        <v>126</v>
      </c>
      <c r="C151" t="s">
        <v>124</v>
      </c>
      <c r="D151" t="s">
        <v>309</v>
      </c>
      <c r="E151" t="s">
        <v>131</v>
      </c>
      <c r="F151" t="s">
        <v>132</v>
      </c>
      <c r="G151" t="s">
        <v>133</v>
      </c>
      <c r="H151" t="s">
        <v>158</v>
      </c>
      <c r="I151">
        <v>1</v>
      </c>
      <c r="J151" t="s">
        <v>137</v>
      </c>
    </row>
    <row r="152" spans="1:40">
      <c r="A152" s="26">
        <v>41731.458317094904</v>
      </c>
      <c r="B152" t="s">
        <v>126</v>
      </c>
      <c r="C152" t="s">
        <v>124</v>
      </c>
      <c r="D152" t="s">
        <v>310</v>
      </c>
      <c r="E152" t="s">
        <v>131</v>
      </c>
      <c r="F152" t="s">
        <v>132</v>
      </c>
      <c r="G152" t="s">
        <v>133</v>
      </c>
      <c r="H152" t="s">
        <v>160</v>
      </c>
      <c r="I152">
        <v>30</v>
      </c>
      <c r="J152" t="s">
        <v>137</v>
      </c>
      <c r="K152" t="s">
        <v>161</v>
      </c>
      <c r="L152">
        <v>30</v>
      </c>
      <c r="M152" t="s">
        <v>137</v>
      </c>
      <c r="N152" t="s">
        <v>162</v>
      </c>
      <c r="O152">
        <v>30</v>
      </c>
      <c r="P152" t="s">
        <v>137</v>
      </c>
      <c r="Q152" t="s">
        <v>163</v>
      </c>
      <c r="R152">
        <v>10</v>
      </c>
      <c r="S152" t="s">
        <v>137</v>
      </c>
      <c r="T152" t="s">
        <v>164</v>
      </c>
      <c r="U152">
        <v>20</v>
      </c>
      <c r="V152" t="s">
        <v>137</v>
      </c>
      <c r="W152" t="s">
        <v>165</v>
      </c>
      <c r="X152">
        <v>20</v>
      </c>
      <c r="Y152" t="s">
        <v>137</v>
      </c>
      <c r="Z152" t="s">
        <v>166</v>
      </c>
      <c r="AA152">
        <v>20</v>
      </c>
      <c r="AB152" t="s">
        <v>137</v>
      </c>
      <c r="AC152" t="s">
        <v>167</v>
      </c>
      <c r="AD152">
        <v>20</v>
      </c>
      <c r="AE152" t="s">
        <v>137</v>
      </c>
      <c r="AF152" t="s">
        <v>168</v>
      </c>
      <c r="AG152">
        <v>115200</v>
      </c>
      <c r="AH152" t="s">
        <v>137</v>
      </c>
      <c r="AI152" t="s">
        <v>169</v>
      </c>
      <c r="AJ152">
        <v>12000</v>
      </c>
      <c r="AK152" t="s">
        <v>137</v>
      </c>
      <c r="AL152" t="s">
        <v>170</v>
      </c>
      <c r="AM152">
        <v>30000</v>
      </c>
      <c r="AN152" t="s">
        <v>137</v>
      </c>
    </row>
    <row r="153" spans="1:40">
      <c r="A153" s="26">
        <v>41731.458317094904</v>
      </c>
      <c r="B153" t="s">
        <v>126</v>
      </c>
      <c r="C153" t="s">
        <v>124</v>
      </c>
      <c r="D153" t="s">
        <v>311</v>
      </c>
      <c r="E153" t="s">
        <v>131</v>
      </c>
      <c r="F153" t="s">
        <v>132</v>
      </c>
      <c r="G153" t="s">
        <v>133</v>
      </c>
      <c r="H153" t="s">
        <v>172</v>
      </c>
      <c r="I153">
        <v>60</v>
      </c>
      <c r="J153" t="s">
        <v>137</v>
      </c>
      <c r="K153" t="s">
        <v>173</v>
      </c>
      <c r="L153">
        <v>40</v>
      </c>
      <c r="M153" t="s">
        <v>137</v>
      </c>
      <c r="N153" t="s">
        <v>174</v>
      </c>
      <c r="O153">
        <v>50</v>
      </c>
      <c r="P153" t="s">
        <v>137</v>
      </c>
      <c r="Q153" t="s">
        <v>175</v>
      </c>
      <c r="R153">
        <v>40</v>
      </c>
      <c r="S153" t="s">
        <v>137</v>
      </c>
      <c r="T153" t="s">
        <v>176</v>
      </c>
      <c r="U153">
        <v>60</v>
      </c>
      <c r="V153" t="s">
        <v>137</v>
      </c>
      <c r="W153" t="s">
        <v>177</v>
      </c>
      <c r="X153">
        <v>50</v>
      </c>
      <c r="Y153" t="s">
        <v>137</v>
      </c>
      <c r="Z153" t="s">
        <v>178</v>
      </c>
      <c r="AA153">
        <v>50</v>
      </c>
      <c r="AB153" t="s">
        <v>137</v>
      </c>
      <c r="AC153" t="s">
        <v>179</v>
      </c>
      <c r="AD153">
        <v>35</v>
      </c>
      <c r="AE153" t="s">
        <v>137</v>
      </c>
      <c r="AF153" t="s">
        <v>180</v>
      </c>
      <c r="AG153">
        <v>8</v>
      </c>
      <c r="AH153" t="s">
        <v>137</v>
      </c>
      <c r="AI153" t="s">
        <v>181</v>
      </c>
      <c r="AJ153">
        <v>90</v>
      </c>
      <c r="AK153" t="s">
        <v>137</v>
      </c>
      <c r="AL153" t="s">
        <v>182</v>
      </c>
      <c r="AM153">
        <v>1</v>
      </c>
      <c r="AN153" t="s">
        <v>137</v>
      </c>
    </row>
    <row r="154" spans="1:40">
      <c r="A154" s="26">
        <v>41731.458317094904</v>
      </c>
      <c r="B154" t="s">
        <v>126</v>
      </c>
      <c r="C154" t="s">
        <v>124</v>
      </c>
      <c r="D154" t="s">
        <v>312</v>
      </c>
      <c r="E154" t="s">
        <v>131</v>
      </c>
      <c r="F154" t="s">
        <v>132</v>
      </c>
      <c r="G154" t="s">
        <v>133</v>
      </c>
      <c r="H154" t="s">
        <v>184</v>
      </c>
      <c r="I154">
        <v>33</v>
      </c>
      <c r="J154" t="s">
        <v>137</v>
      </c>
      <c r="K154" t="s">
        <v>185</v>
      </c>
      <c r="L154">
        <v>33</v>
      </c>
      <c r="M154" t="s">
        <v>137</v>
      </c>
      <c r="N154" t="s">
        <v>186</v>
      </c>
      <c r="O154">
        <v>34</v>
      </c>
      <c r="P154" t="s">
        <v>137</v>
      </c>
      <c r="Q154" t="s">
        <v>164</v>
      </c>
      <c r="R154">
        <v>20</v>
      </c>
      <c r="S154" t="s">
        <v>137</v>
      </c>
      <c r="T154" t="s">
        <v>165</v>
      </c>
      <c r="U154">
        <v>20</v>
      </c>
      <c r="V154" t="s">
        <v>137</v>
      </c>
      <c r="W154" t="s">
        <v>166</v>
      </c>
      <c r="X154">
        <v>20</v>
      </c>
      <c r="Y154" t="s">
        <v>137</v>
      </c>
      <c r="Z154" t="s">
        <v>187</v>
      </c>
      <c r="AA154">
        <v>20</v>
      </c>
      <c r="AB154" t="s">
        <v>137</v>
      </c>
      <c r="AC154" t="s">
        <v>188</v>
      </c>
      <c r="AD154">
        <v>20</v>
      </c>
      <c r="AE154" t="s">
        <v>137</v>
      </c>
      <c r="AF154" t="s">
        <v>189</v>
      </c>
      <c r="AG154">
        <v>20</v>
      </c>
      <c r="AH154" t="s">
        <v>137</v>
      </c>
      <c r="AI154" t="s">
        <v>168</v>
      </c>
      <c r="AJ154">
        <v>115200</v>
      </c>
      <c r="AK154" t="s">
        <v>137</v>
      </c>
      <c r="AL154" t="s">
        <v>169</v>
      </c>
      <c r="AM154">
        <v>12000</v>
      </c>
      <c r="AN154" t="s">
        <v>137</v>
      </c>
    </row>
    <row r="155" spans="1:40">
      <c r="A155" s="26">
        <v>41731.458317094904</v>
      </c>
      <c r="B155" t="s">
        <v>126</v>
      </c>
      <c r="C155" t="s">
        <v>124</v>
      </c>
      <c r="D155" t="s">
        <v>313</v>
      </c>
      <c r="E155" t="s">
        <v>191</v>
      </c>
      <c r="F155" t="s">
        <v>192</v>
      </c>
      <c r="G155" t="s">
        <v>193</v>
      </c>
    </row>
    <row r="156" spans="1:40">
      <c r="A156" s="26">
        <v>41731.458317094904</v>
      </c>
      <c r="B156" t="s">
        <v>126</v>
      </c>
      <c r="C156" t="s">
        <v>124</v>
      </c>
      <c r="D156" t="s">
        <v>314</v>
      </c>
      <c r="E156" t="s">
        <v>191</v>
      </c>
      <c r="F156" t="s">
        <v>315</v>
      </c>
      <c r="G156" t="s">
        <v>316</v>
      </c>
      <c r="H156" t="s">
        <v>317</v>
      </c>
    </row>
    <row r="157" spans="1:40">
      <c r="A157" s="26">
        <v>41731.458317106481</v>
      </c>
      <c r="B157" t="s">
        <v>126</v>
      </c>
      <c r="C157" t="s">
        <v>124</v>
      </c>
      <c r="D157" t="s">
        <v>318</v>
      </c>
    </row>
    <row r="158" spans="1:40">
      <c r="A158" s="26">
        <v>41731.458317106481</v>
      </c>
      <c r="B158" t="s">
        <v>126</v>
      </c>
      <c r="C158" t="s">
        <v>124</v>
      </c>
      <c r="D158" t="s">
        <v>319</v>
      </c>
      <c r="E158" t="s">
        <v>131</v>
      </c>
      <c r="F158" t="s">
        <v>132</v>
      </c>
      <c r="G158" t="s">
        <v>133</v>
      </c>
      <c r="H158" t="s">
        <v>134</v>
      </c>
      <c r="I158">
        <v>375000</v>
      </c>
      <c r="J158" t="s">
        <v>135</v>
      </c>
      <c r="K158">
        <v>375000</v>
      </c>
      <c r="L158" t="s">
        <v>136</v>
      </c>
      <c r="M158">
        <v>500</v>
      </c>
      <c r="N158" t="s">
        <v>137</v>
      </c>
      <c r="O158" t="s">
        <v>138</v>
      </c>
      <c r="P158">
        <v>300</v>
      </c>
      <c r="Q158" t="s">
        <v>137</v>
      </c>
    </row>
    <row r="159" spans="1:40">
      <c r="A159" s="26">
        <v>41731.458317106481</v>
      </c>
      <c r="B159" t="s">
        <v>126</v>
      </c>
      <c r="C159" t="s">
        <v>124</v>
      </c>
      <c r="D159" t="s">
        <v>320</v>
      </c>
      <c r="E159" t="s">
        <v>131</v>
      </c>
      <c r="F159" t="s">
        <v>132</v>
      </c>
      <c r="G159" t="s">
        <v>133</v>
      </c>
      <c r="H159" t="s">
        <v>140</v>
      </c>
      <c r="I159">
        <v>49</v>
      </c>
      <c r="J159" t="s">
        <v>137</v>
      </c>
      <c r="K159" t="s">
        <v>141</v>
      </c>
      <c r="L159">
        <v>130</v>
      </c>
      <c r="M159" t="s">
        <v>137</v>
      </c>
      <c r="N159" t="s">
        <v>142</v>
      </c>
      <c r="O159">
        <v>180</v>
      </c>
      <c r="P159" t="s">
        <v>137</v>
      </c>
      <c r="Q159" t="s">
        <v>143</v>
      </c>
      <c r="R159">
        <v>140</v>
      </c>
      <c r="S159" t="s">
        <v>137</v>
      </c>
      <c r="T159" t="s">
        <v>144</v>
      </c>
      <c r="U159">
        <v>80</v>
      </c>
      <c r="V159" t="s">
        <v>137</v>
      </c>
      <c r="W159" t="s">
        <v>145</v>
      </c>
      <c r="X159">
        <v>101</v>
      </c>
      <c r="Y159" t="s">
        <v>137</v>
      </c>
      <c r="Z159" t="s">
        <v>146</v>
      </c>
      <c r="AA159">
        <v>190</v>
      </c>
      <c r="AB159" t="s">
        <v>137</v>
      </c>
      <c r="AC159" t="s">
        <v>147</v>
      </c>
      <c r="AD159">
        <v>20</v>
      </c>
      <c r="AE159" t="s">
        <v>137</v>
      </c>
    </row>
    <row r="160" spans="1:40">
      <c r="A160" s="26">
        <v>41731.458317106481</v>
      </c>
      <c r="B160" t="s">
        <v>126</v>
      </c>
      <c r="C160" t="s">
        <v>124</v>
      </c>
      <c r="D160" t="s">
        <v>321</v>
      </c>
    </row>
    <row r="161" spans="1:40">
      <c r="A161" s="26">
        <v>41731.458317106481</v>
      </c>
      <c r="B161" t="s">
        <v>126</v>
      </c>
      <c r="C161" t="s">
        <v>124</v>
      </c>
      <c r="D161" t="s">
        <v>322</v>
      </c>
      <c r="E161" t="s">
        <v>131</v>
      </c>
      <c r="F161" t="s">
        <v>132</v>
      </c>
      <c r="G161" t="s">
        <v>133</v>
      </c>
      <c r="H161" t="s">
        <v>150</v>
      </c>
      <c r="I161">
        <v>50</v>
      </c>
      <c r="J161" t="s">
        <v>137</v>
      </c>
      <c r="K161" t="s">
        <v>151</v>
      </c>
      <c r="L161">
        <v>50</v>
      </c>
      <c r="M161" t="s">
        <v>137</v>
      </c>
      <c r="N161" t="s">
        <v>152</v>
      </c>
      <c r="O161">
        <v>50</v>
      </c>
      <c r="P161" t="s">
        <v>137</v>
      </c>
    </row>
    <row r="162" spans="1:40">
      <c r="A162" s="26">
        <v>41731.458317106481</v>
      </c>
      <c r="B162" t="s">
        <v>126</v>
      </c>
      <c r="C162" t="s">
        <v>124</v>
      </c>
      <c r="D162" t="s">
        <v>323</v>
      </c>
      <c r="E162" t="s">
        <v>131</v>
      </c>
      <c r="F162" t="s">
        <v>132</v>
      </c>
      <c r="G162" t="s">
        <v>133</v>
      </c>
      <c r="H162" t="s">
        <v>154</v>
      </c>
      <c r="I162">
        <v>35</v>
      </c>
      <c r="J162" t="s">
        <v>137</v>
      </c>
      <c r="K162" t="s">
        <v>155</v>
      </c>
      <c r="L162">
        <v>5</v>
      </c>
      <c r="M162" t="s">
        <v>137</v>
      </c>
      <c r="N162" t="s">
        <v>156</v>
      </c>
      <c r="O162">
        <v>60</v>
      </c>
      <c r="P162" t="s">
        <v>137</v>
      </c>
    </row>
    <row r="163" spans="1:40">
      <c r="A163" s="26">
        <v>41731.458317106481</v>
      </c>
      <c r="B163" t="s">
        <v>126</v>
      </c>
      <c r="C163" t="s">
        <v>124</v>
      </c>
      <c r="D163" t="s">
        <v>324</v>
      </c>
      <c r="E163" t="s">
        <v>131</v>
      </c>
      <c r="F163" t="s">
        <v>132</v>
      </c>
      <c r="G163" t="s">
        <v>133</v>
      </c>
      <c r="H163" t="s">
        <v>158</v>
      </c>
      <c r="I163">
        <v>1</v>
      </c>
      <c r="J163" t="s">
        <v>137</v>
      </c>
    </row>
    <row r="164" spans="1:40">
      <c r="A164" s="26">
        <v>41731.458317106481</v>
      </c>
      <c r="B164" t="s">
        <v>126</v>
      </c>
      <c r="C164" t="s">
        <v>124</v>
      </c>
      <c r="D164" t="s">
        <v>325</v>
      </c>
      <c r="E164" t="s">
        <v>131</v>
      </c>
      <c r="F164" t="s">
        <v>132</v>
      </c>
      <c r="G164" t="s">
        <v>133</v>
      </c>
      <c r="H164" t="s">
        <v>160</v>
      </c>
      <c r="I164">
        <v>30</v>
      </c>
      <c r="J164" t="s">
        <v>137</v>
      </c>
      <c r="K164" t="s">
        <v>161</v>
      </c>
      <c r="L164">
        <v>30</v>
      </c>
      <c r="M164" t="s">
        <v>137</v>
      </c>
      <c r="N164" t="s">
        <v>162</v>
      </c>
      <c r="O164">
        <v>30</v>
      </c>
      <c r="P164" t="s">
        <v>137</v>
      </c>
      <c r="Q164" t="s">
        <v>163</v>
      </c>
      <c r="R164">
        <v>10</v>
      </c>
      <c r="S164" t="s">
        <v>137</v>
      </c>
      <c r="T164" t="s">
        <v>164</v>
      </c>
      <c r="U164">
        <v>20</v>
      </c>
      <c r="V164" t="s">
        <v>137</v>
      </c>
      <c r="W164" t="s">
        <v>165</v>
      </c>
      <c r="X164">
        <v>20</v>
      </c>
      <c r="Y164" t="s">
        <v>137</v>
      </c>
      <c r="Z164" t="s">
        <v>166</v>
      </c>
      <c r="AA164">
        <v>20</v>
      </c>
      <c r="AB164" t="s">
        <v>137</v>
      </c>
      <c r="AC164" t="s">
        <v>167</v>
      </c>
      <c r="AD164">
        <v>20</v>
      </c>
      <c r="AE164" t="s">
        <v>137</v>
      </c>
      <c r="AF164" t="s">
        <v>168</v>
      </c>
      <c r="AG164">
        <v>115200</v>
      </c>
      <c r="AH164" t="s">
        <v>137</v>
      </c>
      <c r="AI164" t="s">
        <v>169</v>
      </c>
      <c r="AJ164">
        <v>12000</v>
      </c>
      <c r="AK164" t="s">
        <v>137</v>
      </c>
      <c r="AL164" t="s">
        <v>170</v>
      </c>
      <c r="AM164">
        <v>30000</v>
      </c>
      <c r="AN164" t="s">
        <v>137</v>
      </c>
    </row>
    <row r="165" spans="1:40">
      <c r="A165" s="26">
        <v>41731.458317106481</v>
      </c>
      <c r="B165" t="s">
        <v>126</v>
      </c>
      <c r="C165" t="s">
        <v>124</v>
      </c>
      <c r="D165" t="s">
        <v>326</v>
      </c>
      <c r="E165" t="s">
        <v>131</v>
      </c>
      <c r="F165" t="s">
        <v>132</v>
      </c>
      <c r="G165" t="s">
        <v>133</v>
      </c>
      <c r="H165" t="s">
        <v>172</v>
      </c>
      <c r="I165">
        <v>60</v>
      </c>
      <c r="J165" t="s">
        <v>137</v>
      </c>
      <c r="K165" t="s">
        <v>173</v>
      </c>
      <c r="L165">
        <v>40</v>
      </c>
      <c r="M165" t="s">
        <v>137</v>
      </c>
      <c r="N165" t="s">
        <v>174</v>
      </c>
      <c r="O165">
        <v>50</v>
      </c>
      <c r="P165" t="s">
        <v>137</v>
      </c>
      <c r="Q165" t="s">
        <v>175</v>
      </c>
      <c r="R165">
        <v>40</v>
      </c>
      <c r="S165" t="s">
        <v>137</v>
      </c>
      <c r="T165" t="s">
        <v>176</v>
      </c>
      <c r="U165">
        <v>60</v>
      </c>
      <c r="V165" t="s">
        <v>137</v>
      </c>
      <c r="W165" t="s">
        <v>177</v>
      </c>
      <c r="X165">
        <v>50</v>
      </c>
      <c r="Y165" t="s">
        <v>137</v>
      </c>
      <c r="Z165" t="s">
        <v>178</v>
      </c>
      <c r="AA165">
        <v>50</v>
      </c>
      <c r="AB165" t="s">
        <v>137</v>
      </c>
      <c r="AC165" t="s">
        <v>179</v>
      </c>
      <c r="AD165">
        <v>35</v>
      </c>
      <c r="AE165" t="s">
        <v>137</v>
      </c>
      <c r="AF165" t="s">
        <v>180</v>
      </c>
      <c r="AG165">
        <v>8</v>
      </c>
      <c r="AH165" t="s">
        <v>137</v>
      </c>
      <c r="AI165" t="s">
        <v>181</v>
      </c>
      <c r="AJ165">
        <v>90</v>
      </c>
      <c r="AK165" t="s">
        <v>137</v>
      </c>
      <c r="AL165" t="s">
        <v>182</v>
      </c>
      <c r="AM165">
        <v>1</v>
      </c>
      <c r="AN165" t="s">
        <v>137</v>
      </c>
    </row>
    <row r="166" spans="1:40">
      <c r="A166" s="26">
        <v>41731.458317106481</v>
      </c>
      <c r="B166" t="s">
        <v>126</v>
      </c>
      <c r="C166" t="s">
        <v>124</v>
      </c>
      <c r="D166" t="s">
        <v>327</v>
      </c>
      <c r="E166" t="s">
        <v>131</v>
      </c>
      <c r="F166" t="s">
        <v>132</v>
      </c>
      <c r="G166" t="s">
        <v>133</v>
      </c>
      <c r="H166" t="s">
        <v>184</v>
      </c>
      <c r="I166">
        <v>33</v>
      </c>
      <c r="J166" t="s">
        <v>137</v>
      </c>
      <c r="K166" t="s">
        <v>185</v>
      </c>
      <c r="L166">
        <v>33</v>
      </c>
      <c r="M166" t="s">
        <v>137</v>
      </c>
      <c r="N166" t="s">
        <v>186</v>
      </c>
      <c r="O166">
        <v>34</v>
      </c>
      <c r="P166" t="s">
        <v>137</v>
      </c>
      <c r="Q166" t="s">
        <v>164</v>
      </c>
      <c r="R166">
        <v>20</v>
      </c>
      <c r="S166" t="s">
        <v>137</v>
      </c>
      <c r="T166" t="s">
        <v>165</v>
      </c>
      <c r="U166">
        <v>20</v>
      </c>
      <c r="V166" t="s">
        <v>137</v>
      </c>
      <c r="W166" t="s">
        <v>166</v>
      </c>
      <c r="X166">
        <v>20</v>
      </c>
      <c r="Y166" t="s">
        <v>137</v>
      </c>
      <c r="Z166" t="s">
        <v>187</v>
      </c>
      <c r="AA166">
        <v>20</v>
      </c>
      <c r="AB166" t="s">
        <v>137</v>
      </c>
      <c r="AC166" t="s">
        <v>188</v>
      </c>
      <c r="AD166">
        <v>20</v>
      </c>
      <c r="AE166" t="s">
        <v>137</v>
      </c>
      <c r="AF166" t="s">
        <v>189</v>
      </c>
      <c r="AG166">
        <v>20</v>
      </c>
      <c r="AH166" t="s">
        <v>137</v>
      </c>
      <c r="AI166" t="s">
        <v>168</v>
      </c>
      <c r="AJ166">
        <v>115200</v>
      </c>
      <c r="AK166" t="s">
        <v>137</v>
      </c>
      <c r="AL166" t="s">
        <v>169</v>
      </c>
      <c r="AM166">
        <v>12000</v>
      </c>
      <c r="AN166" t="s">
        <v>137</v>
      </c>
    </row>
    <row r="167" spans="1:40">
      <c r="A167" s="26">
        <v>41731.458317106481</v>
      </c>
      <c r="B167" t="s">
        <v>126</v>
      </c>
      <c r="C167" t="s">
        <v>124</v>
      </c>
      <c r="D167" t="s">
        <v>328</v>
      </c>
      <c r="E167" t="s">
        <v>191</v>
      </c>
      <c r="F167" t="s">
        <v>192</v>
      </c>
      <c r="G167" t="s">
        <v>193</v>
      </c>
    </row>
    <row r="168" spans="1:40">
      <c r="A168" s="26">
        <v>41731.458317106481</v>
      </c>
      <c r="B168" t="s">
        <v>126</v>
      </c>
      <c r="C168" t="s">
        <v>124</v>
      </c>
      <c r="D168" t="s">
        <v>329</v>
      </c>
      <c r="E168" t="s">
        <v>191</v>
      </c>
      <c r="F168" t="s">
        <v>330</v>
      </c>
      <c r="G168" t="s">
        <v>331</v>
      </c>
      <c r="H168" t="s">
        <v>332</v>
      </c>
    </row>
    <row r="169" spans="1:40">
      <c r="A169" s="26">
        <v>41731.458317118057</v>
      </c>
      <c r="B169" t="s">
        <v>126</v>
      </c>
      <c r="C169" t="s">
        <v>124</v>
      </c>
      <c r="D169" t="s">
        <v>333</v>
      </c>
    </row>
    <row r="170" spans="1:40">
      <c r="A170" s="26">
        <v>41731.458317118057</v>
      </c>
      <c r="B170" t="s">
        <v>126</v>
      </c>
      <c r="C170" t="s">
        <v>124</v>
      </c>
      <c r="D170" t="s">
        <v>334</v>
      </c>
      <c r="E170" t="s">
        <v>131</v>
      </c>
      <c r="F170" t="s">
        <v>132</v>
      </c>
      <c r="G170" t="s">
        <v>133</v>
      </c>
      <c r="H170" t="s">
        <v>134</v>
      </c>
      <c r="I170">
        <v>375000</v>
      </c>
      <c r="J170" t="s">
        <v>135</v>
      </c>
      <c r="K170">
        <v>375000</v>
      </c>
      <c r="L170" t="s">
        <v>136</v>
      </c>
      <c r="M170">
        <v>500</v>
      </c>
      <c r="N170" t="s">
        <v>137</v>
      </c>
      <c r="O170" t="s">
        <v>138</v>
      </c>
      <c r="P170">
        <v>300</v>
      </c>
      <c r="Q170" t="s">
        <v>137</v>
      </c>
    </row>
    <row r="171" spans="1:40">
      <c r="A171" s="26">
        <v>41731.458317118057</v>
      </c>
      <c r="B171" t="s">
        <v>126</v>
      </c>
      <c r="C171" t="s">
        <v>124</v>
      </c>
      <c r="D171" t="s">
        <v>335</v>
      </c>
      <c r="E171" t="s">
        <v>131</v>
      </c>
      <c r="F171" t="s">
        <v>132</v>
      </c>
      <c r="G171" t="s">
        <v>133</v>
      </c>
      <c r="H171" t="s">
        <v>140</v>
      </c>
      <c r="I171">
        <v>49</v>
      </c>
      <c r="J171" t="s">
        <v>137</v>
      </c>
      <c r="K171" t="s">
        <v>141</v>
      </c>
      <c r="L171">
        <v>130</v>
      </c>
      <c r="M171" t="s">
        <v>137</v>
      </c>
      <c r="N171" t="s">
        <v>142</v>
      </c>
      <c r="O171">
        <v>180</v>
      </c>
      <c r="P171" t="s">
        <v>137</v>
      </c>
      <c r="Q171" t="s">
        <v>143</v>
      </c>
      <c r="R171">
        <v>140</v>
      </c>
      <c r="S171" t="s">
        <v>137</v>
      </c>
      <c r="T171" t="s">
        <v>144</v>
      </c>
      <c r="U171">
        <v>80</v>
      </c>
      <c r="V171" t="s">
        <v>137</v>
      </c>
      <c r="W171" t="s">
        <v>145</v>
      </c>
      <c r="X171">
        <v>101</v>
      </c>
      <c r="Y171" t="s">
        <v>137</v>
      </c>
      <c r="Z171" t="s">
        <v>146</v>
      </c>
      <c r="AA171">
        <v>190</v>
      </c>
      <c r="AB171" t="s">
        <v>137</v>
      </c>
      <c r="AC171" t="s">
        <v>147</v>
      </c>
      <c r="AD171">
        <v>20</v>
      </c>
      <c r="AE171" t="s">
        <v>137</v>
      </c>
    </row>
    <row r="172" spans="1:40">
      <c r="A172" s="26">
        <v>41731.458317118057</v>
      </c>
      <c r="B172" t="s">
        <v>126</v>
      </c>
      <c r="C172" t="s">
        <v>124</v>
      </c>
      <c r="D172" t="s">
        <v>336</v>
      </c>
    </row>
    <row r="173" spans="1:40">
      <c r="A173" s="26">
        <v>41731.458317118057</v>
      </c>
      <c r="B173" t="s">
        <v>126</v>
      </c>
      <c r="C173" t="s">
        <v>124</v>
      </c>
      <c r="D173" t="s">
        <v>337</v>
      </c>
      <c r="E173" t="s">
        <v>131</v>
      </c>
      <c r="F173" t="s">
        <v>132</v>
      </c>
      <c r="G173" t="s">
        <v>133</v>
      </c>
      <c r="H173" t="s">
        <v>150</v>
      </c>
      <c r="I173">
        <v>50</v>
      </c>
      <c r="J173" t="s">
        <v>137</v>
      </c>
      <c r="K173" t="s">
        <v>151</v>
      </c>
      <c r="L173">
        <v>50</v>
      </c>
      <c r="M173" t="s">
        <v>137</v>
      </c>
      <c r="N173" t="s">
        <v>152</v>
      </c>
      <c r="O173">
        <v>50</v>
      </c>
      <c r="P173" t="s">
        <v>137</v>
      </c>
    </row>
    <row r="174" spans="1:40">
      <c r="A174" s="26">
        <v>41731.458317118057</v>
      </c>
      <c r="B174" t="s">
        <v>126</v>
      </c>
      <c r="C174" t="s">
        <v>124</v>
      </c>
      <c r="D174" t="s">
        <v>338</v>
      </c>
      <c r="E174" t="s">
        <v>131</v>
      </c>
      <c r="F174" t="s">
        <v>132</v>
      </c>
      <c r="G174" t="s">
        <v>133</v>
      </c>
      <c r="H174" t="s">
        <v>154</v>
      </c>
      <c r="I174">
        <v>35</v>
      </c>
      <c r="J174" t="s">
        <v>137</v>
      </c>
      <c r="K174" t="s">
        <v>155</v>
      </c>
      <c r="L174">
        <v>5</v>
      </c>
      <c r="M174" t="s">
        <v>137</v>
      </c>
      <c r="N174" t="s">
        <v>156</v>
      </c>
      <c r="O174">
        <v>60</v>
      </c>
      <c r="P174" t="s">
        <v>137</v>
      </c>
    </row>
    <row r="175" spans="1:40">
      <c r="A175" s="26">
        <v>41731.458317118057</v>
      </c>
      <c r="B175" t="s">
        <v>126</v>
      </c>
      <c r="C175" t="s">
        <v>124</v>
      </c>
      <c r="D175" t="s">
        <v>339</v>
      </c>
      <c r="E175" t="s">
        <v>131</v>
      </c>
      <c r="F175" t="s">
        <v>132</v>
      </c>
      <c r="G175" t="s">
        <v>133</v>
      </c>
      <c r="H175" t="s">
        <v>158</v>
      </c>
      <c r="I175">
        <v>1</v>
      </c>
      <c r="J175" t="s">
        <v>137</v>
      </c>
    </row>
    <row r="176" spans="1:40">
      <c r="A176" s="26">
        <v>41731.458317118057</v>
      </c>
      <c r="B176" t="s">
        <v>126</v>
      </c>
      <c r="C176" t="s">
        <v>124</v>
      </c>
      <c r="D176" t="s">
        <v>340</v>
      </c>
      <c r="E176" t="s">
        <v>131</v>
      </c>
      <c r="F176" t="s">
        <v>132</v>
      </c>
      <c r="G176" t="s">
        <v>133</v>
      </c>
      <c r="H176" t="s">
        <v>160</v>
      </c>
      <c r="I176">
        <v>30</v>
      </c>
      <c r="J176" t="s">
        <v>137</v>
      </c>
      <c r="K176" t="s">
        <v>161</v>
      </c>
      <c r="L176">
        <v>30</v>
      </c>
      <c r="M176" t="s">
        <v>137</v>
      </c>
      <c r="N176" t="s">
        <v>162</v>
      </c>
      <c r="O176">
        <v>30</v>
      </c>
      <c r="P176" t="s">
        <v>137</v>
      </c>
      <c r="Q176" t="s">
        <v>163</v>
      </c>
      <c r="R176">
        <v>10</v>
      </c>
      <c r="S176" t="s">
        <v>137</v>
      </c>
      <c r="T176" t="s">
        <v>164</v>
      </c>
      <c r="U176">
        <v>20</v>
      </c>
      <c r="V176" t="s">
        <v>137</v>
      </c>
      <c r="W176" t="s">
        <v>165</v>
      </c>
      <c r="X176">
        <v>20</v>
      </c>
      <c r="Y176" t="s">
        <v>137</v>
      </c>
      <c r="Z176" t="s">
        <v>166</v>
      </c>
      <c r="AA176">
        <v>20</v>
      </c>
      <c r="AB176" t="s">
        <v>137</v>
      </c>
      <c r="AC176" t="s">
        <v>167</v>
      </c>
      <c r="AD176">
        <v>20</v>
      </c>
      <c r="AE176" t="s">
        <v>137</v>
      </c>
      <c r="AF176" t="s">
        <v>168</v>
      </c>
      <c r="AG176">
        <v>115200</v>
      </c>
      <c r="AH176" t="s">
        <v>137</v>
      </c>
      <c r="AI176" t="s">
        <v>169</v>
      </c>
      <c r="AJ176">
        <v>12000</v>
      </c>
      <c r="AK176" t="s">
        <v>137</v>
      </c>
      <c r="AL176" t="s">
        <v>170</v>
      </c>
      <c r="AM176">
        <v>30000</v>
      </c>
      <c r="AN176" t="s">
        <v>137</v>
      </c>
    </row>
    <row r="177" spans="1:40">
      <c r="A177" s="26">
        <v>41731.458317118057</v>
      </c>
      <c r="B177" t="s">
        <v>126</v>
      </c>
      <c r="C177" t="s">
        <v>124</v>
      </c>
      <c r="D177" t="s">
        <v>341</v>
      </c>
      <c r="E177" t="s">
        <v>131</v>
      </c>
      <c r="F177" t="s">
        <v>132</v>
      </c>
      <c r="G177" t="s">
        <v>133</v>
      </c>
      <c r="H177" t="s">
        <v>172</v>
      </c>
      <c r="I177">
        <v>60</v>
      </c>
      <c r="J177" t="s">
        <v>137</v>
      </c>
      <c r="K177" t="s">
        <v>173</v>
      </c>
      <c r="L177">
        <v>40</v>
      </c>
      <c r="M177" t="s">
        <v>137</v>
      </c>
      <c r="N177" t="s">
        <v>174</v>
      </c>
      <c r="O177">
        <v>50</v>
      </c>
      <c r="P177" t="s">
        <v>137</v>
      </c>
      <c r="Q177" t="s">
        <v>175</v>
      </c>
      <c r="R177">
        <v>40</v>
      </c>
      <c r="S177" t="s">
        <v>137</v>
      </c>
      <c r="T177" t="s">
        <v>176</v>
      </c>
      <c r="U177">
        <v>60</v>
      </c>
      <c r="V177" t="s">
        <v>137</v>
      </c>
      <c r="W177" t="s">
        <v>177</v>
      </c>
      <c r="X177">
        <v>50</v>
      </c>
      <c r="Y177" t="s">
        <v>137</v>
      </c>
      <c r="Z177" t="s">
        <v>178</v>
      </c>
      <c r="AA177">
        <v>50</v>
      </c>
      <c r="AB177" t="s">
        <v>137</v>
      </c>
      <c r="AC177" t="s">
        <v>179</v>
      </c>
      <c r="AD177">
        <v>35</v>
      </c>
      <c r="AE177" t="s">
        <v>137</v>
      </c>
      <c r="AF177" t="s">
        <v>180</v>
      </c>
      <c r="AG177">
        <v>8</v>
      </c>
      <c r="AH177" t="s">
        <v>137</v>
      </c>
      <c r="AI177" t="s">
        <v>181</v>
      </c>
      <c r="AJ177">
        <v>90</v>
      </c>
      <c r="AK177" t="s">
        <v>137</v>
      </c>
      <c r="AL177" t="s">
        <v>182</v>
      </c>
      <c r="AM177">
        <v>1</v>
      </c>
      <c r="AN177" t="s">
        <v>137</v>
      </c>
    </row>
    <row r="178" spans="1:40">
      <c r="A178" s="26">
        <v>41731.458317118057</v>
      </c>
      <c r="B178" t="s">
        <v>126</v>
      </c>
      <c r="C178" t="s">
        <v>124</v>
      </c>
      <c r="D178" t="s">
        <v>342</v>
      </c>
      <c r="E178" t="s">
        <v>131</v>
      </c>
      <c r="F178" t="s">
        <v>132</v>
      </c>
      <c r="G178" t="s">
        <v>133</v>
      </c>
      <c r="H178" t="s">
        <v>184</v>
      </c>
      <c r="I178">
        <v>33</v>
      </c>
      <c r="J178" t="s">
        <v>137</v>
      </c>
      <c r="K178" t="s">
        <v>185</v>
      </c>
      <c r="L178">
        <v>33</v>
      </c>
      <c r="M178" t="s">
        <v>137</v>
      </c>
      <c r="N178" t="s">
        <v>186</v>
      </c>
      <c r="O178">
        <v>34</v>
      </c>
      <c r="P178" t="s">
        <v>137</v>
      </c>
      <c r="Q178" t="s">
        <v>164</v>
      </c>
      <c r="R178">
        <v>20</v>
      </c>
      <c r="S178" t="s">
        <v>137</v>
      </c>
      <c r="T178" t="s">
        <v>165</v>
      </c>
      <c r="U178">
        <v>20</v>
      </c>
      <c r="V178" t="s">
        <v>137</v>
      </c>
      <c r="W178" t="s">
        <v>166</v>
      </c>
      <c r="X178">
        <v>20</v>
      </c>
      <c r="Y178" t="s">
        <v>137</v>
      </c>
      <c r="Z178" t="s">
        <v>187</v>
      </c>
      <c r="AA178">
        <v>20</v>
      </c>
      <c r="AB178" t="s">
        <v>137</v>
      </c>
      <c r="AC178" t="s">
        <v>188</v>
      </c>
      <c r="AD178">
        <v>20</v>
      </c>
      <c r="AE178" t="s">
        <v>137</v>
      </c>
      <c r="AF178" t="s">
        <v>189</v>
      </c>
      <c r="AG178">
        <v>20</v>
      </c>
      <c r="AH178" t="s">
        <v>137</v>
      </c>
      <c r="AI178" t="s">
        <v>168</v>
      </c>
      <c r="AJ178">
        <v>115200</v>
      </c>
      <c r="AK178" t="s">
        <v>137</v>
      </c>
      <c r="AL178" t="s">
        <v>169</v>
      </c>
      <c r="AM178">
        <v>12000</v>
      </c>
      <c r="AN178" t="s">
        <v>137</v>
      </c>
    </row>
    <row r="179" spans="1:40">
      <c r="A179" s="26">
        <v>41731.458317118057</v>
      </c>
      <c r="B179" t="s">
        <v>126</v>
      </c>
      <c r="C179" t="s">
        <v>124</v>
      </c>
      <c r="D179" t="s">
        <v>343</v>
      </c>
      <c r="E179" t="s">
        <v>191</v>
      </c>
      <c r="F179" t="s">
        <v>192</v>
      </c>
      <c r="G179" t="s">
        <v>193</v>
      </c>
    </row>
    <row r="180" spans="1:40">
      <c r="A180" s="26">
        <v>41731.458317118057</v>
      </c>
      <c r="B180" t="s">
        <v>126</v>
      </c>
      <c r="C180" t="s">
        <v>124</v>
      </c>
      <c r="D180" t="s">
        <v>344</v>
      </c>
      <c r="E180" t="s">
        <v>191</v>
      </c>
      <c r="F180" t="s">
        <v>345</v>
      </c>
      <c r="G180" t="s">
        <v>346</v>
      </c>
      <c r="H180" t="s">
        <v>347</v>
      </c>
    </row>
    <row r="181" spans="1:40">
      <c r="A181" s="26">
        <v>41731.458317129633</v>
      </c>
      <c r="B181" t="s">
        <v>126</v>
      </c>
      <c r="C181" t="s">
        <v>124</v>
      </c>
      <c r="D181" t="s">
        <v>348</v>
      </c>
    </row>
    <row r="182" spans="1:40">
      <c r="A182" s="26">
        <v>41731.458317129633</v>
      </c>
      <c r="B182" t="s">
        <v>126</v>
      </c>
      <c r="C182" t="s">
        <v>124</v>
      </c>
      <c r="D182" t="s">
        <v>349</v>
      </c>
      <c r="E182" t="s">
        <v>131</v>
      </c>
      <c r="F182" t="s">
        <v>132</v>
      </c>
      <c r="G182" t="s">
        <v>133</v>
      </c>
      <c r="H182" t="s">
        <v>134</v>
      </c>
      <c r="I182">
        <v>375000</v>
      </c>
      <c r="J182" t="s">
        <v>135</v>
      </c>
      <c r="K182">
        <v>375000</v>
      </c>
      <c r="L182" t="s">
        <v>136</v>
      </c>
      <c r="M182">
        <v>500</v>
      </c>
      <c r="N182" t="s">
        <v>137</v>
      </c>
      <c r="O182" t="s">
        <v>138</v>
      </c>
      <c r="P182">
        <v>300</v>
      </c>
      <c r="Q182" t="s">
        <v>137</v>
      </c>
    </row>
    <row r="183" spans="1:40">
      <c r="A183" s="26">
        <v>41731.458317129633</v>
      </c>
      <c r="B183" t="s">
        <v>126</v>
      </c>
      <c r="C183" t="s">
        <v>124</v>
      </c>
      <c r="D183" t="s">
        <v>350</v>
      </c>
      <c r="E183" t="s">
        <v>131</v>
      </c>
      <c r="F183" t="s">
        <v>132</v>
      </c>
      <c r="G183" t="s">
        <v>133</v>
      </c>
      <c r="H183" t="s">
        <v>140</v>
      </c>
      <c r="I183">
        <v>49</v>
      </c>
      <c r="J183" t="s">
        <v>137</v>
      </c>
      <c r="K183" t="s">
        <v>141</v>
      </c>
      <c r="L183">
        <v>130</v>
      </c>
      <c r="M183" t="s">
        <v>137</v>
      </c>
      <c r="N183" t="s">
        <v>142</v>
      </c>
      <c r="O183">
        <v>180</v>
      </c>
      <c r="P183" t="s">
        <v>137</v>
      </c>
      <c r="Q183" t="s">
        <v>143</v>
      </c>
      <c r="R183">
        <v>140</v>
      </c>
      <c r="S183" t="s">
        <v>137</v>
      </c>
      <c r="T183" t="s">
        <v>144</v>
      </c>
      <c r="U183">
        <v>80</v>
      </c>
      <c r="V183" t="s">
        <v>137</v>
      </c>
      <c r="W183" t="s">
        <v>145</v>
      </c>
      <c r="X183">
        <v>101</v>
      </c>
      <c r="Y183" t="s">
        <v>137</v>
      </c>
      <c r="Z183" t="s">
        <v>146</v>
      </c>
      <c r="AA183">
        <v>190</v>
      </c>
      <c r="AB183" t="s">
        <v>137</v>
      </c>
      <c r="AC183" t="s">
        <v>147</v>
      </c>
      <c r="AD183">
        <v>20</v>
      </c>
      <c r="AE183" t="s">
        <v>137</v>
      </c>
    </row>
    <row r="184" spans="1:40">
      <c r="A184" s="26">
        <v>41731.458317129633</v>
      </c>
      <c r="B184" t="s">
        <v>126</v>
      </c>
      <c r="C184" t="s">
        <v>124</v>
      </c>
      <c r="D184" t="s">
        <v>351</v>
      </c>
    </row>
    <row r="185" spans="1:40">
      <c r="A185" s="26">
        <v>41731.458317129633</v>
      </c>
      <c r="B185" t="s">
        <v>126</v>
      </c>
      <c r="C185" t="s">
        <v>124</v>
      </c>
      <c r="D185" t="s">
        <v>352</v>
      </c>
      <c r="E185" t="s">
        <v>131</v>
      </c>
      <c r="F185" t="s">
        <v>132</v>
      </c>
      <c r="G185" t="s">
        <v>133</v>
      </c>
      <c r="H185" t="s">
        <v>150</v>
      </c>
      <c r="I185">
        <v>50</v>
      </c>
      <c r="J185" t="s">
        <v>137</v>
      </c>
      <c r="K185" t="s">
        <v>151</v>
      </c>
      <c r="L185">
        <v>50</v>
      </c>
      <c r="M185" t="s">
        <v>137</v>
      </c>
      <c r="N185" t="s">
        <v>152</v>
      </c>
      <c r="O185">
        <v>50</v>
      </c>
      <c r="P185" t="s">
        <v>137</v>
      </c>
    </row>
    <row r="186" spans="1:40">
      <c r="A186" s="26">
        <v>41731.458317129633</v>
      </c>
      <c r="B186" t="s">
        <v>126</v>
      </c>
      <c r="C186" t="s">
        <v>124</v>
      </c>
      <c r="D186" t="s">
        <v>353</v>
      </c>
      <c r="E186" t="s">
        <v>131</v>
      </c>
      <c r="F186" t="s">
        <v>132</v>
      </c>
      <c r="G186" t="s">
        <v>133</v>
      </c>
      <c r="H186" t="s">
        <v>154</v>
      </c>
      <c r="I186">
        <v>35</v>
      </c>
      <c r="J186" t="s">
        <v>137</v>
      </c>
      <c r="K186" t="s">
        <v>155</v>
      </c>
      <c r="L186">
        <v>5</v>
      </c>
      <c r="M186" t="s">
        <v>137</v>
      </c>
      <c r="N186" t="s">
        <v>156</v>
      </c>
      <c r="O186">
        <v>60</v>
      </c>
      <c r="P186" t="s">
        <v>137</v>
      </c>
    </row>
    <row r="187" spans="1:40">
      <c r="A187" s="26">
        <v>41731.458317129633</v>
      </c>
      <c r="B187" t="s">
        <v>126</v>
      </c>
      <c r="C187" t="s">
        <v>124</v>
      </c>
      <c r="D187" t="s">
        <v>354</v>
      </c>
      <c r="E187" t="s">
        <v>131</v>
      </c>
      <c r="F187" t="s">
        <v>132</v>
      </c>
      <c r="G187" t="s">
        <v>133</v>
      </c>
      <c r="H187" t="s">
        <v>158</v>
      </c>
      <c r="I187">
        <v>1</v>
      </c>
      <c r="J187" t="s">
        <v>137</v>
      </c>
    </row>
    <row r="188" spans="1:40">
      <c r="A188" s="26">
        <v>41731.458317129633</v>
      </c>
      <c r="B188" t="s">
        <v>126</v>
      </c>
      <c r="C188" t="s">
        <v>124</v>
      </c>
      <c r="D188" t="s">
        <v>355</v>
      </c>
      <c r="E188" t="s">
        <v>131</v>
      </c>
      <c r="F188" t="s">
        <v>132</v>
      </c>
      <c r="G188" t="s">
        <v>133</v>
      </c>
      <c r="H188" t="s">
        <v>160</v>
      </c>
      <c r="I188">
        <v>30</v>
      </c>
      <c r="J188" t="s">
        <v>137</v>
      </c>
      <c r="K188" t="s">
        <v>161</v>
      </c>
      <c r="L188">
        <v>30</v>
      </c>
      <c r="M188" t="s">
        <v>137</v>
      </c>
      <c r="N188" t="s">
        <v>162</v>
      </c>
      <c r="O188">
        <v>30</v>
      </c>
      <c r="P188" t="s">
        <v>137</v>
      </c>
      <c r="Q188" t="s">
        <v>163</v>
      </c>
      <c r="R188">
        <v>10</v>
      </c>
      <c r="S188" t="s">
        <v>137</v>
      </c>
      <c r="T188" t="s">
        <v>164</v>
      </c>
      <c r="U188">
        <v>20</v>
      </c>
      <c r="V188" t="s">
        <v>137</v>
      </c>
      <c r="W188" t="s">
        <v>165</v>
      </c>
      <c r="X188">
        <v>20</v>
      </c>
      <c r="Y188" t="s">
        <v>137</v>
      </c>
      <c r="Z188" t="s">
        <v>166</v>
      </c>
      <c r="AA188">
        <v>20</v>
      </c>
      <c r="AB188" t="s">
        <v>137</v>
      </c>
      <c r="AC188" t="s">
        <v>167</v>
      </c>
      <c r="AD188">
        <v>20</v>
      </c>
      <c r="AE188" t="s">
        <v>137</v>
      </c>
      <c r="AF188" t="s">
        <v>168</v>
      </c>
      <c r="AG188">
        <v>115200</v>
      </c>
      <c r="AH188" t="s">
        <v>137</v>
      </c>
      <c r="AI188" t="s">
        <v>169</v>
      </c>
      <c r="AJ188">
        <v>12000</v>
      </c>
      <c r="AK188" t="s">
        <v>137</v>
      </c>
      <c r="AL188" t="s">
        <v>170</v>
      </c>
      <c r="AM188">
        <v>30000</v>
      </c>
      <c r="AN188" t="s">
        <v>137</v>
      </c>
    </row>
    <row r="189" spans="1:40">
      <c r="A189" s="26">
        <v>41731.458317129633</v>
      </c>
      <c r="B189" t="s">
        <v>126</v>
      </c>
      <c r="C189" t="s">
        <v>124</v>
      </c>
      <c r="D189" t="s">
        <v>356</v>
      </c>
      <c r="E189" t="s">
        <v>131</v>
      </c>
      <c r="F189" t="s">
        <v>132</v>
      </c>
      <c r="G189" t="s">
        <v>133</v>
      </c>
      <c r="H189" t="s">
        <v>172</v>
      </c>
      <c r="I189">
        <v>60</v>
      </c>
      <c r="J189" t="s">
        <v>137</v>
      </c>
      <c r="K189" t="s">
        <v>173</v>
      </c>
      <c r="L189">
        <v>40</v>
      </c>
      <c r="M189" t="s">
        <v>137</v>
      </c>
      <c r="N189" t="s">
        <v>174</v>
      </c>
      <c r="O189">
        <v>50</v>
      </c>
      <c r="P189" t="s">
        <v>137</v>
      </c>
      <c r="Q189" t="s">
        <v>175</v>
      </c>
      <c r="R189">
        <v>40</v>
      </c>
      <c r="S189" t="s">
        <v>137</v>
      </c>
      <c r="T189" t="s">
        <v>176</v>
      </c>
      <c r="U189">
        <v>60</v>
      </c>
      <c r="V189" t="s">
        <v>137</v>
      </c>
      <c r="W189" t="s">
        <v>177</v>
      </c>
      <c r="X189">
        <v>50</v>
      </c>
      <c r="Y189" t="s">
        <v>137</v>
      </c>
      <c r="Z189" t="s">
        <v>178</v>
      </c>
      <c r="AA189">
        <v>50</v>
      </c>
      <c r="AB189" t="s">
        <v>137</v>
      </c>
      <c r="AC189" t="s">
        <v>179</v>
      </c>
      <c r="AD189">
        <v>35</v>
      </c>
      <c r="AE189" t="s">
        <v>137</v>
      </c>
      <c r="AF189" t="s">
        <v>180</v>
      </c>
      <c r="AG189">
        <v>8</v>
      </c>
      <c r="AH189" t="s">
        <v>137</v>
      </c>
      <c r="AI189" t="s">
        <v>181</v>
      </c>
      <c r="AJ189">
        <v>90</v>
      </c>
      <c r="AK189" t="s">
        <v>137</v>
      </c>
      <c r="AL189" t="s">
        <v>182</v>
      </c>
      <c r="AM189">
        <v>1</v>
      </c>
      <c r="AN189" t="s">
        <v>137</v>
      </c>
    </row>
    <row r="190" spans="1:40">
      <c r="A190" s="26">
        <v>41731.458317129633</v>
      </c>
      <c r="B190" t="s">
        <v>126</v>
      </c>
      <c r="C190" t="s">
        <v>124</v>
      </c>
      <c r="D190" t="s">
        <v>357</v>
      </c>
      <c r="E190" t="s">
        <v>131</v>
      </c>
      <c r="F190" t="s">
        <v>132</v>
      </c>
      <c r="G190" t="s">
        <v>133</v>
      </c>
      <c r="H190" t="s">
        <v>184</v>
      </c>
      <c r="I190">
        <v>33</v>
      </c>
      <c r="J190" t="s">
        <v>137</v>
      </c>
      <c r="K190" t="s">
        <v>185</v>
      </c>
      <c r="L190">
        <v>33</v>
      </c>
      <c r="M190" t="s">
        <v>137</v>
      </c>
      <c r="N190" t="s">
        <v>186</v>
      </c>
      <c r="O190">
        <v>34</v>
      </c>
      <c r="P190" t="s">
        <v>137</v>
      </c>
      <c r="Q190" t="s">
        <v>164</v>
      </c>
      <c r="R190">
        <v>20</v>
      </c>
      <c r="S190" t="s">
        <v>137</v>
      </c>
      <c r="T190" t="s">
        <v>165</v>
      </c>
      <c r="U190">
        <v>20</v>
      </c>
      <c r="V190" t="s">
        <v>137</v>
      </c>
      <c r="W190" t="s">
        <v>166</v>
      </c>
      <c r="X190">
        <v>20</v>
      </c>
      <c r="Y190" t="s">
        <v>137</v>
      </c>
      <c r="Z190" t="s">
        <v>187</v>
      </c>
      <c r="AA190">
        <v>20</v>
      </c>
      <c r="AB190" t="s">
        <v>137</v>
      </c>
      <c r="AC190" t="s">
        <v>188</v>
      </c>
      <c r="AD190">
        <v>20</v>
      </c>
      <c r="AE190" t="s">
        <v>137</v>
      </c>
      <c r="AF190" t="s">
        <v>189</v>
      </c>
      <c r="AG190">
        <v>20</v>
      </c>
      <c r="AH190" t="s">
        <v>137</v>
      </c>
      <c r="AI190" t="s">
        <v>168</v>
      </c>
      <c r="AJ190">
        <v>115200</v>
      </c>
      <c r="AK190" t="s">
        <v>137</v>
      </c>
      <c r="AL190" t="s">
        <v>169</v>
      </c>
      <c r="AM190">
        <v>12000</v>
      </c>
      <c r="AN190" t="s">
        <v>137</v>
      </c>
    </row>
    <row r="191" spans="1:40">
      <c r="A191" s="26">
        <v>41731.458317129633</v>
      </c>
      <c r="B191" t="s">
        <v>126</v>
      </c>
      <c r="C191" t="s">
        <v>124</v>
      </c>
      <c r="D191" t="s">
        <v>358</v>
      </c>
      <c r="E191" t="s">
        <v>191</v>
      </c>
      <c r="F191" t="s">
        <v>192</v>
      </c>
      <c r="G191" t="s">
        <v>193</v>
      </c>
    </row>
    <row r="192" spans="1:40">
      <c r="A192" s="26">
        <v>41731.458317129633</v>
      </c>
      <c r="B192" t="s">
        <v>126</v>
      </c>
      <c r="C192" t="s">
        <v>124</v>
      </c>
      <c r="D192" t="s">
        <v>359</v>
      </c>
      <c r="E192" t="s">
        <v>191</v>
      </c>
      <c r="F192" t="s">
        <v>360</v>
      </c>
      <c r="G192" t="s">
        <v>361</v>
      </c>
      <c r="H192" t="s">
        <v>362</v>
      </c>
    </row>
    <row r="193" spans="1:40">
      <c r="A193" s="26">
        <v>41731.458317141201</v>
      </c>
      <c r="B193" t="s">
        <v>126</v>
      </c>
      <c r="C193" t="s">
        <v>124</v>
      </c>
      <c r="D193" t="s">
        <v>363</v>
      </c>
    </row>
    <row r="194" spans="1:40">
      <c r="A194" s="26">
        <v>41731.458317141201</v>
      </c>
      <c r="B194" t="s">
        <v>126</v>
      </c>
      <c r="C194" t="s">
        <v>124</v>
      </c>
      <c r="D194" t="s">
        <v>364</v>
      </c>
      <c r="E194" t="s">
        <v>131</v>
      </c>
      <c r="F194" t="s">
        <v>132</v>
      </c>
      <c r="G194" t="s">
        <v>133</v>
      </c>
      <c r="H194" t="s">
        <v>134</v>
      </c>
      <c r="I194">
        <v>375000</v>
      </c>
      <c r="J194" t="s">
        <v>135</v>
      </c>
      <c r="K194">
        <v>375000</v>
      </c>
      <c r="L194" t="s">
        <v>136</v>
      </c>
      <c r="M194">
        <v>500</v>
      </c>
      <c r="N194" t="s">
        <v>137</v>
      </c>
      <c r="O194" t="s">
        <v>138</v>
      </c>
      <c r="P194">
        <v>300</v>
      </c>
      <c r="Q194" t="s">
        <v>137</v>
      </c>
    </row>
    <row r="195" spans="1:40">
      <c r="A195" s="26">
        <v>41731.458317141201</v>
      </c>
      <c r="B195" t="s">
        <v>126</v>
      </c>
      <c r="C195" t="s">
        <v>124</v>
      </c>
      <c r="D195" t="s">
        <v>365</v>
      </c>
      <c r="E195" t="s">
        <v>131</v>
      </c>
      <c r="F195" t="s">
        <v>132</v>
      </c>
      <c r="G195" t="s">
        <v>133</v>
      </c>
      <c r="H195" t="s">
        <v>140</v>
      </c>
      <c r="I195">
        <v>49</v>
      </c>
      <c r="J195" t="s">
        <v>137</v>
      </c>
      <c r="K195" t="s">
        <v>141</v>
      </c>
      <c r="L195">
        <v>130</v>
      </c>
      <c r="M195" t="s">
        <v>137</v>
      </c>
      <c r="N195" t="s">
        <v>142</v>
      </c>
      <c r="O195">
        <v>180</v>
      </c>
      <c r="P195" t="s">
        <v>137</v>
      </c>
      <c r="Q195" t="s">
        <v>143</v>
      </c>
      <c r="R195">
        <v>140</v>
      </c>
      <c r="S195" t="s">
        <v>137</v>
      </c>
      <c r="T195" t="s">
        <v>144</v>
      </c>
      <c r="U195">
        <v>80</v>
      </c>
      <c r="V195" t="s">
        <v>137</v>
      </c>
      <c r="W195" t="s">
        <v>145</v>
      </c>
      <c r="X195">
        <v>101</v>
      </c>
      <c r="Y195" t="s">
        <v>137</v>
      </c>
      <c r="Z195" t="s">
        <v>146</v>
      </c>
      <c r="AA195">
        <v>190</v>
      </c>
      <c r="AB195" t="s">
        <v>137</v>
      </c>
      <c r="AC195" t="s">
        <v>147</v>
      </c>
      <c r="AD195">
        <v>20</v>
      </c>
      <c r="AE195" t="s">
        <v>137</v>
      </c>
    </row>
    <row r="196" spans="1:40">
      <c r="A196" s="26">
        <v>41731.458317141201</v>
      </c>
      <c r="B196" t="s">
        <v>126</v>
      </c>
      <c r="C196" t="s">
        <v>124</v>
      </c>
      <c r="D196" t="s">
        <v>366</v>
      </c>
    </row>
    <row r="197" spans="1:40">
      <c r="A197" s="26">
        <v>41731.458317141201</v>
      </c>
      <c r="B197" t="s">
        <v>126</v>
      </c>
      <c r="C197" t="s">
        <v>124</v>
      </c>
      <c r="D197" t="s">
        <v>367</v>
      </c>
      <c r="E197" t="s">
        <v>131</v>
      </c>
      <c r="F197" t="s">
        <v>132</v>
      </c>
      <c r="G197" t="s">
        <v>133</v>
      </c>
      <c r="H197" t="s">
        <v>150</v>
      </c>
      <c r="I197">
        <v>50</v>
      </c>
      <c r="J197" t="s">
        <v>137</v>
      </c>
      <c r="K197" t="s">
        <v>151</v>
      </c>
      <c r="L197">
        <v>50</v>
      </c>
      <c r="M197" t="s">
        <v>137</v>
      </c>
      <c r="N197" t="s">
        <v>152</v>
      </c>
      <c r="O197">
        <v>50</v>
      </c>
      <c r="P197" t="s">
        <v>137</v>
      </c>
    </row>
    <row r="198" spans="1:40">
      <c r="A198" s="26">
        <v>41731.458317141201</v>
      </c>
      <c r="B198" t="s">
        <v>126</v>
      </c>
      <c r="C198" t="s">
        <v>124</v>
      </c>
      <c r="D198" t="s">
        <v>368</v>
      </c>
      <c r="E198" t="s">
        <v>131</v>
      </c>
      <c r="F198" t="s">
        <v>132</v>
      </c>
      <c r="G198" t="s">
        <v>133</v>
      </c>
      <c r="H198" t="s">
        <v>154</v>
      </c>
      <c r="I198">
        <v>35</v>
      </c>
      <c r="J198" t="s">
        <v>137</v>
      </c>
      <c r="K198" t="s">
        <v>155</v>
      </c>
      <c r="L198">
        <v>5</v>
      </c>
      <c r="M198" t="s">
        <v>137</v>
      </c>
      <c r="N198" t="s">
        <v>156</v>
      </c>
      <c r="O198">
        <v>60</v>
      </c>
      <c r="P198" t="s">
        <v>137</v>
      </c>
    </row>
    <row r="199" spans="1:40">
      <c r="A199" s="26">
        <v>41731.458317141201</v>
      </c>
      <c r="B199" t="s">
        <v>126</v>
      </c>
      <c r="C199" t="s">
        <v>124</v>
      </c>
      <c r="D199" t="s">
        <v>369</v>
      </c>
      <c r="E199" t="s">
        <v>131</v>
      </c>
      <c r="F199" t="s">
        <v>132</v>
      </c>
      <c r="G199" t="s">
        <v>133</v>
      </c>
      <c r="H199" t="s">
        <v>158</v>
      </c>
      <c r="I199">
        <v>1</v>
      </c>
      <c r="J199" t="s">
        <v>137</v>
      </c>
    </row>
    <row r="200" spans="1:40">
      <c r="A200" s="26">
        <v>41731.458317141201</v>
      </c>
      <c r="B200" t="s">
        <v>126</v>
      </c>
      <c r="C200" t="s">
        <v>124</v>
      </c>
      <c r="D200" t="s">
        <v>370</v>
      </c>
      <c r="E200" t="s">
        <v>131</v>
      </c>
      <c r="F200" t="s">
        <v>132</v>
      </c>
      <c r="G200" t="s">
        <v>133</v>
      </c>
      <c r="H200" t="s">
        <v>160</v>
      </c>
      <c r="I200">
        <v>30</v>
      </c>
      <c r="J200" t="s">
        <v>137</v>
      </c>
      <c r="K200" t="s">
        <v>161</v>
      </c>
      <c r="L200">
        <v>30</v>
      </c>
      <c r="M200" t="s">
        <v>137</v>
      </c>
      <c r="N200" t="s">
        <v>162</v>
      </c>
      <c r="O200">
        <v>30</v>
      </c>
      <c r="P200" t="s">
        <v>137</v>
      </c>
      <c r="Q200" t="s">
        <v>163</v>
      </c>
      <c r="R200">
        <v>10</v>
      </c>
      <c r="S200" t="s">
        <v>137</v>
      </c>
      <c r="T200" t="s">
        <v>164</v>
      </c>
      <c r="U200">
        <v>20</v>
      </c>
      <c r="V200" t="s">
        <v>137</v>
      </c>
      <c r="W200" t="s">
        <v>165</v>
      </c>
      <c r="X200">
        <v>20</v>
      </c>
      <c r="Y200" t="s">
        <v>137</v>
      </c>
      <c r="Z200" t="s">
        <v>166</v>
      </c>
      <c r="AA200">
        <v>20</v>
      </c>
      <c r="AB200" t="s">
        <v>137</v>
      </c>
      <c r="AC200" t="s">
        <v>167</v>
      </c>
      <c r="AD200">
        <v>20</v>
      </c>
      <c r="AE200" t="s">
        <v>137</v>
      </c>
      <c r="AF200" t="s">
        <v>168</v>
      </c>
      <c r="AG200">
        <v>115200</v>
      </c>
      <c r="AH200" t="s">
        <v>137</v>
      </c>
      <c r="AI200" t="s">
        <v>169</v>
      </c>
      <c r="AJ200">
        <v>12000</v>
      </c>
      <c r="AK200" t="s">
        <v>137</v>
      </c>
      <c r="AL200" t="s">
        <v>170</v>
      </c>
      <c r="AM200">
        <v>30000</v>
      </c>
      <c r="AN200" t="s">
        <v>137</v>
      </c>
    </row>
    <row r="201" spans="1:40">
      <c r="A201" s="26">
        <v>41731.458317141201</v>
      </c>
      <c r="B201" t="s">
        <v>126</v>
      </c>
      <c r="C201" t="s">
        <v>124</v>
      </c>
      <c r="D201" t="s">
        <v>371</v>
      </c>
      <c r="E201" t="s">
        <v>131</v>
      </c>
      <c r="F201" t="s">
        <v>132</v>
      </c>
      <c r="G201" t="s">
        <v>133</v>
      </c>
      <c r="H201" t="s">
        <v>172</v>
      </c>
      <c r="I201">
        <v>60</v>
      </c>
      <c r="J201" t="s">
        <v>137</v>
      </c>
      <c r="K201" t="s">
        <v>173</v>
      </c>
      <c r="L201">
        <v>40</v>
      </c>
      <c r="M201" t="s">
        <v>137</v>
      </c>
      <c r="N201" t="s">
        <v>174</v>
      </c>
      <c r="O201">
        <v>50</v>
      </c>
      <c r="P201" t="s">
        <v>137</v>
      </c>
      <c r="Q201" t="s">
        <v>175</v>
      </c>
      <c r="R201">
        <v>40</v>
      </c>
      <c r="S201" t="s">
        <v>137</v>
      </c>
      <c r="T201" t="s">
        <v>176</v>
      </c>
      <c r="U201">
        <v>60</v>
      </c>
      <c r="V201" t="s">
        <v>137</v>
      </c>
      <c r="W201" t="s">
        <v>177</v>
      </c>
      <c r="X201">
        <v>50</v>
      </c>
      <c r="Y201" t="s">
        <v>137</v>
      </c>
      <c r="Z201" t="s">
        <v>178</v>
      </c>
      <c r="AA201">
        <v>50</v>
      </c>
      <c r="AB201" t="s">
        <v>137</v>
      </c>
      <c r="AC201" t="s">
        <v>179</v>
      </c>
      <c r="AD201">
        <v>35</v>
      </c>
      <c r="AE201" t="s">
        <v>137</v>
      </c>
      <c r="AF201" t="s">
        <v>180</v>
      </c>
      <c r="AG201">
        <v>8</v>
      </c>
      <c r="AH201" t="s">
        <v>137</v>
      </c>
      <c r="AI201" t="s">
        <v>181</v>
      </c>
      <c r="AJ201">
        <v>90</v>
      </c>
      <c r="AK201" t="s">
        <v>137</v>
      </c>
      <c r="AL201" t="s">
        <v>182</v>
      </c>
      <c r="AM201">
        <v>1</v>
      </c>
      <c r="AN201" t="s">
        <v>137</v>
      </c>
    </row>
    <row r="202" spans="1:40">
      <c r="A202" s="26">
        <v>41731.458317141201</v>
      </c>
      <c r="B202" t="s">
        <v>126</v>
      </c>
      <c r="C202" t="s">
        <v>124</v>
      </c>
      <c r="D202" t="s">
        <v>372</v>
      </c>
      <c r="E202" t="s">
        <v>131</v>
      </c>
      <c r="F202" t="s">
        <v>132</v>
      </c>
      <c r="G202" t="s">
        <v>133</v>
      </c>
      <c r="H202" t="s">
        <v>184</v>
      </c>
      <c r="I202">
        <v>33</v>
      </c>
      <c r="J202" t="s">
        <v>137</v>
      </c>
      <c r="K202" t="s">
        <v>185</v>
      </c>
      <c r="L202">
        <v>33</v>
      </c>
      <c r="M202" t="s">
        <v>137</v>
      </c>
      <c r="N202" t="s">
        <v>186</v>
      </c>
      <c r="O202">
        <v>34</v>
      </c>
      <c r="P202" t="s">
        <v>137</v>
      </c>
      <c r="Q202" t="s">
        <v>164</v>
      </c>
      <c r="R202">
        <v>20</v>
      </c>
      <c r="S202" t="s">
        <v>137</v>
      </c>
      <c r="T202" t="s">
        <v>165</v>
      </c>
      <c r="U202">
        <v>20</v>
      </c>
      <c r="V202" t="s">
        <v>137</v>
      </c>
      <c r="W202" t="s">
        <v>166</v>
      </c>
      <c r="X202">
        <v>20</v>
      </c>
      <c r="Y202" t="s">
        <v>137</v>
      </c>
      <c r="Z202" t="s">
        <v>187</v>
      </c>
      <c r="AA202">
        <v>20</v>
      </c>
      <c r="AB202" t="s">
        <v>137</v>
      </c>
      <c r="AC202" t="s">
        <v>188</v>
      </c>
      <c r="AD202">
        <v>20</v>
      </c>
      <c r="AE202" t="s">
        <v>137</v>
      </c>
      <c r="AF202" t="s">
        <v>189</v>
      </c>
      <c r="AG202">
        <v>20</v>
      </c>
      <c r="AH202" t="s">
        <v>137</v>
      </c>
      <c r="AI202" t="s">
        <v>168</v>
      </c>
      <c r="AJ202">
        <v>115200</v>
      </c>
      <c r="AK202" t="s">
        <v>137</v>
      </c>
      <c r="AL202" t="s">
        <v>169</v>
      </c>
      <c r="AM202">
        <v>12000</v>
      </c>
      <c r="AN202" t="s">
        <v>137</v>
      </c>
    </row>
    <row r="203" spans="1:40">
      <c r="A203" s="26">
        <v>41731.458317141201</v>
      </c>
      <c r="B203" t="s">
        <v>126</v>
      </c>
      <c r="C203" t="s">
        <v>124</v>
      </c>
      <c r="D203" t="s">
        <v>373</v>
      </c>
      <c r="E203" t="s">
        <v>191</v>
      </c>
      <c r="F203" t="s">
        <v>192</v>
      </c>
      <c r="G203" t="s">
        <v>193</v>
      </c>
    </row>
    <row r="204" spans="1:40">
      <c r="A204" s="26">
        <v>41731.458317141201</v>
      </c>
      <c r="B204" t="s">
        <v>126</v>
      </c>
      <c r="C204" t="s">
        <v>124</v>
      </c>
      <c r="D204" t="s">
        <v>374</v>
      </c>
      <c r="E204" t="s">
        <v>191</v>
      </c>
      <c r="F204" t="s">
        <v>375</v>
      </c>
      <c r="G204" t="s">
        <v>376</v>
      </c>
      <c r="H204" t="s">
        <v>377</v>
      </c>
    </row>
    <row r="205" spans="1:40">
      <c r="A205" s="26">
        <v>41731.458317152777</v>
      </c>
      <c r="B205" t="s">
        <v>126</v>
      </c>
      <c r="C205" t="s">
        <v>124</v>
      </c>
      <c r="D205" t="s">
        <v>378</v>
      </c>
    </row>
    <row r="206" spans="1:40">
      <c r="A206" s="26">
        <v>41731.458317152777</v>
      </c>
      <c r="B206" t="s">
        <v>126</v>
      </c>
      <c r="C206" t="s">
        <v>124</v>
      </c>
      <c r="D206" t="s">
        <v>379</v>
      </c>
      <c r="E206" t="s">
        <v>131</v>
      </c>
      <c r="F206" t="s">
        <v>132</v>
      </c>
      <c r="G206" t="s">
        <v>133</v>
      </c>
      <c r="H206" t="s">
        <v>134</v>
      </c>
      <c r="I206">
        <v>375000</v>
      </c>
      <c r="J206" t="s">
        <v>135</v>
      </c>
      <c r="K206">
        <v>375000</v>
      </c>
      <c r="L206" t="s">
        <v>136</v>
      </c>
      <c r="M206">
        <v>500</v>
      </c>
      <c r="N206" t="s">
        <v>137</v>
      </c>
      <c r="O206" t="s">
        <v>138</v>
      </c>
      <c r="P206">
        <v>300</v>
      </c>
      <c r="Q206" t="s">
        <v>137</v>
      </c>
    </row>
    <row r="207" spans="1:40">
      <c r="A207" s="26">
        <v>41731.458317152777</v>
      </c>
      <c r="B207" t="s">
        <v>126</v>
      </c>
      <c r="C207" t="s">
        <v>124</v>
      </c>
      <c r="D207" t="s">
        <v>380</v>
      </c>
      <c r="E207" t="s">
        <v>131</v>
      </c>
      <c r="F207" t="s">
        <v>132</v>
      </c>
      <c r="G207" t="s">
        <v>133</v>
      </c>
      <c r="H207" t="s">
        <v>140</v>
      </c>
      <c r="I207">
        <v>49</v>
      </c>
      <c r="J207" t="s">
        <v>137</v>
      </c>
      <c r="K207" t="s">
        <v>141</v>
      </c>
      <c r="L207">
        <v>130</v>
      </c>
      <c r="M207" t="s">
        <v>137</v>
      </c>
      <c r="N207" t="s">
        <v>142</v>
      </c>
      <c r="O207">
        <v>180</v>
      </c>
      <c r="P207" t="s">
        <v>137</v>
      </c>
      <c r="Q207" t="s">
        <v>143</v>
      </c>
      <c r="R207">
        <v>140</v>
      </c>
      <c r="S207" t="s">
        <v>137</v>
      </c>
      <c r="T207" t="s">
        <v>144</v>
      </c>
      <c r="U207">
        <v>80</v>
      </c>
      <c r="V207" t="s">
        <v>137</v>
      </c>
      <c r="W207" t="s">
        <v>145</v>
      </c>
      <c r="X207">
        <v>101</v>
      </c>
      <c r="Y207" t="s">
        <v>137</v>
      </c>
      <c r="Z207" t="s">
        <v>146</v>
      </c>
      <c r="AA207">
        <v>190</v>
      </c>
      <c r="AB207" t="s">
        <v>137</v>
      </c>
      <c r="AC207" t="s">
        <v>147</v>
      </c>
      <c r="AD207">
        <v>20</v>
      </c>
      <c r="AE207" t="s">
        <v>137</v>
      </c>
    </row>
    <row r="208" spans="1:40">
      <c r="A208" s="26">
        <v>41731.458317152777</v>
      </c>
      <c r="B208" t="s">
        <v>126</v>
      </c>
      <c r="C208" t="s">
        <v>124</v>
      </c>
      <c r="D208" t="s">
        <v>381</v>
      </c>
    </row>
    <row r="209" spans="1:40">
      <c r="A209" s="26">
        <v>41731.458317152777</v>
      </c>
      <c r="B209" t="s">
        <v>126</v>
      </c>
      <c r="C209" t="s">
        <v>124</v>
      </c>
      <c r="D209" t="s">
        <v>382</v>
      </c>
      <c r="E209" t="s">
        <v>131</v>
      </c>
      <c r="F209" t="s">
        <v>132</v>
      </c>
      <c r="G209" t="s">
        <v>133</v>
      </c>
      <c r="H209" t="s">
        <v>150</v>
      </c>
      <c r="I209">
        <v>50</v>
      </c>
      <c r="J209" t="s">
        <v>137</v>
      </c>
      <c r="K209" t="s">
        <v>151</v>
      </c>
      <c r="L209">
        <v>50</v>
      </c>
      <c r="M209" t="s">
        <v>137</v>
      </c>
      <c r="N209" t="s">
        <v>152</v>
      </c>
      <c r="O209">
        <v>50</v>
      </c>
      <c r="P209" t="s">
        <v>137</v>
      </c>
    </row>
    <row r="210" spans="1:40">
      <c r="A210" s="26">
        <v>41731.458317152777</v>
      </c>
      <c r="B210" t="s">
        <v>126</v>
      </c>
      <c r="C210" t="s">
        <v>124</v>
      </c>
      <c r="D210" t="s">
        <v>383</v>
      </c>
      <c r="E210" t="s">
        <v>131</v>
      </c>
      <c r="F210" t="s">
        <v>132</v>
      </c>
      <c r="G210" t="s">
        <v>133</v>
      </c>
      <c r="H210" t="s">
        <v>154</v>
      </c>
      <c r="I210">
        <v>35</v>
      </c>
      <c r="J210" t="s">
        <v>137</v>
      </c>
      <c r="K210" t="s">
        <v>155</v>
      </c>
      <c r="L210">
        <v>5</v>
      </c>
      <c r="M210" t="s">
        <v>137</v>
      </c>
      <c r="N210" t="s">
        <v>156</v>
      </c>
      <c r="O210">
        <v>60</v>
      </c>
      <c r="P210" t="s">
        <v>137</v>
      </c>
    </row>
    <row r="211" spans="1:40">
      <c r="A211" s="26">
        <v>41731.458317152777</v>
      </c>
      <c r="B211" t="s">
        <v>126</v>
      </c>
      <c r="C211" t="s">
        <v>124</v>
      </c>
      <c r="D211" t="s">
        <v>384</v>
      </c>
      <c r="E211" t="s">
        <v>131</v>
      </c>
      <c r="F211" t="s">
        <v>132</v>
      </c>
      <c r="G211" t="s">
        <v>133</v>
      </c>
      <c r="H211" t="s">
        <v>158</v>
      </c>
      <c r="I211">
        <v>1</v>
      </c>
      <c r="J211" t="s">
        <v>137</v>
      </c>
    </row>
    <row r="212" spans="1:40">
      <c r="A212" s="26">
        <v>41731.458317152777</v>
      </c>
      <c r="B212" t="s">
        <v>126</v>
      </c>
      <c r="C212" t="s">
        <v>124</v>
      </c>
      <c r="D212" t="s">
        <v>385</v>
      </c>
      <c r="E212" t="s">
        <v>131</v>
      </c>
      <c r="F212" t="s">
        <v>132</v>
      </c>
      <c r="G212" t="s">
        <v>133</v>
      </c>
      <c r="H212" t="s">
        <v>160</v>
      </c>
      <c r="I212">
        <v>30</v>
      </c>
      <c r="J212" t="s">
        <v>137</v>
      </c>
      <c r="K212" t="s">
        <v>161</v>
      </c>
      <c r="L212">
        <v>30</v>
      </c>
      <c r="M212" t="s">
        <v>137</v>
      </c>
      <c r="N212" t="s">
        <v>162</v>
      </c>
      <c r="O212">
        <v>30</v>
      </c>
      <c r="P212" t="s">
        <v>137</v>
      </c>
      <c r="Q212" t="s">
        <v>163</v>
      </c>
      <c r="R212">
        <v>10</v>
      </c>
      <c r="S212" t="s">
        <v>137</v>
      </c>
      <c r="T212" t="s">
        <v>164</v>
      </c>
      <c r="U212">
        <v>20</v>
      </c>
      <c r="V212" t="s">
        <v>137</v>
      </c>
      <c r="W212" t="s">
        <v>165</v>
      </c>
      <c r="X212">
        <v>20</v>
      </c>
      <c r="Y212" t="s">
        <v>137</v>
      </c>
      <c r="Z212" t="s">
        <v>166</v>
      </c>
      <c r="AA212">
        <v>20</v>
      </c>
      <c r="AB212" t="s">
        <v>137</v>
      </c>
      <c r="AC212" t="s">
        <v>167</v>
      </c>
      <c r="AD212">
        <v>20</v>
      </c>
      <c r="AE212" t="s">
        <v>137</v>
      </c>
      <c r="AF212" t="s">
        <v>168</v>
      </c>
      <c r="AG212">
        <v>115200</v>
      </c>
      <c r="AH212" t="s">
        <v>137</v>
      </c>
      <c r="AI212" t="s">
        <v>169</v>
      </c>
      <c r="AJ212">
        <v>12000</v>
      </c>
      <c r="AK212" t="s">
        <v>137</v>
      </c>
      <c r="AL212" t="s">
        <v>170</v>
      </c>
      <c r="AM212">
        <v>30000</v>
      </c>
      <c r="AN212" t="s">
        <v>137</v>
      </c>
    </row>
    <row r="213" spans="1:40">
      <c r="A213" s="26">
        <v>41731.458317152777</v>
      </c>
      <c r="B213" t="s">
        <v>126</v>
      </c>
      <c r="C213" t="s">
        <v>124</v>
      </c>
      <c r="D213" t="s">
        <v>386</v>
      </c>
      <c r="E213" t="s">
        <v>131</v>
      </c>
      <c r="F213" t="s">
        <v>132</v>
      </c>
      <c r="G213" t="s">
        <v>133</v>
      </c>
      <c r="H213" t="s">
        <v>172</v>
      </c>
      <c r="I213">
        <v>60</v>
      </c>
      <c r="J213" t="s">
        <v>137</v>
      </c>
      <c r="K213" t="s">
        <v>173</v>
      </c>
      <c r="L213">
        <v>40</v>
      </c>
      <c r="M213" t="s">
        <v>137</v>
      </c>
      <c r="N213" t="s">
        <v>174</v>
      </c>
      <c r="O213">
        <v>50</v>
      </c>
      <c r="P213" t="s">
        <v>137</v>
      </c>
      <c r="Q213" t="s">
        <v>175</v>
      </c>
      <c r="R213">
        <v>40</v>
      </c>
      <c r="S213" t="s">
        <v>137</v>
      </c>
      <c r="T213" t="s">
        <v>176</v>
      </c>
      <c r="U213">
        <v>60</v>
      </c>
      <c r="V213" t="s">
        <v>137</v>
      </c>
      <c r="W213" t="s">
        <v>177</v>
      </c>
      <c r="X213">
        <v>50</v>
      </c>
      <c r="Y213" t="s">
        <v>137</v>
      </c>
      <c r="Z213" t="s">
        <v>178</v>
      </c>
      <c r="AA213">
        <v>50</v>
      </c>
      <c r="AB213" t="s">
        <v>137</v>
      </c>
      <c r="AC213" t="s">
        <v>179</v>
      </c>
      <c r="AD213">
        <v>35</v>
      </c>
      <c r="AE213" t="s">
        <v>137</v>
      </c>
      <c r="AF213" t="s">
        <v>180</v>
      </c>
      <c r="AG213">
        <v>8</v>
      </c>
      <c r="AH213" t="s">
        <v>137</v>
      </c>
      <c r="AI213" t="s">
        <v>181</v>
      </c>
      <c r="AJ213">
        <v>90</v>
      </c>
      <c r="AK213" t="s">
        <v>137</v>
      </c>
      <c r="AL213" t="s">
        <v>182</v>
      </c>
      <c r="AM213">
        <v>1</v>
      </c>
      <c r="AN213" t="s">
        <v>137</v>
      </c>
    </row>
    <row r="214" spans="1:40">
      <c r="A214" s="26">
        <v>41731.458317152777</v>
      </c>
      <c r="B214" t="s">
        <v>126</v>
      </c>
      <c r="C214" t="s">
        <v>124</v>
      </c>
      <c r="D214" t="s">
        <v>387</v>
      </c>
      <c r="E214" t="s">
        <v>131</v>
      </c>
      <c r="F214" t="s">
        <v>132</v>
      </c>
      <c r="G214" t="s">
        <v>133</v>
      </c>
      <c r="H214" t="s">
        <v>184</v>
      </c>
      <c r="I214">
        <v>33</v>
      </c>
      <c r="J214" t="s">
        <v>137</v>
      </c>
      <c r="K214" t="s">
        <v>185</v>
      </c>
      <c r="L214">
        <v>33</v>
      </c>
      <c r="M214" t="s">
        <v>137</v>
      </c>
      <c r="N214" t="s">
        <v>186</v>
      </c>
      <c r="O214">
        <v>34</v>
      </c>
      <c r="P214" t="s">
        <v>137</v>
      </c>
      <c r="Q214" t="s">
        <v>164</v>
      </c>
      <c r="R214">
        <v>20</v>
      </c>
      <c r="S214" t="s">
        <v>137</v>
      </c>
      <c r="T214" t="s">
        <v>165</v>
      </c>
      <c r="U214">
        <v>20</v>
      </c>
      <c r="V214" t="s">
        <v>137</v>
      </c>
      <c r="W214" t="s">
        <v>166</v>
      </c>
      <c r="X214">
        <v>20</v>
      </c>
      <c r="Y214" t="s">
        <v>137</v>
      </c>
      <c r="Z214" t="s">
        <v>187</v>
      </c>
      <c r="AA214">
        <v>20</v>
      </c>
      <c r="AB214" t="s">
        <v>137</v>
      </c>
      <c r="AC214" t="s">
        <v>188</v>
      </c>
      <c r="AD214">
        <v>20</v>
      </c>
      <c r="AE214" t="s">
        <v>137</v>
      </c>
      <c r="AF214" t="s">
        <v>189</v>
      </c>
      <c r="AG214">
        <v>20</v>
      </c>
      <c r="AH214" t="s">
        <v>137</v>
      </c>
      <c r="AI214" t="s">
        <v>168</v>
      </c>
      <c r="AJ214">
        <v>115200</v>
      </c>
      <c r="AK214" t="s">
        <v>137</v>
      </c>
      <c r="AL214" t="s">
        <v>169</v>
      </c>
      <c r="AM214">
        <v>12000</v>
      </c>
      <c r="AN214" t="s">
        <v>137</v>
      </c>
    </row>
    <row r="215" spans="1:40">
      <c r="A215" s="26">
        <v>41731.458317152777</v>
      </c>
      <c r="B215" t="s">
        <v>126</v>
      </c>
      <c r="C215" t="s">
        <v>124</v>
      </c>
      <c r="D215" t="s">
        <v>388</v>
      </c>
      <c r="E215" t="s">
        <v>191</v>
      </c>
      <c r="F215" t="s">
        <v>192</v>
      </c>
      <c r="G215" t="s">
        <v>193</v>
      </c>
    </row>
    <row r="216" spans="1:40">
      <c r="A216" s="26">
        <v>41731.458317152777</v>
      </c>
      <c r="B216" t="s">
        <v>126</v>
      </c>
      <c r="C216" t="s">
        <v>124</v>
      </c>
      <c r="D216" t="s">
        <v>389</v>
      </c>
      <c r="E216" t="s">
        <v>191</v>
      </c>
      <c r="F216" t="s">
        <v>390</v>
      </c>
      <c r="G216" t="s">
        <v>391</v>
      </c>
      <c r="H216" t="s">
        <v>392</v>
      </c>
    </row>
    <row r="217" spans="1:40">
      <c r="A217" s="26">
        <v>41731.458317164354</v>
      </c>
      <c r="B217" t="s">
        <v>126</v>
      </c>
      <c r="C217" t="s">
        <v>124</v>
      </c>
      <c r="D217" t="s">
        <v>393</v>
      </c>
    </row>
    <row r="218" spans="1:40">
      <c r="A218" s="26">
        <v>41731.458317164354</v>
      </c>
      <c r="B218" t="s">
        <v>126</v>
      </c>
      <c r="C218" t="s">
        <v>124</v>
      </c>
      <c r="D218" t="s">
        <v>394</v>
      </c>
      <c r="E218" t="s">
        <v>131</v>
      </c>
      <c r="F218" t="s">
        <v>132</v>
      </c>
      <c r="G218" t="s">
        <v>133</v>
      </c>
      <c r="H218" t="s">
        <v>134</v>
      </c>
      <c r="I218">
        <v>375000</v>
      </c>
      <c r="J218" t="s">
        <v>135</v>
      </c>
      <c r="K218">
        <v>375000</v>
      </c>
      <c r="L218" t="s">
        <v>136</v>
      </c>
      <c r="M218">
        <v>500</v>
      </c>
      <c r="N218" t="s">
        <v>137</v>
      </c>
      <c r="O218" t="s">
        <v>138</v>
      </c>
      <c r="P218">
        <v>300</v>
      </c>
      <c r="Q218" t="s">
        <v>137</v>
      </c>
    </row>
    <row r="219" spans="1:40">
      <c r="A219" s="26">
        <v>41731.458317164354</v>
      </c>
      <c r="B219" t="s">
        <v>126</v>
      </c>
      <c r="C219" t="s">
        <v>124</v>
      </c>
      <c r="D219" t="s">
        <v>395</v>
      </c>
      <c r="E219" t="s">
        <v>131</v>
      </c>
      <c r="F219" t="s">
        <v>132</v>
      </c>
      <c r="G219" t="s">
        <v>133</v>
      </c>
      <c r="H219" t="s">
        <v>140</v>
      </c>
      <c r="I219">
        <v>49</v>
      </c>
      <c r="J219" t="s">
        <v>137</v>
      </c>
      <c r="K219" t="s">
        <v>141</v>
      </c>
      <c r="L219">
        <v>130</v>
      </c>
      <c r="M219" t="s">
        <v>137</v>
      </c>
      <c r="N219" t="s">
        <v>142</v>
      </c>
      <c r="O219">
        <v>180</v>
      </c>
      <c r="P219" t="s">
        <v>137</v>
      </c>
      <c r="Q219" t="s">
        <v>143</v>
      </c>
      <c r="R219">
        <v>140</v>
      </c>
      <c r="S219" t="s">
        <v>137</v>
      </c>
      <c r="T219" t="s">
        <v>144</v>
      </c>
      <c r="U219">
        <v>80</v>
      </c>
      <c r="V219" t="s">
        <v>137</v>
      </c>
      <c r="W219" t="s">
        <v>145</v>
      </c>
      <c r="X219">
        <v>101</v>
      </c>
      <c r="Y219" t="s">
        <v>137</v>
      </c>
      <c r="Z219" t="s">
        <v>146</v>
      </c>
      <c r="AA219">
        <v>190</v>
      </c>
      <c r="AB219" t="s">
        <v>137</v>
      </c>
      <c r="AC219" t="s">
        <v>147</v>
      </c>
      <c r="AD219">
        <v>20</v>
      </c>
      <c r="AE219" t="s">
        <v>137</v>
      </c>
    </row>
    <row r="220" spans="1:40">
      <c r="A220" s="26">
        <v>41731.458317164354</v>
      </c>
      <c r="B220" t="s">
        <v>126</v>
      </c>
      <c r="C220" t="s">
        <v>124</v>
      </c>
      <c r="D220" t="s">
        <v>396</v>
      </c>
    </row>
    <row r="221" spans="1:40">
      <c r="A221" s="26">
        <v>41731.458317164354</v>
      </c>
      <c r="B221" t="s">
        <v>126</v>
      </c>
      <c r="C221" t="s">
        <v>124</v>
      </c>
      <c r="D221" t="s">
        <v>397</v>
      </c>
      <c r="E221" t="s">
        <v>131</v>
      </c>
      <c r="F221" t="s">
        <v>132</v>
      </c>
      <c r="G221" t="s">
        <v>133</v>
      </c>
      <c r="H221" t="s">
        <v>150</v>
      </c>
      <c r="I221">
        <v>50</v>
      </c>
      <c r="J221" t="s">
        <v>137</v>
      </c>
      <c r="K221" t="s">
        <v>151</v>
      </c>
      <c r="L221">
        <v>50</v>
      </c>
      <c r="M221" t="s">
        <v>137</v>
      </c>
      <c r="N221" t="s">
        <v>152</v>
      </c>
      <c r="O221">
        <v>50</v>
      </c>
      <c r="P221" t="s">
        <v>137</v>
      </c>
    </row>
    <row r="222" spans="1:40">
      <c r="A222" s="26">
        <v>41731.458317164354</v>
      </c>
      <c r="B222" t="s">
        <v>126</v>
      </c>
      <c r="C222" t="s">
        <v>124</v>
      </c>
      <c r="D222" t="s">
        <v>398</v>
      </c>
      <c r="E222" t="s">
        <v>131</v>
      </c>
      <c r="F222" t="s">
        <v>132</v>
      </c>
      <c r="G222" t="s">
        <v>133</v>
      </c>
      <c r="H222" t="s">
        <v>154</v>
      </c>
      <c r="I222">
        <v>35</v>
      </c>
      <c r="J222" t="s">
        <v>137</v>
      </c>
      <c r="K222" t="s">
        <v>155</v>
      </c>
      <c r="L222">
        <v>5</v>
      </c>
      <c r="M222" t="s">
        <v>137</v>
      </c>
      <c r="N222" t="s">
        <v>156</v>
      </c>
      <c r="O222">
        <v>60</v>
      </c>
      <c r="P222" t="s">
        <v>137</v>
      </c>
    </row>
    <row r="223" spans="1:40">
      <c r="A223" s="26">
        <v>41731.458317164354</v>
      </c>
      <c r="B223" t="s">
        <v>126</v>
      </c>
      <c r="C223" t="s">
        <v>124</v>
      </c>
      <c r="D223" t="s">
        <v>399</v>
      </c>
      <c r="E223" t="s">
        <v>131</v>
      </c>
      <c r="F223" t="s">
        <v>132</v>
      </c>
      <c r="G223" t="s">
        <v>133</v>
      </c>
      <c r="H223" t="s">
        <v>158</v>
      </c>
      <c r="I223">
        <v>1</v>
      </c>
      <c r="J223" t="s">
        <v>137</v>
      </c>
    </row>
    <row r="224" spans="1:40">
      <c r="A224" s="26">
        <v>41731.45831717593</v>
      </c>
      <c r="B224" t="s">
        <v>126</v>
      </c>
      <c r="C224" t="s">
        <v>124</v>
      </c>
      <c r="D224" t="s">
        <v>400</v>
      </c>
      <c r="E224" t="s">
        <v>131</v>
      </c>
      <c r="F224" t="s">
        <v>132</v>
      </c>
      <c r="G224" t="s">
        <v>133</v>
      </c>
      <c r="H224" t="s">
        <v>160</v>
      </c>
      <c r="I224">
        <v>30</v>
      </c>
      <c r="J224" t="s">
        <v>137</v>
      </c>
      <c r="K224" t="s">
        <v>161</v>
      </c>
      <c r="L224">
        <v>30</v>
      </c>
      <c r="M224" t="s">
        <v>137</v>
      </c>
      <c r="N224" t="s">
        <v>162</v>
      </c>
      <c r="O224">
        <v>30</v>
      </c>
      <c r="P224" t="s">
        <v>137</v>
      </c>
      <c r="Q224" t="s">
        <v>163</v>
      </c>
      <c r="R224">
        <v>10</v>
      </c>
      <c r="S224" t="s">
        <v>137</v>
      </c>
      <c r="T224" t="s">
        <v>164</v>
      </c>
      <c r="U224">
        <v>20</v>
      </c>
      <c r="V224" t="s">
        <v>137</v>
      </c>
      <c r="W224" t="s">
        <v>165</v>
      </c>
      <c r="X224">
        <v>20</v>
      </c>
      <c r="Y224" t="s">
        <v>137</v>
      </c>
      <c r="Z224" t="s">
        <v>166</v>
      </c>
      <c r="AA224">
        <v>20</v>
      </c>
      <c r="AB224" t="s">
        <v>137</v>
      </c>
      <c r="AC224" t="s">
        <v>167</v>
      </c>
      <c r="AD224">
        <v>20</v>
      </c>
      <c r="AE224" t="s">
        <v>137</v>
      </c>
      <c r="AF224" t="s">
        <v>168</v>
      </c>
      <c r="AG224">
        <v>115200</v>
      </c>
      <c r="AH224" t="s">
        <v>137</v>
      </c>
      <c r="AI224" t="s">
        <v>169</v>
      </c>
      <c r="AJ224">
        <v>12000</v>
      </c>
      <c r="AK224" t="s">
        <v>137</v>
      </c>
      <c r="AL224" t="s">
        <v>170</v>
      </c>
      <c r="AM224">
        <v>30000</v>
      </c>
      <c r="AN224" t="s">
        <v>137</v>
      </c>
    </row>
    <row r="225" spans="1:40">
      <c r="A225" s="26">
        <v>41731.45831717593</v>
      </c>
      <c r="B225" t="s">
        <v>126</v>
      </c>
      <c r="C225" t="s">
        <v>124</v>
      </c>
      <c r="D225" t="s">
        <v>401</v>
      </c>
      <c r="E225" t="s">
        <v>131</v>
      </c>
      <c r="F225" t="s">
        <v>132</v>
      </c>
      <c r="G225" t="s">
        <v>133</v>
      </c>
      <c r="H225" t="s">
        <v>172</v>
      </c>
      <c r="I225">
        <v>60</v>
      </c>
      <c r="J225" t="s">
        <v>137</v>
      </c>
      <c r="K225" t="s">
        <v>173</v>
      </c>
      <c r="L225">
        <v>40</v>
      </c>
      <c r="M225" t="s">
        <v>137</v>
      </c>
      <c r="N225" t="s">
        <v>174</v>
      </c>
      <c r="O225">
        <v>50</v>
      </c>
      <c r="P225" t="s">
        <v>137</v>
      </c>
      <c r="Q225" t="s">
        <v>175</v>
      </c>
      <c r="R225">
        <v>40</v>
      </c>
      <c r="S225" t="s">
        <v>137</v>
      </c>
      <c r="T225" t="s">
        <v>176</v>
      </c>
      <c r="U225">
        <v>60</v>
      </c>
      <c r="V225" t="s">
        <v>137</v>
      </c>
      <c r="W225" t="s">
        <v>177</v>
      </c>
      <c r="X225">
        <v>50</v>
      </c>
      <c r="Y225" t="s">
        <v>137</v>
      </c>
      <c r="Z225" t="s">
        <v>178</v>
      </c>
      <c r="AA225">
        <v>50</v>
      </c>
      <c r="AB225" t="s">
        <v>137</v>
      </c>
      <c r="AC225" t="s">
        <v>179</v>
      </c>
      <c r="AD225">
        <v>35</v>
      </c>
      <c r="AE225" t="s">
        <v>137</v>
      </c>
      <c r="AF225" t="s">
        <v>180</v>
      </c>
      <c r="AG225">
        <v>8</v>
      </c>
      <c r="AH225" t="s">
        <v>137</v>
      </c>
      <c r="AI225" t="s">
        <v>181</v>
      </c>
      <c r="AJ225">
        <v>90</v>
      </c>
      <c r="AK225" t="s">
        <v>137</v>
      </c>
      <c r="AL225" t="s">
        <v>182</v>
      </c>
      <c r="AM225">
        <v>1</v>
      </c>
      <c r="AN225" t="s">
        <v>137</v>
      </c>
    </row>
    <row r="226" spans="1:40">
      <c r="A226" s="26">
        <v>41731.45831717593</v>
      </c>
      <c r="B226" t="s">
        <v>126</v>
      </c>
      <c r="C226" t="s">
        <v>124</v>
      </c>
      <c r="D226" t="s">
        <v>402</v>
      </c>
      <c r="E226" t="s">
        <v>131</v>
      </c>
      <c r="F226" t="s">
        <v>132</v>
      </c>
      <c r="G226" t="s">
        <v>133</v>
      </c>
      <c r="H226" t="s">
        <v>184</v>
      </c>
      <c r="I226">
        <v>33</v>
      </c>
      <c r="J226" t="s">
        <v>137</v>
      </c>
      <c r="K226" t="s">
        <v>185</v>
      </c>
      <c r="L226">
        <v>33</v>
      </c>
      <c r="M226" t="s">
        <v>137</v>
      </c>
      <c r="N226" t="s">
        <v>186</v>
      </c>
      <c r="O226">
        <v>34</v>
      </c>
      <c r="P226" t="s">
        <v>137</v>
      </c>
      <c r="Q226" t="s">
        <v>164</v>
      </c>
      <c r="R226">
        <v>20</v>
      </c>
      <c r="S226" t="s">
        <v>137</v>
      </c>
      <c r="T226" t="s">
        <v>165</v>
      </c>
      <c r="U226">
        <v>20</v>
      </c>
      <c r="V226" t="s">
        <v>137</v>
      </c>
      <c r="W226" t="s">
        <v>166</v>
      </c>
      <c r="X226">
        <v>20</v>
      </c>
      <c r="Y226" t="s">
        <v>137</v>
      </c>
      <c r="Z226" t="s">
        <v>187</v>
      </c>
      <c r="AA226">
        <v>20</v>
      </c>
      <c r="AB226" t="s">
        <v>137</v>
      </c>
      <c r="AC226" t="s">
        <v>188</v>
      </c>
      <c r="AD226">
        <v>20</v>
      </c>
      <c r="AE226" t="s">
        <v>137</v>
      </c>
      <c r="AF226" t="s">
        <v>189</v>
      </c>
      <c r="AG226">
        <v>20</v>
      </c>
      <c r="AH226" t="s">
        <v>137</v>
      </c>
      <c r="AI226" t="s">
        <v>168</v>
      </c>
      <c r="AJ226">
        <v>115200</v>
      </c>
      <c r="AK226" t="s">
        <v>137</v>
      </c>
      <c r="AL226" t="s">
        <v>169</v>
      </c>
      <c r="AM226">
        <v>12000</v>
      </c>
      <c r="AN226" t="s">
        <v>137</v>
      </c>
    </row>
    <row r="227" spans="1:40">
      <c r="A227" s="26">
        <v>41731.45831717593</v>
      </c>
      <c r="B227" t="s">
        <v>126</v>
      </c>
      <c r="C227" t="s">
        <v>124</v>
      </c>
      <c r="D227" t="s">
        <v>403</v>
      </c>
      <c r="E227" t="s">
        <v>191</v>
      </c>
      <c r="F227" t="s">
        <v>192</v>
      </c>
      <c r="G227" t="s">
        <v>193</v>
      </c>
    </row>
    <row r="228" spans="1:40">
      <c r="A228" s="26">
        <v>41731.45831717593</v>
      </c>
      <c r="B228" t="s">
        <v>126</v>
      </c>
      <c r="C228" t="s">
        <v>124</v>
      </c>
      <c r="D228" t="s">
        <v>404</v>
      </c>
      <c r="E228" t="s">
        <v>191</v>
      </c>
      <c r="F228" t="s">
        <v>405</v>
      </c>
      <c r="G228" t="s">
        <v>406</v>
      </c>
      <c r="H228" t="s">
        <v>407</v>
      </c>
    </row>
    <row r="229" spans="1:40">
      <c r="A229" s="26">
        <v>41731.45831717593</v>
      </c>
      <c r="B229" t="s">
        <v>126</v>
      </c>
      <c r="C229" t="s">
        <v>124</v>
      </c>
      <c r="D229" t="s">
        <v>408</v>
      </c>
    </row>
    <row r="230" spans="1:40">
      <c r="A230" s="26">
        <v>41731.45831717593</v>
      </c>
      <c r="B230" t="s">
        <v>126</v>
      </c>
      <c r="C230" t="s">
        <v>124</v>
      </c>
      <c r="D230" t="s">
        <v>409</v>
      </c>
      <c r="E230" t="s">
        <v>131</v>
      </c>
      <c r="F230" t="s">
        <v>132</v>
      </c>
      <c r="G230" t="s">
        <v>133</v>
      </c>
      <c r="H230" t="s">
        <v>134</v>
      </c>
      <c r="I230">
        <v>375000</v>
      </c>
      <c r="J230" t="s">
        <v>135</v>
      </c>
      <c r="K230">
        <v>375000</v>
      </c>
      <c r="L230" t="s">
        <v>136</v>
      </c>
      <c r="M230">
        <v>500</v>
      </c>
      <c r="N230" t="s">
        <v>137</v>
      </c>
      <c r="O230" t="s">
        <v>138</v>
      </c>
      <c r="P230">
        <v>300</v>
      </c>
      <c r="Q230" t="s">
        <v>137</v>
      </c>
    </row>
    <row r="231" spans="1:40">
      <c r="A231" s="26">
        <v>41731.45831717593</v>
      </c>
      <c r="B231" t="s">
        <v>126</v>
      </c>
      <c r="C231" t="s">
        <v>124</v>
      </c>
      <c r="D231" t="s">
        <v>410</v>
      </c>
      <c r="E231" t="s">
        <v>131</v>
      </c>
      <c r="F231" t="s">
        <v>132</v>
      </c>
      <c r="G231" t="s">
        <v>133</v>
      </c>
      <c r="H231" t="s">
        <v>140</v>
      </c>
      <c r="I231">
        <v>49</v>
      </c>
      <c r="J231" t="s">
        <v>137</v>
      </c>
      <c r="K231" t="s">
        <v>141</v>
      </c>
      <c r="L231">
        <v>130</v>
      </c>
      <c r="M231" t="s">
        <v>137</v>
      </c>
      <c r="N231" t="s">
        <v>142</v>
      </c>
      <c r="O231">
        <v>180</v>
      </c>
      <c r="P231" t="s">
        <v>137</v>
      </c>
      <c r="Q231" t="s">
        <v>143</v>
      </c>
      <c r="R231">
        <v>140</v>
      </c>
      <c r="S231" t="s">
        <v>137</v>
      </c>
      <c r="T231" t="s">
        <v>144</v>
      </c>
      <c r="U231">
        <v>80</v>
      </c>
      <c r="V231" t="s">
        <v>137</v>
      </c>
      <c r="W231" t="s">
        <v>145</v>
      </c>
      <c r="X231">
        <v>101</v>
      </c>
      <c r="Y231" t="s">
        <v>137</v>
      </c>
      <c r="Z231" t="s">
        <v>146</v>
      </c>
      <c r="AA231">
        <v>190</v>
      </c>
      <c r="AB231" t="s">
        <v>137</v>
      </c>
      <c r="AC231" t="s">
        <v>147</v>
      </c>
      <c r="AD231">
        <v>20</v>
      </c>
      <c r="AE231" t="s">
        <v>137</v>
      </c>
    </row>
    <row r="232" spans="1:40">
      <c r="A232" s="26">
        <v>41731.45831717593</v>
      </c>
      <c r="B232" t="s">
        <v>126</v>
      </c>
      <c r="C232" t="s">
        <v>124</v>
      </c>
      <c r="D232" t="s">
        <v>411</v>
      </c>
    </row>
    <row r="233" spans="1:40">
      <c r="A233" s="26">
        <v>41731.45831717593</v>
      </c>
      <c r="B233" t="s">
        <v>126</v>
      </c>
      <c r="C233" t="s">
        <v>124</v>
      </c>
      <c r="D233" t="s">
        <v>412</v>
      </c>
      <c r="E233" t="s">
        <v>131</v>
      </c>
      <c r="F233" t="s">
        <v>132</v>
      </c>
      <c r="G233" t="s">
        <v>133</v>
      </c>
      <c r="H233" t="s">
        <v>150</v>
      </c>
      <c r="I233">
        <v>50</v>
      </c>
      <c r="J233" t="s">
        <v>137</v>
      </c>
      <c r="K233" t="s">
        <v>151</v>
      </c>
      <c r="L233">
        <v>50</v>
      </c>
      <c r="M233" t="s">
        <v>137</v>
      </c>
      <c r="N233" t="s">
        <v>152</v>
      </c>
      <c r="O233">
        <v>50</v>
      </c>
      <c r="P233" t="s">
        <v>137</v>
      </c>
    </row>
    <row r="234" spans="1:40">
      <c r="A234" s="26">
        <v>41731.45831717593</v>
      </c>
      <c r="B234" t="s">
        <v>126</v>
      </c>
      <c r="C234" t="s">
        <v>124</v>
      </c>
      <c r="D234" t="s">
        <v>413</v>
      </c>
      <c r="E234" t="s">
        <v>131</v>
      </c>
      <c r="F234" t="s">
        <v>132</v>
      </c>
      <c r="G234" t="s">
        <v>133</v>
      </c>
      <c r="H234" t="s">
        <v>154</v>
      </c>
      <c r="I234">
        <v>35</v>
      </c>
      <c r="J234" t="s">
        <v>137</v>
      </c>
      <c r="K234" t="s">
        <v>155</v>
      </c>
      <c r="L234">
        <v>5</v>
      </c>
      <c r="M234" t="s">
        <v>137</v>
      </c>
      <c r="N234" t="s">
        <v>156</v>
      </c>
      <c r="O234">
        <v>60</v>
      </c>
      <c r="P234" t="s">
        <v>137</v>
      </c>
    </row>
    <row r="235" spans="1:40">
      <c r="A235" s="26">
        <v>41731.45831717593</v>
      </c>
      <c r="B235" t="s">
        <v>126</v>
      </c>
      <c r="C235" t="s">
        <v>124</v>
      </c>
      <c r="D235" t="s">
        <v>414</v>
      </c>
      <c r="E235" t="s">
        <v>131</v>
      </c>
      <c r="F235" t="s">
        <v>132</v>
      </c>
      <c r="G235" t="s">
        <v>133</v>
      </c>
      <c r="H235" t="s">
        <v>158</v>
      </c>
      <c r="I235">
        <v>1</v>
      </c>
      <c r="J235" t="s">
        <v>137</v>
      </c>
    </row>
    <row r="236" spans="1:40">
      <c r="A236" s="26">
        <v>41731.45831717593</v>
      </c>
      <c r="B236" t="s">
        <v>126</v>
      </c>
      <c r="C236" t="s">
        <v>124</v>
      </c>
      <c r="D236" t="s">
        <v>415</v>
      </c>
      <c r="E236" t="s">
        <v>131</v>
      </c>
      <c r="F236" t="s">
        <v>132</v>
      </c>
      <c r="G236" t="s">
        <v>133</v>
      </c>
      <c r="H236" t="s">
        <v>160</v>
      </c>
      <c r="I236">
        <v>30</v>
      </c>
      <c r="J236" t="s">
        <v>137</v>
      </c>
      <c r="K236" t="s">
        <v>161</v>
      </c>
      <c r="L236">
        <v>30</v>
      </c>
      <c r="M236" t="s">
        <v>137</v>
      </c>
      <c r="N236" t="s">
        <v>162</v>
      </c>
      <c r="O236">
        <v>30</v>
      </c>
      <c r="P236" t="s">
        <v>137</v>
      </c>
      <c r="Q236" t="s">
        <v>163</v>
      </c>
      <c r="R236">
        <v>10</v>
      </c>
      <c r="S236" t="s">
        <v>137</v>
      </c>
      <c r="T236" t="s">
        <v>164</v>
      </c>
      <c r="U236">
        <v>20</v>
      </c>
      <c r="V236" t="s">
        <v>137</v>
      </c>
      <c r="W236" t="s">
        <v>165</v>
      </c>
      <c r="X236">
        <v>20</v>
      </c>
      <c r="Y236" t="s">
        <v>137</v>
      </c>
      <c r="Z236" t="s">
        <v>166</v>
      </c>
      <c r="AA236">
        <v>20</v>
      </c>
      <c r="AB236" t="s">
        <v>137</v>
      </c>
      <c r="AC236" t="s">
        <v>167</v>
      </c>
      <c r="AD236">
        <v>20</v>
      </c>
      <c r="AE236" t="s">
        <v>137</v>
      </c>
      <c r="AF236" t="s">
        <v>168</v>
      </c>
      <c r="AG236">
        <v>115200</v>
      </c>
      <c r="AH236" t="s">
        <v>137</v>
      </c>
      <c r="AI236" t="s">
        <v>169</v>
      </c>
      <c r="AJ236">
        <v>12000</v>
      </c>
      <c r="AK236" t="s">
        <v>137</v>
      </c>
      <c r="AL236" t="s">
        <v>170</v>
      </c>
      <c r="AM236">
        <v>30000</v>
      </c>
      <c r="AN236" t="s">
        <v>137</v>
      </c>
    </row>
    <row r="237" spans="1:40">
      <c r="A237" s="26">
        <v>41731.45831717593</v>
      </c>
      <c r="B237" t="s">
        <v>126</v>
      </c>
      <c r="C237" t="s">
        <v>124</v>
      </c>
      <c r="D237" t="s">
        <v>416</v>
      </c>
      <c r="E237" t="s">
        <v>131</v>
      </c>
      <c r="F237" t="s">
        <v>132</v>
      </c>
      <c r="G237" t="s">
        <v>133</v>
      </c>
      <c r="H237" t="s">
        <v>172</v>
      </c>
      <c r="I237">
        <v>60</v>
      </c>
      <c r="J237" t="s">
        <v>137</v>
      </c>
      <c r="K237" t="s">
        <v>173</v>
      </c>
      <c r="L237">
        <v>40</v>
      </c>
      <c r="M237" t="s">
        <v>137</v>
      </c>
      <c r="N237" t="s">
        <v>174</v>
      </c>
      <c r="O237">
        <v>50</v>
      </c>
      <c r="P237" t="s">
        <v>137</v>
      </c>
      <c r="Q237" t="s">
        <v>175</v>
      </c>
      <c r="R237">
        <v>40</v>
      </c>
      <c r="S237" t="s">
        <v>137</v>
      </c>
      <c r="T237" t="s">
        <v>176</v>
      </c>
      <c r="U237">
        <v>60</v>
      </c>
      <c r="V237" t="s">
        <v>137</v>
      </c>
      <c r="W237" t="s">
        <v>177</v>
      </c>
      <c r="X237">
        <v>50</v>
      </c>
      <c r="Y237" t="s">
        <v>137</v>
      </c>
      <c r="Z237" t="s">
        <v>178</v>
      </c>
      <c r="AA237">
        <v>50</v>
      </c>
      <c r="AB237" t="s">
        <v>137</v>
      </c>
      <c r="AC237" t="s">
        <v>179</v>
      </c>
      <c r="AD237">
        <v>35</v>
      </c>
      <c r="AE237" t="s">
        <v>137</v>
      </c>
      <c r="AF237" t="s">
        <v>180</v>
      </c>
      <c r="AG237">
        <v>8</v>
      </c>
      <c r="AH237" t="s">
        <v>137</v>
      </c>
      <c r="AI237" t="s">
        <v>181</v>
      </c>
      <c r="AJ237">
        <v>90</v>
      </c>
      <c r="AK237" t="s">
        <v>137</v>
      </c>
      <c r="AL237" t="s">
        <v>182</v>
      </c>
      <c r="AM237">
        <v>1</v>
      </c>
      <c r="AN237" t="s">
        <v>137</v>
      </c>
    </row>
    <row r="238" spans="1:40">
      <c r="A238" s="26">
        <v>41731.45831717593</v>
      </c>
      <c r="B238" t="s">
        <v>126</v>
      </c>
      <c r="C238" t="s">
        <v>124</v>
      </c>
      <c r="D238" t="s">
        <v>417</v>
      </c>
      <c r="E238" t="s">
        <v>131</v>
      </c>
      <c r="F238" t="s">
        <v>132</v>
      </c>
      <c r="G238" t="s">
        <v>133</v>
      </c>
      <c r="H238" t="s">
        <v>184</v>
      </c>
      <c r="I238">
        <v>33</v>
      </c>
      <c r="J238" t="s">
        <v>137</v>
      </c>
      <c r="K238" t="s">
        <v>185</v>
      </c>
      <c r="L238">
        <v>33</v>
      </c>
      <c r="M238" t="s">
        <v>137</v>
      </c>
      <c r="N238" t="s">
        <v>186</v>
      </c>
      <c r="O238">
        <v>34</v>
      </c>
      <c r="P238" t="s">
        <v>137</v>
      </c>
      <c r="Q238" t="s">
        <v>164</v>
      </c>
      <c r="R238">
        <v>20</v>
      </c>
      <c r="S238" t="s">
        <v>137</v>
      </c>
      <c r="T238" t="s">
        <v>165</v>
      </c>
      <c r="U238">
        <v>20</v>
      </c>
      <c r="V238" t="s">
        <v>137</v>
      </c>
      <c r="W238" t="s">
        <v>166</v>
      </c>
      <c r="X238">
        <v>20</v>
      </c>
      <c r="Y238" t="s">
        <v>137</v>
      </c>
      <c r="Z238" t="s">
        <v>187</v>
      </c>
      <c r="AA238">
        <v>20</v>
      </c>
      <c r="AB238" t="s">
        <v>137</v>
      </c>
      <c r="AC238" t="s">
        <v>188</v>
      </c>
      <c r="AD238">
        <v>20</v>
      </c>
      <c r="AE238" t="s">
        <v>137</v>
      </c>
      <c r="AF238" t="s">
        <v>189</v>
      </c>
      <c r="AG238">
        <v>20</v>
      </c>
      <c r="AH238" t="s">
        <v>137</v>
      </c>
      <c r="AI238" t="s">
        <v>168</v>
      </c>
      <c r="AJ238">
        <v>115200</v>
      </c>
      <c r="AK238" t="s">
        <v>137</v>
      </c>
      <c r="AL238" t="s">
        <v>169</v>
      </c>
      <c r="AM238">
        <v>12000</v>
      </c>
      <c r="AN238" t="s">
        <v>137</v>
      </c>
    </row>
    <row r="239" spans="1:40">
      <c r="A239" s="26">
        <v>41731.45831717593</v>
      </c>
      <c r="B239" t="s">
        <v>126</v>
      </c>
      <c r="C239" t="s">
        <v>124</v>
      </c>
      <c r="D239" t="s">
        <v>418</v>
      </c>
      <c r="E239" t="s">
        <v>191</v>
      </c>
      <c r="F239" t="s">
        <v>192</v>
      </c>
      <c r="G239" t="s">
        <v>193</v>
      </c>
    </row>
    <row r="240" spans="1:40">
      <c r="A240" s="26">
        <v>41731.45831717593</v>
      </c>
      <c r="B240" t="s">
        <v>126</v>
      </c>
      <c r="C240" t="s">
        <v>124</v>
      </c>
      <c r="D240" t="s">
        <v>419</v>
      </c>
      <c r="E240" t="s">
        <v>191</v>
      </c>
      <c r="F240" t="s">
        <v>420</v>
      </c>
      <c r="G240" t="s">
        <v>421</v>
      </c>
      <c r="H240" t="s">
        <v>422</v>
      </c>
    </row>
    <row r="241" spans="1:40">
      <c r="A241" s="26">
        <v>41731.458317187498</v>
      </c>
      <c r="B241" t="s">
        <v>126</v>
      </c>
      <c r="C241" t="s">
        <v>124</v>
      </c>
      <c r="D241" t="s">
        <v>423</v>
      </c>
    </row>
    <row r="242" spans="1:40">
      <c r="A242" s="26">
        <v>41731.458317187498</v>
      </c>
      <c r="B242" t="s">
        <v>126</v>
      </c>
      <c r="C242" t="s">
        <v>124</v>
      </c>
      <c r="D242" t="s">
        <v>424</v>
      </c>
      <c r="E242" t="s">
        <v>131</v>
      </c>
      <c r="F242" t="s">
        <v>132</v>
      </c>
      <c r="G242" t="s">
        <v>133</v>
      </c>
      <c r="H242" t="s">
        <v>134</v>
      </c>
      <c r="I242">
        <v>375000</v>
      </c>
      <c r="J242" t="s">
        <v>135</v>
      </c>
      <c r="K242">
        <v>375000</v>
      </c>
      <c r="L242" t="s">
        <v>136</v>
      </c>
      <c r="M242">
        <v>500</v>
      </c>
      <c r="N242" t="s">
        <v>137</v>
      </c>
      <c r="O242" t="s">
        <v>138</v>
      </c>
      <c r="P242">
        <v>300</v>
      </c>
      <c r="Q242" t="s">
        <v>137</v>
      </c>
    </row>
    <row r="243" spans="1:40">
      <c r="A243" s="26">
        <v>41731.458317187498</v>
      </c>
      <c r="B243" t="s">
        <v>126</v>
      </c>
      <c r="C243" t="s">
        <v>124</v>
      </c>
      <c r="D243" t="s">
        <v>425</v>
      </c>
      <c r="E243" t="s">
        <v>131</v>
      </c>
      <c r="F243" t="s">
        <v>132</v>
      </c>
      <c r="G243" t="s">
        <v>133</v>
      </c>
      <c r="H243" t="s">
        <v>140</v>
      </c>
      <c r="I243">
        <v>49</v>
      </c>
      <c r="J243" t="s">
        <v>137</v>
      </c>
      <c r="K243" t="s">
        <v>141</v>
      </c>
      <c r="L243">
        <v>130</v>
      </c>
      <c r="M243" t="s">
        <v>137</v>
      </c>
      <c r="N243" t="s">
        <v>142</v>
      </c>
      <c r="O243">
        <v>180</v>
      </c>
      <c r="P243" t="s">
        <v>137</v>
      </c>
      <c r="Q243" t="s">
        <v>143</v>
      </c>
      <c r="R243">
        <v>140</v>
      </c>
      <c r="S243" t="s">
        <v>137</v>
      </c>
      <c r="T243" t="s">
        <v>144</v>
      </c>
      <c r="U243">
        <v>80</v>
      </c>
      <c r="V243" t="s">
        <v>137</v>
      </c>
      <c r="W243" t="s">
        <v>145</v>
      </c>
      <c r="X243">
        <v>101</v>
      </c>
      <c r="Y243" t="s">
        <v>137</v>
      </c>
      <c r="Z243" t="s">
        <v>146</v>
      </c>
      <c r="AA243">
        <v>190</v>
      </c>
      <c r="AB243" t="s">
        <v>137</v>
      </c>
      <c r="AC243" t="s">
        <v>147</v>
      </c>
      <c r="AD243">
        <v>20</v>
      </c>
      <c r="AE243" t="s">
        <v>137</v>
      </c>
    </row>
    <row r="244" spans="1:40">
      <c r="A244" s="26">
        <v>41731.458317187498</v>
      </c>
      <c r="B244" t="s">
        <v>126</v>
      </c>
      <c r="C244" t="s">
        <v>124</v>
      </c>
      <c r="D244" t="s">
        <v>426</v>
      </c>
    </row>
    <row r="245" spans="1:40">
      <c r="A245" s="26">
        <v>41731.458317187498</v>
      </c>
      <c r="B245" t="s">
        <v>126</v>
      </c>
      <c r="C245" t="s">
        <v>124</v>
      </c>
      <c r="D245" t="s">
        <v>427</v>
      </c>
      <c r="E245" t="s">
        <v>131</v>
      </c>
      <c r="F245" t="s">
        <v>132</v>
      </c>
      <c r="G245" t="s">
        <v>133</v>
      </c>
      <c r="H245" t="s">
        <v>150</v>
      </c>
      <c r="I245">
        <v>50</v>
      </c>
      <c r="J245" t="s">
        <v>137</v>
      </c>
      <c r="K245" t="s">
        <v>151</v>
      </c>
      <c r="L245">
        <v>50</v>
      </c>
      <c r="M245" t="s">
        <v>137</v>
      </c>
      <c r="N245" t="s">
        <v>152</v>
      </c>
      <c r="O245">
        <v>50</v>
      </c>
      <c r="P245" t="s">
        <v>137</v>
      </c>
    </row>
    <row r="246" spans="1:40">
      <c r="A246" s="26">
        <v>41731.458317187498</v>
      </c>
      <c r="B246" t="s">
        <v>126</v>
      </c>
      <c r="C246" t="s">
        <v>124</v>
      </c>
      <c r="D246" t="s">
        <v>428</v>
      </c>
      <c r="E246" t="s">
        <v>131</v>
      </c>
      <c r="F246" t="s">
        <v>132</v>
      </c>
      <c r="G246" t="s">
        <v>133</v>
      </c>
      <c r="H246" t="s">
        <v>154</v>
      </c>
      <c r="I246">
        <v>35</v>
      </c>
      <c r="J246" t="s">
        <v>137</v>
      </c>
      <c r="K246" t="s">
        <v>155</v>
      </c>
      <c r="L246">
        <v>5</v>
      </c>
      <c r="M246" t="s">
        <v>137</v>
      </c>
      <c r="N246" t="s">
        <v>156</v>
      </c>
      <c r="O246">
        <v>60</v>
      </c>
      <c r="P246" t="s">
        <v>137</v>
      </c>
    </row>
    <row r="247" spans="1:40">
      <c r="A247" s="26">
        <v>41731.458317187498</v>
      </c>
      <c r="B247" t="s">
        <v>126</v>
      </c>
      <c r="C247" t="s">
        <v>124</v>
      </c>
      <c r="D247" t="s">
        <v>429</v>
      </c>
      <c r="E247" t="s">
        <v>131</v>
      </c>
      <c r="F247" t="s">
        <v>132</v>
      </c>
      <c r="G247" t="s">
        <v>133</v>
      </c>
      <c r="H247" t="s">
        <v>158</v>
      </c>
      <c r="I247">
        <v>1</v>
      </c>
      <c r="J247" t="s">
        <v>137</v>
      </c>
    </row>
    <row r="248" spans="1:40">
      <c r="A248" s="26">
        <v>41731.458317187498</v>
      </c>
      <c r="B248" t="s">
        <v>126</v>
      </c>
      <c r="C248" t="s">
        <v>124</v>
      </c>
      <c r="D248" t="s">
        <v>430</v>
      </c>
      <c r="E248" t="s">
        <v>131</v>
      </c>
      <c r="F248" t="s">
        <v>132</v>
      </c>
      <c r="G248" t="s">
        <v>133</v>
      </c>
      <c r="H248" t="s">
        <v>160</v>
      </c>
      <c r="I248">
        <v>30</v>
      </c>
      <c r="J248" t="s">
        <v>137</v>
      </c>
      <c r="K248" t="s">
        <v>161</v>
      </c>
      <c r="L248">
        <v>30</v>
      </c>
      <c r="M248" t="s">
        <v>137</v>
      </c>
      <c r="N248" t="s">
        <v>162</v>
      </c>
      <c r="O248">
        <v>30</v>
      </c>
      <c r="P248" t="s">
        <v>137</v>
      </c>
      <c r="Q248" t="s">
        <v>163</v>
      </c>
      <c r="R248">
        <v>10</v>
      </c>
      <c r="S248" t="s">
        <v>137</v>
      </c>
      <c r="T248" t="s">
        <v>164</v>
      </c>
      <c r="U248">
        <v>20</v>
      </c>
      <c r="V248" t="s">
        <v>137</v>
      </c>
      <c r="W248" t="s">
        <v>165</v>
      </c>
      <c r="X248">
        <v>20</v>
      </c>
      <c r="Y248" t="s">
        <v>137</v>
      </c>
      <c r="Z248" t="s">
        <v>166</v>
      </c>
      <c r="AA248">
        <v>20</v>
      </c>
      <c r="AB248" t="s">
        <v>137</v>
      </c>
      <c r="AC248" t="s">
        <v>167</v>
      </c>
      <c r="AD248">
        <v>20</v>
      </c>
      <c r="AE248" t="s">
        <v>137</v>
      </c>
      <c r="AF248" t="s">
        <v>168</v>
      </c>
      <c r="AG248">
        <v>115200</v>
      </c>
      <c r="AH248" t="s">
        <v>137</v>
      </c>
      <c r="AI248" t="s">
        <v>169</v>
      </c>
      <c r="AJ248">
        <v>12000</v>
      </c>
      <c r="AK248" t="s">
        <v>137</v>
      </c>
      <c r="AL248" t="s">
        <v>170</v>
      </c>
      <c r="AM248">
        <v>30000</v>
      </c>
      <c r="AN248" t="s">
        <v>137</v>
      </c>
    </row>
    <row r="249" spans="1:40">
      <c r="A249" s="26">
        <v>41731.458317187498</v>
      </c>
      <c r="B249" t="s">
        <v>126</v>
      </c>
      <c r="C249" t="s">
        <v>124</v>
      </c>
      <c r="D249" t="s">
        <v>431</v>
      </c>
      <c r="E249" t="s">
        <v>131</v>
      </c>
      <c r="F249" t="s">
        <v>132</v>
      </c>
      <c r="G249" t="s">
        <v>133</v>
      </c>
      <c r="H249" t="s">
        <v>172</v>
      </c>
      <c r="I249">
        <v>60</v>
      </c>
      <c r="J249" t="s">
        <v>137</v>
      </c>
      <c r="K249" t="s">
        <v>173</v>
      </c>
      <c r="L249">
        <v>40</v>
      </c>
      <c r="M249" t="s">
        <v>137</v>
      </c>
      <c r="N249" t="s">
        <v>174</v>
      </c>
      <c r="O249">
        <v>50</v>
      </c>
      <c r="P249" t="s">
        <v>137</v>
      </c>
      <c r="Q249" t="s">
        <v>175</v>
      </c>
      <c r="R249">
        <v>40</v>
      </c>
      <c r="S249" t="s">
        <v>137</v>
      </c>
      <c r="T249" t="s">
        <v>176</v>
      </c>
      <c r="U249">
        <v>60</v>
      </c>
      <c r="V249" t="s">
        <v>137</v>
      </c>
      <c r="W249" t="s">
        <v>177</v>
      </c>
      <c r="X249">
        <v>50</v>
      </c>
      <c r="Y249" t="s">
        <v>137</v>
      </c>
      <c r="Z249" t="s">
        <v>178</v>
      </c>
      <c r="AA249">
        <v>50</v>
      </c>
      <c r="AB249" t="s">
        <v>137</v>
      </c>
      <c r="AC249" t="s">
        <v>179</v>
      </c>
      <c r="AD249">
        <v>35</v>
      </c>
      <c r="AE249" t="s">
        <v>137</v>
      </c>
      <c r="AF249" t="s">
        <v>180</v>
      </c>
      <c r="AG249">
        <v>8</v>
      </c>
      <c r="AH249" t="s">
        <v>137</v>
      </c>
      <c r="AI249" t="s">
        <v>181</v>
      </c>
      <c r="AJ249">
        <v>90</v>
      </c>
      <c r="AK249" t="s">
        <v>137</v>
      </c>
      <c r="AL249" t="s">
        <v>182</v>
      </c>
      <c r="AM249">
        <v>1</v>
      </c>
      <c r="AN249" t="s">
        <v>137</v>
      </c>
    </row>
    <row r="250" spans="1:40">
      <c r="A250" s="26">
        <v>41731.458317187498</v>
      </c>
      <c r="B250" t="s">
        <v>126</v>
      </c>
      <c r="C250" t="s">
        <v>124</v>
      </c>
      <c r="D250" t="s">
        <v>432</v>
      </c>
      <c r="E250" t="s">
        <v>131</v>
      </c>
      <c r="F250" t="s">
        <v>132</v>
      </c>
      <c r="G250" t="s">
        <v>133</v>
      </c>
      <c r="H250" t="s">
        <v>184</v>
      </c>
      <c r="I250">
        <v>33</v>
      </c>
      <c r="J250" t="s">
        <v>137</v>
      </c>
      <c r="K250" t="s">
        <v>185</v>
      </c>
      <c r="L250">
        <v>33</v>
      </c>
      <c r="M250" t="s">
        <v>137</v>
      </c>
      <c r="N250" t="s">
        <v>186</v>
      </c>
      <c r="O250">
        <v>34</v>
      </c>
      <c r="P250" t="s">
        <v>137</v>
      </c>
      <c r="Q250" t="s">
        <v>164</v>
      </c>
      <c r="R250">
        <v>20</v>
      </c>
      <c r="S250" t="s">
        <v>137</v>
      </c>
      <c r="T250" t="s">
        <v>165</v>
      </c>
      <c r="U250">
        <v>20</v>
      </c>
      <c r="V250" t="s">
        <v>137</v>
      </c>
      <c r="W250" t="s">
        <v>166</v>
      </c>
      <c r="X250">
        <v>20</v>
      </c>
      <c r="Y250" t="s">
        <v>137</v>
      </c>
      <c r="Z250" t="s">
        <v>187</v>
      </c>
      <c r="AA250">
        <v>20</v>
      </c>
      <c r="AB250" t="s">
        <v>137</v>
      </c>
      <c r="AC250" t="s">
        <v>188</v>
      </c>
      <c r="AD250">
        <v>20</v>
      </c>
      <c r="AE250" t="s">
        <v>137</v>
      </c>
      <c r="AF250" t="s">
        <v>189</v>
      </c>
      <c r="AG250">
        <v>20</v>
      </c>
      <c r="AH250" t="s">
        <v>137</v>
      </c>
      <c r="AI250" t="s">
        <v>168</v>
      </c>
      <c r="AJ250">
        <v>115200</v>
      </c>
      <c r="AK250" t="s">
        <v>137</v>
      </c>
      <c r="AL250" t="s">
        <v>169</v>
      </c>
      <c r="AM250">
        <v>12000</v>
      </c>
      <c r="AN250" t="s">
        <v>137</v>
      </c>
    </row>
    <row r="251" spans="1:40">
      <c r="A251" s="26">
        <v>41731.458317187498</v>
      </c>
      <c r="B251" t="s">
        <v>126</v>
      </c>
      <c r="C251" t="s">
        <v>124</v>
      </c>
      <c r="D251" t="s">
        <v>433</v>
      </c>
      <c r="E251" t="s">
        <v>191</v>
      </c>
      <c r="F251" t="s">
        <v>192</v>
      </c>
      <c r="G251" t="s">
        <v>193</v>
      </c>
    </row>
    <row r="252" spans="1:40">
      <c r="A252" s="26">
        <v>41731.458317187498</v>
      </c>
      <c r="B252" t="s">
        <v>126</v>
      </c>
      <c r="C252" t="s">
        <v>124</v>
      </c>
      <c r="D252" t="s">
        <v>434</v>
      </c>
      <c r="E252" t="s">
        <v>191</v>
      </c>
      <c r="F252" t="s">
        <v>435</v>
      </c>
      <c r="G252" t="s">
        <v>436</v>
      </c>
      <c r="H252" t="s">
        <v>437</v>
      </c>
    </row>
    <row r="253" spans="1:40">
      <c r="A253" s="26">
        <v>41731.458317199074</v>
      </c>
      <c r="B253" t="s">
        <v>126</v>
      </c>
      <c r="C253" t="s">
        <v>124</v>
      </c>
      <c r="D253" t="s">
        <v>438</v>
      </c>
    </row>
    <row r="254" spans="1:40">
      <c r="A254" s="26">
        <v>41731.458317199074</v>
      </c>
      <c r="B254" t="s">
        <v>126</v>
      </c>
      <c r="C254" t="s">
        <v>124</v>
      </c>
      <c r="D254" t="s">
        <v>439</v>
      </c>
      <c r="E254" t="s">
        <v>131</v>
      </c>
      <c r="F254" t="s">
        <v>132</v>
      </c>
      <c r="G254" t="s">
        <v>133</v>
      </c>
      <c r="H254" t="s">
        <v>134</v>
      </c>
      <c r="I254">
        <v>375000</v>
      </c>
      <c r="J254" t="s">
        <v>135</v>
      </c>
      <c r="K254">
        <v>375000</v>
      </c>
      <c r="L254" t="s">
        <v>136</v>
      </c>
      <c r="M254">
        <v>500</v>
      </c>
      <c r="N254" t="s">
        <v>137</v>
      </c>
      <c r="O254" t="s">
        <v>138</v>
      </c>
      <c r="P254">
        <v>300</v>
      </c>
      <c r="Q254" t="s">
        <v>137</v>
      </c>
    </row>
    <row r="255" spans="1:40">
      <c r="A255" s="26">
        <v>41731.458317199074</v>
      </c>
      <c r="B255" t="s">
        <v>126</v>
      </c>
      <c r="C255" t="s">
        <v>124</v>
      </c>
      <c r="D255" t="s">
        <v>440</v>
      </c>
      <c r="E255" t="s">
        <v>131</v>
      </c>
      <c r="F255" t="s">
        <v>132</v>
      </c>
      <c r="G255" t="s">
        <v>133</v>
      </c>
      <c r="H255" t="s">
        <v>140</v>
      </c>
      <c r="I255">
        <v>49</v>
      </c>
      <c r="J255" t="s">
        <v>137</v>
      </c>
      <c r="K255" t="s">
        <v>141</v>
      </c>
      <c r="L255">
        <v>130</v>
      </c>
      <c r="M255" t="s">
        <v>137</v>
      </c>
      <c r="N255" t="s">
        <v>142</v>
      </c>
      <c r="O255">
        <v>180</v>
      </c>
      <c r="P255" t="s">
        <v>137</v>
      </c>
      <c r="Q255" t="s">
        <v>143</v>
      </c>
      <c r="R255">
        <v>140</v>
      </c>
      <c r="S255" t="s">
        <v>137</v>
      </c>
      <c r="T255" t="s">
        <v>144</v>
      </c>
      <c r="U255">
        <v>80</v>
      </c>
      <c r="V255" t="s">
        <v>137</v>
      </c>
      <c r="W255" t="s">
        <v>145</v>
      </c>
      <c r="X255">
        <v>101</v>
      </c>
      <c r="Y255" t="s">
        <v>137</v>
      </c>
      <c r="Z255" t="s">
        <v>146</v>
      </c>
      <c r="AA255">
        <v>190</v>
      </c>
      <c r="AB255" t="s">
        <v>137</v>
      </c>
      <c r="AC255" t="s">
        <v>147</v>
      </c>
      <c r="AD255">
        <v>20</v>
      </c>
      <c r="AE255" t="s">
        <v>137</v>
      </c>
    </row>
    <row r="256" spans="1:40">
      <c r="A256" s="26">
        <v>41731.458317199074</v>
      </c>
      <c r="B256" t="s">
        <v>126</v>
      </c>
      <c r="C256" t="s">
        <v>124</v>
      </c>
      <c r="D256" t="s">
        <v>441</v>
      </c>
    </row>
    <row r="257" spans="1:40">
      <c r="A257" s="26">
        <v>41731.458317199074</v>
      </c>
      <c r="B257" t="s">
        <v>126</v>
      </c>
      <c r="C257" t="s">
        <v>124</v>
      </c>
      <c r="D257" t="s">
        <v>442</v>
      </c>
      <c r="E257" t="s">
        <v>131</v>
      </c>
      <c r="F257" t="s">
        <v>132</v>
      </c>
      <c r="G257" t="s">
        <v>133</v>
      </c>
      <c r="H257" t="s">
        <v>150</v>
      </c>
      <c r="I257">
        <v>50</v>
      </c>
      <c r="J257" t="s">
        <v>137</v>
      </c>
      <c r="K257" t="s">
        <v>151</v>
      </c>
      <c r="L257">
        <v>50</v>
      </c>
      <c r="M257" t="s">
        <v>137</v>
      </c>
      <c r="N257" t="s">
        <v>152</v>
      </c>
      <c r="O257">
        <v>50</v>
      </c>
      <c r="P257" t="s">
        <v>137</v>
      </c>
    </row>
    <row r="258" spans="1:40">
      <c r="A258" s="26">
        <v>41731.458317199074</v>
      </c>
      <c r="B258" t="s">
        <v>126</v>
      </c>
      <c r="C258" t="s">
        <v>124</v>
      </c>
      <c r="D258" t="s">
        <v>443</v>
      </c>
      <c r="E258" t="s">
        <v>131</v>
      </c>
      <c r="F258" t="s">
        <v>132</v>
      </c>
      <c r="G258" t="s">
        <v>133</v>
      </c>
      <c r="H258" t="s">
        <v>154</v>
      </c>
      <c r="I258">
        <v>35</v>
      </c>
      <c r="J258" t="s">
        <v>137</v>
      </c>
      <c r="K258" t="s">
        <v>155</v>
      </c>
      <c r="L258">
        <v>5</v>
      </c>
      <c r="M258" t="s">
        <v>137</v>
      </c>
      <c r="N258" t="s">
        <v>156</v>
      </c>
      <c r="O258">
        <v>60</v>
      </c>
      <c r="P258" t="s">
        <v>137</v>
      </c>
    </row>
    <row r="259" spans="1:40">
      <c r="A259" s="26">
        <v>41731.458317199074</v>
      </c>
      <c r="B259" t="s">
        <v>126</v>
      </c>
      <c r="C259" t="s">
        <v>124</v>
      </c>
      <c r="D259" t="s">
        <v>444</v>
      </c>
      <c r="E259" t="s">
        <v>131</v>
      </c>
      <c r="F259" t="s">
        <v>132</v>
      </c>
      <c r="G259" t="s">
        <v>133</v>
      </c>
      <c r="H259" t="s">
        <v>158</v>
      </c>
      <c r="I259">
        <v>1</v>
      </c>
      <c r="J259" t="s">
        <v>137</v>
      </c>
    </row>
    <row r="260" spans="1:40">
      <c r="A260" s="26">
        <v>41731.458317199074</v>
      </c>
      <c r="B260" t="s">
        <v>126</v>
      </c>
      <c r="C260" t="s">
        <v>124</v>
      </c>
      <c r="D260" t="s">
        <v>445</v>
      </c>
      <c r="E260" t="s">
        <v>131</v>
      </c>
      <c r="F260" t="s">
        <v>132</v>
      </c>
      <c r="G260" t="s">
        <v>133</v>
      </c>
      <c r="H260" t="s">
        <v>160</v>
      </c>
      <c r="I260">
        <v>30</v>
      </c>
      <c r="J260" t="s">
        <v>137</v>
      </c>
      <c r="K260" t="s">
        <v>161</v>
      </c>
      <c r="L260">
        <v>30</v>
      </c>
      <c r="M260" t="s">
        <v>137</v>
      </c>
      <c r="N260" t="s">
        <v>162</v>
      </c>
      <c r="O260">
        <v>30</v>
      </c>
      <c r="P260" t="s">
        <v>137</v>
      </c>
      <c r="Q260" t="s">
        <v>163</v>
      </c>
      <c r="R260">
        <v>10</v>
      </c>
      <c r="S260" t="s">
        <v>137</v>
      </c>
      <c r="T260" t="s">
        <v>164</v>
      </c>
      <c r="U260">
        <v>20</v>
      </c>
      <c r="V260" t="s">
        <v>137</v>
      </c>
      <c r="W260" t="s">
        <v>165</v>
      </c>
      <c r="X260">
        <v>20</v>
      </c>
      <c r="Y260" t="s">
        <v>137</v>
      </c>
      <c r="Z260" t="s">
        <v>166</v>
      </c>
      <c r="AA260">
        <v>20</v>
      </c>
      <c r="AB260" t="s">
        <v>137</v>
      </c>
      <c r="AC260" t="s">
        <v>167</v>
      </c>
      <c r="AD260">
        <v>20</v>
      </c>
      <c r="AE260" t="s">
        <v>137</v>
      </c>
      <c r="AF260" t="s">
        <v>168</v>
      </c>
      <c r="AG260">
        <v>115200</v>
      </c>
      <c r="AH260" t="s">
        <v>137</v>
      </c>
      <c r="AI260" t="s">
        <v>169</v>
      </c>
      <c r="AJ260">
        <v>12000</v>
      </c>
      <c r="AK260" t="s">
        <v>137</v>
      </c>
      <c r="AL260" t="s">
        <v>170</v>
      </c>
      <c r="AM260">
        <v>30000</v>
      </c>
      <c r="AN260" t="s">
        <v>137</v>
      </c>
    </row>
    <row r="261" spans="1:40">
      <c r="A261" s="26">
        <v>41731.458317199074</v>
      </c>
      <c r="B261" t="s">
        <v>126</v>
      </c>
      <c r="C261" t="s">
        <v>124</v>
      </c>
      <c r="D261" t="s">
        <v>446</v>
      </c>
      <c r="E261" t="s">
        <v>131</v>
      </c>
      <c r="F261" t="s">
        <v>132</v>
      </c>
      <c r="G261" t="s">
        <v>133</v>
      </c>
      <c r="H261" t="s">
        <v>172</v>
      </c>
      <c r="I261">
        <v>60</v>
      </c>
      <c r="J261" t="s">
        <v>137</v>
      </c>
      <c r="K261" t="s">
        <v>173</v>
      </c>
      <c r="L261">
        <v>40</v>
      </c>
      <c r="M261" t="s">
        <v>137</v>
      </c>
      <c r="N261" t="s">
        <v>174</v>
      </c>
      <c r="O261">
        <v>50</v>
      </c>
      <c r="P261" t="s">
        <v>137</v>
      </c>
      <c r="Q261" t="s">
        <v>175</v>
      </c>
      <c r="R261">
        <v>40</v>
      </c>
      <c r="S261" t="s">
        <v>137</v>
      </c>
      <c r="T261" t="s">
        <v>176</v>
      </c>
      <c r="U261">
        <v>60</v>
      </c>
      <c r="V261" t="s">
        <v>137</v>
      </c>
      <c r="W261" t="s">
        <v>177</v>
      </c>
      <c r="X261">
        <v>50</v>
      </c>
      <c r="Y261" t="s">
        <v>137</v>
      </c>
      <c r="Z261" t="s">
        <v>178</v>
      </c>
      <c r="AA261">
        <v>50</v>
      </c>
      <c r="AB261" t="s">
        <v>137</v>
      </c>
      <c r="AC261" t="s">
        <v>179</v>
      </c>
      <c r="AD261">
        <v>35</v>
      </c>
      <c r="AE261" t="s">
        <v>137</v>
      </c>
      <c r="AF261" t="s">
        <v>180</v>
      </c>
      <c r="AG261">
        <v>8</v>
      </c>
      <c r="AH261" t="s">
        <v>137</v>
      </c>
      <c r="AI261" t="s">
        <v>181</v>
      </c>
      <c r="AJ261">
        <v>90</v>
      </c>
      <c r="AK261" t="s">
        <v>137</v>
      </c>
      <c r="AL261" t="s">
        <v>182</v>
      </c>
      <c r="AM261">
        <v>1</v>
      </c>
      <c r="AN261" t="s">
        <v>137</v>
      </c>
    </row>
    <row r="262" spans="1:40">
      <c r="A262" s="26">
        <v>41731.458317199074</v>
      </c>
      <c r="B262" t="s">
        <v>126</v>
      </c>
      <c r="C262" t="s">
        <v>124</v>
      </c>
      <c r="D262" t="s">
        <v>447</v>
      </c>
      <c r="E262" t="s">
        <v>131</v>
      </c>
      <c r="F262" t="s">
        <v>132</v>
      </c>
      <c r="G262" t="s">
        <v>133</v>
      </c>
      <c r="H262" t="s">
        <v>184</v>
      </c>
      <c r="I262">
        <v>33</v>
      </c>
      <c r="J262" t="s">
        <v>137</v>
      </c>
      <c r="K262" t="s">
        <v>185</v>
      </c>
      <c r="L262">
        <v>33</v>
      </c>
      <c r="M262" t="s">
        <v>137</v>
      </c>
      <c r="N262" t="s">
        <v>186</v>
      </c>
      <c r="O262">
        <v>34</v>
      </c>
      <c r="P262" t="s">
        <v>137</v>
      </c>
      <c r="Q262" t="s">
        <v>164</v>
      </c>
      <c r="R262">
        <v>20</v>
      </c>
      <c r="S262" t="s">
        <v>137</v>
      </c>
      <c r="T262" t="s">
        <v>165</v>
      </c>
      <c r="U262">
        <v>20</v>
      </c>
      <c r="V262" t="s">
        <v>137</v>
      </c>
      <c r="W262" t="s">
        <v>166</v>
      </c>
      <c r="X262">
        <v>20</v>
      </c>
      <c r="Y262" t="s">
        <v>137</v>
      </c>
      <c r="Z262" t="s">
        <v>187</v>
      </c>
      <c r="AA262">
        <v>20</v>
      </c>
      <c r="AB262" t="s">
        <v>137</v>
      </c>
      <c r="AC262" t="s">
        <v>188</v>
      </c>
      <c r="AD262">
        <v>20</v>
      </c>
      <c r="AE262" t="s">
        <v>137</v>
      </c>
      <c r="AF262" t="s">
        <v>189</v>
      </c>
      <c r="AG262">
        <v>20</v>
      </c>
      <c r="AH262" t="s">
        <v>137</v>
      </c>
      <c r="AI262" t="s">
        <v>168</v>
      </c>
      <c r="AJ262">
        <v>115200</v>
      </c>
      <c r="AK262" t="s">
        <v>137</v>
      </c>
      <c r="AL262" t="s">
        <v>169</v>
      </c>
      <c r="AM262">
        <v>12000</v>
      </c>
      <c r="AN262" t="s">
        <v>137</v>
      </c>
    </row>
    <row r="263" spans="1:40">
      <c r="A263" s="26">
        <v>41731.458317199074</v>
      </c>
      <c r="B263" t="s">
        <v>126</v>
      </c>
      <c r="C263" t="s">
        <v>124</v>
      </c>
      <c r="D263" t="s">
        <v>448</v>
      </c>
      <c r="E263" t="s">
        <v>191</v>
      </c>
      <c r="F263" t="s">
        <v>192</v>
      </c>
      <c r="G263" t="s">
        <v>193</v>
      </c>
    </row>
    <row r="264" spans="1:40">
      <c r="A264" s="26">
        <v>41731.458317199074</v>
      </c>
      <c r="B264" t="s">
        <v>126</v>
      </c>
      <c r="C264" t="s">
        <v>124</v>
      </c>
      <c r="D264" t="s">
        <v>449</v>
      </c>
      <c r="E264" t="s">
        <v>191</v>
      </c>
      <c r="F264" t="s">
        <v>450</v>
      </c>
      <c r="G264" t="s">
        <v>451</v>
      </c>
      <c r="H264" t="s">
        <v>452</v>
      </c>
    </row>
    <row r="265" spans="1:40">
      <c r="A265" s="26">
        <v>41731.45831721065</v>
      </c>
      <c r="B265" t="s">
        <v>126</v>
      </c>
      <c r="C265" t="s">
        <v>124</v>
      </c>
      <c r="D265" t="s">
        <v>453</v>
      </c>
    </row>
    <row r="266" spans="1:40">
      <c r="A266" s="26">
        <v>41731.45831721065</v>
      </c>
      <c r="B266" t="s">
        <v>126</v>
      </c>
      <c r="C266" t="s">
        <v>124</v>
      </c>
      <c r="D266" t="s">
        <v>454</v>
      </c>
      <c r="E266" t="s">
        <v>131</v>
      </c>
      <c r="F266" t="s">
        <v>132</v>
      </c>
      <c r="G266" t="s">
        <v>133</v>
      </c>
      <c r="H266" t="s">
        <v>134</v>
      </c>
      <c r="I266">
        <v>375000</v>
      </c>
      <c r="J266" t="s">
        <v>135</v>
      </c>
      <c r="K266">
        <v>375000</v>
      </c>
      <c r="L266" t="s">
        <v>136</v>
      </c>
      <c r="M266">
        <v>500</v>
      </c>
      <c r="N266" t="s">
        <v>137</v>
      </c>
      <c r="O266" t="s">
        <v>138</v>
      </c>
      <c r="P266">
        <v>300</v>
      </c>
      <c r="Q266" t="s">
        <v>137</v>
      </c>
    </row>
    <row r="267" spans="1:40">
      <c r="A267" s="26">
        <v>41731.45831721065</v>
      </c>
      <c r="B267" t="s">
        <v>126</v>
      </c>
      <c r="C267" t="s">
        <v>124</v>
      </c>
      <c r="D267" t="s">
        <v>455</v>
      </c>
      <c r="E267" t="s">
        <v>131</v>
      </c>
      <c r="F267" t="s">
        <v>132</v>
      </c>
      <c r="G267" t="s">
        <v>133</v>
      </c>
      <c r="H267" t="s">
        <v>140</v>
      </c>
      <c r="I267">
        <v>49</v>
      </c>
      <c r="J267" t="s">
        <v>137</v>
      </c>
      <c r="K267" t="s">
        <v>141</v>
      </c>
      <c r="L267">
        <v>130</v>
      </c>
      <c r="M267" t="s">
        <v>137</v>
      </c>
      <c r="N267" t="s">
        <v>142</v>
      </c>
      <c r="O267">
        <v>180</v>
      </c>
      <c r="P267" t="s">
        <v>137</v>
      </c>
      <c r="Q267" t="s">
        <v>143</v>
      </c>
      <c r="R267">
        <v>140</v>
      </c>
      <c r="S267" t="s">
        <v>137</v>
      </c>
      <c r="T267" t="s">
        <v>144</v>
      </c>
      <c r="U267">
        <v>80</v>
      </c>
      <c r="V267" t="s">
        <v>137</v>
      </c>
      <c r="W267" t="s">
        <v>145</v>
      </c>
      <c r="X267">
        <v>101</v>
      </c>
      <c r="Y267" t="s">
        <v>137</v>
      </c>
      <c r="Z267" t="s">
        <v>146</v>
      </c>
      <c r="AA267">
        <v>190</v>
      </c>
      <c r="AB267" t="s">
        <v>137</v>
      </c>
      <c r="AC267" t="s">
        <v>147</v>
      </c>
      <c r="AD267">
        <v>20</v>
      </c>
      <c r="AE267" t="s">
        <v>137</v>
      </c>
    </row>
    <row r="268" spans="1:40">
      <c r="A268" s="26">
        <v>41731.45831721065</v>
      </c>
      <c r="B268" t="s">
        <v>126</v>
      </c>
      <c r="C268" t="s">
        <v>124</v>
      </c>
      <c r="D268" t="s">
        <v>456</v>
      </c>
    </row>
    <row r="269" spans="1:40">
      <c r="A269" s="26">
        <v>41731.45831721065</v>
      </c>
      <c r="B269" t="s">
        <v>126</v>
      </c>
      <c r="C269" t="s">
        <v>124</v>
      </c>
      <c r="D269" t="s">
        <v>457</v>
      </c>
      <c r="E269" t="s">
        <v>131</v>
      </c>
      <c r="F269" t="s">
        <v>132</v>
      </c>
      <c r="G269" t="s">
        <v>133</v>
      </c>
      <c r="H269" t="s">
        <v>150</v>
      </c>
      <c r="I269">
        <v>50</v>
      </c>
      <c r="J269" t="s">
        <v>137</v>
      </c>
      <c r="K269" t="s">
        <v>151</v>
      </c>
      <c r="L269">
        <v>50</v>
      </c>
      <c r="M269" t="s">
        <v>137</v>
      </c>
      <c r="N269" t="s">
        <v>152</v>
      </c>
      <c r="O269">
        <v>50</v>
      </c>
      <c r="P269" t="s">
        <v>137</v>
      </c>
    </row>
    <row r="270" spans="1:40">
      <c r="A270" s="26">
        <v>41731.45831721065</v>
      </c>
      <c r="B270" t="s">
        <v>126</v>
      </c>
      <c r="C270" t="s">
        <v>124</v>
      </c>
      <c r="D270" t="s">
        <v>458</v>
      </c>
      <c r="E270" t="s">
        <v>131</v>
      </c>
      <c r="F270" t="s">
        <v>132</v>
      </c>
      <c r="G270" t="s">
        <v>133</v>
      </c>
      <c r="H270" t="s">
        <v>154</v>
      </c>
      <c r="I270">
        <v>35</v>
      </c>
      <c r="J270" t="s">
        <v>137</v>
      </c>
      <c r="K270" t="s">
        <v>155</v>
      </c>
      <c r="L270">
        <v>5</v>
      </c>
      <c r="M270" t="s">
        <v>137</v>
      </c>
      <c r="N270" t="s">
        <v>156</v>
      </c>
      <c r="O270">
        <v>60</v>
      </c>
      <c r="P270" t="s">
        <v>137</v>
      </c>
    </row>
    <row r="271" spans="1:40">
      <c r="A271" s="26">
        <v>41731.45831721065</v>
      </c>
      <c r="B271" t="s">
        <v>126</v>
      </c>
      <c r="C271" t="s">
        <v>124</v>
      </c>
      <c r="D271" t="s">
        <v>459</v>
      </c>
      <c r="E271" t="s">
        <v>131</v>
      </c>
      <c r="F271" t="s">
        <v>132</v>
      </c>
      <c r="G271" t="s">
        <v>133</v>
      </c>
      <c r="H271" t="s">
        <v>158</v>
      </c>
      <c r="I271">
        <v>1</v>
      </c>
      <c r="J271" t="s">
        <v>137</v>
      </c>
    </row>
    <row r="272" spans="1:40">
      <c r="A272" s="26">
        <v>41731.45831721065</v>
      </c>
      <c r="B272" t="s">
        <v>126</v>
      </c>
      <c r="C272" t="s">
        <v>124</v>
      </c>
      <c r="D272" t="s">
        <v>460</v>
      </c>
      <c r="E272" t="s">
        <v>131</v>
      </c>
      <c r="F272" t="s">
        <v>132</v>
      </c>
      <c r="G272" t="s">
        <v>133</v>
      </c>
      <c r="H272" t="s">
        <v>160</v>
      </c>
      <c r="I272">
        <v>30</v>
      </c>
      <c r="J272" t="s">
        <v>137</v>
      </c>
      <c r="K272" t="s">
        <v>161</v>
      </c>
      <c r="L272">
        <v>30</v>
      </c>
      <c r="M272" t="s">
        <v>137</v>
      </c>
      <c r="N272" t="s">
        <v>162</v>
      </c>
      <c r="O272">
        <v>30</v>
      </c>
      <c r="P272" t="s">
        <v>137</v>
      </c>
      <c r="Q272" t="s">
        <v>163</v>
      </c>
      <c r="R272">
        <v>10</v>
      </c>
      <c r="S272" t="s">
        <v>137</v>
      </c>
      <c r="T272" t="s">
        <v>164</v>
      </c>
      <c r="U272">
        <v>20</v>
      </c>
      <c r="V272" t="s">
        <v>137</v>
      </c>
      <c r="W272" t="s">
        <v>165</v>
      </c>
      <c r="X272">
        <v>20</v>
      </c>
      <c r="Y272" t="s">
        <v>137</v>
      </c>
      <c r="Z272" t="s">
        <v>166</v>
      </c>
      <c r="AA272">
        <v>20</v>
      </c>
      <c r="AB272" t="s">
        <v>137</v>
      </c>
      <c r="AC272" t="s">
        <v>167</v>
      </c>
      <c r="AD272">
        <v>20</v>
      </c>
      <c r="AE272" t="s">
        <v>137</v>
      </c>
      <c r="AF272" t="s">
        <v>168</v>
      </c>
      <c r="AG272">
        <v>115200</v>
      </c>
      <c r="AH272" t="s">
        <v>137</v>
      </c>
      <c r="AI272" t="s">
        <v>169</v>
      </c>
      <c r="AJ272">
        <v>12000</v>
      </c>
      <c r="AK272" t="s">
        <v>137</v>
      </c>
      <c r="AL272" t="s">
        <v>170</v>
      </c>
      <c r="AM272">
        <v>30000</v>
      </c>
      <c r="AN272" t="s">
        <v>137</v>
      </c>
    </row>
    <row r="273" spans="1:40">
      <c r="A273" s="26">
        <v>41731.45831721065</v>
      </c>
      <c r="B273" t="s">
        <v>126</v>
      </c>
      <c r="C273" t="s">
        <v>124</v>
      </c>
      <c r="D273" t="s">
        <v>461</v>
      </c>
      <c r="E273" t="s">
        <v>131</v>
      </c>
      <c r="F273" t="s">
        <v>132</v>
      </c>
      <c r="G273" t="s">
        <v>133</v>
      </c>
      <c r="H273" t="s">
        <v>172</v>
      </c>
      <c r="I273">
        <v>60</v>
      </c>
      <c r="J273" t="s">
        <v>137</v>
      </c>
      <c r="K273" t="s">
        <v>173</v>
      </c>
      <c r="L273">
        <v>40</v>
      </c>
      <c r="M273" t="s">
        <v>137</v>
      </c>
      <c r="N273" t="s">
        <v>174</v>
      </c>
      <c r="O273">
        <v>50</v>
      </c>
      <c r="P273" t="s">
        <v>137</v>
      </c>
      <c r="Q273" t="s">
        <v>175</v>
      </c>
      <c r="R273">
        <v>40</v>
      </c>
      <c r="S273" t="s">
        <v>137</v>
      </c>
      <c r="T273" t="s">
        <v>176</v>
      </c>
      <c r="U273">
        <v>60</v>
      </c>
      <c r="V273" t="s">
        <v>137</v>
      </c>
      <c r="W273" t="s">
        <v>177</v>
      </c>
      <c r="X273">
        <v>50</v>
      </c>
      <c r="Y273" t="s">
        <v>137</v>
      </c>
      <c r="Z273" t="s">
        <v>178</v>
      </c>
      <c r="AA273">
        <v>50</v>
      </c>
      <c r="AB273" t="s">
        <v>137</v>
      </c>
      <c r="AC273" t="s">
        <v>179</v>
      </c>
      <c r="AD273">
        <v>35</v>
      </c>
      <c r="AE273" t="s">
        <v>137</v>
      </c>
      <c r="AF273" t="s">
        <v>180</v>
      </c>
      <c r="AG273">
        <v>8</v>
      </c>
      <c r="AH273" t="s">
        <v>137</v>
      </c>
      <c r="AI273" t="s">
        <v>181</v>
      </c>
      <c r="AJ273">
        <v>90</v>
      </c>
      <c r="AK273" t="s">
        <v>137</v>
      </c>
      <c r="AL273" t="s">
        <v>182</v>
      </c>
      <c r="AM273">
        <v>1</v>
      </c>
      <c r="AN273" t="s">
        <v>137</v>
      </c>
    </row>
    <row r="274" spans="1:40">
      <c r="A274" s="26">
        <v>41731.45831721065</v>
      </c>
      <c r="B274" t="s">
        <v>126</v>
      </c>
      <c r="C274" t="s">
        <v>124</v>
      </c>
      <c r="D274" t="s">
        <v>462</v>
      </c>
      <c r="E274" t="s">
        <v>131</v>
      </c>
      <c r="F274" t="s">
        <v>132</v>
      </c>
      <c r="G274" t="s">
        <v>133</v>
      </c>
      <c r="H274" t="s">
        <v>184</v>
      </c>
      <c r="I274">
        <v>33</v>
      </c>
      <c r="J274" t="s">
        <v>137</v>
      </c>
      <c r="K274" t="s">
        <v>185</v>
      </c>
      <c r="L274">
        <v>33</v>
      </c>
      <c r="M274" t="s">
        <v>137</v>
      </c>
      <c r="N274" t="s">
        <v>186</v>
      </c>
      <c r="O274">
        <v>34</v>
      </c>
      <c r="P274" t="s">
        <v>137</v>
      </c>
      <c r="Q274" t="s">
        <v>164</v>
      </c>
      <c r="R274">
        <v>20</v>
      </c>
      <c r="S274" t="s">
        <v>137</v>
      </c>
      <c r="T274" t="s">
        <v>165</v>
      </c>
      <c r="U274">
        <v>20</v>
      </c>
      <c r="V274" t="s">
        <v>137</v>
      </c>
      <c r="W274" t="s">
        <v>166</v>
      </c>
      <c r="X274">
        <v>20</v>
      </c>
      <c r="Y274" t="s">
        <v>137</v>
      </c>
      <c r="Z274" t="s">
        <v>187</v>
      </c>
      <c r="AA274">
        <v>20</v>
      </c>
      <c r="AB274" t="s">
        <v>137</v>
      </c>
      <c r="AC274" t="s">
        <v>188</v>
      </c>
      <c r="AD274">
        <v>20</v>
      </c>
      <c r="AE274" t="s">
        <v>137</v>
      </c>
      <c r="AF274" t="s">
        <v>189</v>
      </c>
      <c r="AG274">
        <v>20</v>
      </c>
      <c r="AH274" t="s">
        <v>137</v>
      </c>
      <c r="AI274" t="s">
        <v>168</v>
      </c>
      <c r="AJ274">
        <v>115200</v>
      </c>
      <c r="AK274" t="s">
        <v>137</v>
      </c>
      <c r="AL274" t="s">
        <v>169</v>
      </c>
      <c r="AM274">
        <v>12000</v>
      </c>
      <c r="AN274" t="s">
        <v>137</v>
      </c>
    </row>
    <row r="275" spans="1:40">
      <c r="A275" s="26">
        <v>41731.45831721065</v>
      </c>
      <c r="B275" t="s">
        <v>126</v>
      </c>
      <c r="C275" t="s">
        <v>124</v>
      </c>
      <c r="D275" t="s">
        <v>463</v>
      </c>
      <c r="E275" t="s">
        <v>191</v>
      </c>
      <c r="F275" t="s">
        <v>192</v>
      </c>
      <c r="G275" t="s">
        <v>193</v>
      </c>
    </row>
    <row r="276" spans="1:40">
      <c r="A276" s="26">
        <v>41731.45831721065</v>
      </c>
      <c r="B276" t="s">
        <v>126</v>
      </c>
      <c r="C276" t="s">
        <v>124</v>
      </c>
      <c r="D276" t="s">
        <v>464</v>
      </c>
      <c r="E276" t="s">
        <v>191</v>
      </c>
      <c r="F276" t="s">
        <v>465</v>
      </c>
      <c r="G276" t="s">
        <v>466</v>
      </c>
      <c r="H276" t="s">
        <v>467</v>
      </c>
    </row>
    <row r="277" spans="1:40">
      <c r="A277" s="26">
        <v>41731.458317222219</v>
      </c>
      <c r="B277" t="s">
        <v>126</v>
      </c>
      <c r="C277" t="s">
        <v>124</v>
      </c>
      <c r="D277" t="s">
        <v>468</v>
      </c>
    </row>
    <row r="278" spans="1:40">
      <c r="A278" s="26">
        <v>41731.458317222219</v>
      </c>
      <c r="B278" t="s">
        <v>126</v>
      </c>
      <c r="C278" t="s">
        <v>124</v>
      </c>
      <c r="D278" t="s">
        <v>469</v>
      </c>
      <c r="E278" t="s">
        <v>131</v>
      </c>
      <c r="F278" t="s">
        <v>132</v>
      </c>
      <c r="G278" t="s">
        <v>133</v>
      </c>
      <c r="H278" t="s">
        <v>134</v>
      </c>
      <c r="I278">
        <v>375000</v>
      </c>
      <c r="J278" t="s">
        <v>135</v>
      </c>
      <c r="K278">
        <v>375000</v>
      </c>
      <c r="L278" t="s">
        <v>136</v>
      </c>
      <c r="M278">
        <v>500</v>
      </c>
      <c r="N278" t="s">
        <v>137</v>
      </c>
      <c r="O278" t="s">
        <v>138</v>
      </c>
      <c r="P278">
        <v>300</v>
      </c>
      <c r="Q278" t="s">
        <v>137</v>
      </c>
    </row>
    <row r="279" spans="1:40">
      <c r="A279" s="26">
        <v>41731.458317222219</v>
      </c>
      <c r="B279" t="s">
        <v>126</v>
      </c>
      <c r="C279" t="s">
        <v>124</v>
      </c>
      <c r="D279" t="s">
        <v>470</v>
      </c>
      <c r="E279" t="s">
        <v>131</v>
      </c>
      <c r="F279" t="s">
        <v>132</v>
      </c>
      <c r="G279" t="s">
        <v>133</v>
      </c>
      <c r="H279" t="s">
        <v>140</v>
      </c>
      <c r="I279">
        <v>49</v>
      </c>
      <c r="J279" t="s">
        <v>137</v>
      </c>
      <c r="K279" t="s">
        <v>141</v>
      </c>
      <c r="L279">
        <v>130</v>
      </c>
      <c r="M279" t="s">
        <v>137</v>
      </c>
      <c r="N279" t="s">
        <v>142</v>
      </c>
      <c r="O279">
        <v>180</v>
      </c>
      <c r="P279" t="s">
        <v>137</v>
      </c>
      <c r="Q279" t="s">
        <v>143</v>
      </c>
      <c r="R279">
        <v>140</v>
      </c>
      <c r="S279" t="s">
        <v>137</v>
      </c>
      <c r="T279" t="s">
        <v>144</v>
      </c>
      <c r="U279">
        <v>80</v>
      </c>
      <c r="V279" t="s">
        <v>137</v>
      </c>
      <c r="W279" t="s">
        <v>145</v>
      </c>
      <c r="X279">
        <v>101</v>
      </c>
      <c r="Y279" t="s">
        <v>137</v>
      </c>
      <c r="Z279" t="s">
        <v>146</v>
      </c>
      <c r="AA279">
        <v>190</v>
      </c>
      <c r="AB279" t="s">
        <v>137</v>
      </c>
      <c r="AC279" t="s">
        <v>147</v>
      </c>
      <c r="AD279">
        <v>20</v>
      </c>
      <c r="AE279" t="s">
        <v>137</v>
      </c>
    </row>
    <row r="280" spans="1:40">
      <c r="A280" s="26">
        <v>41731.458317222219</v>
      </c>
      <c r="B280" t="s">
        <v>126</v>
      </c>
      <c r="C280" t="s">
        <v>124</v>
      </c>
      <c r="D280" t="s">
        <v>471</v>
      </c>
    </row>
    <row r="281" spans="1:40">
      <c r="A281" s="26">
        <v>41731.458317222219</v>
      </c>
      <c r="B281" t="s">
        <v>126</v>
      </c>
      <c r="C281" t="s">
        <v>124</v>
      </c>
      <c r="D281" t="s">
        <v>472</v>
      </c>
      <c r="E281" t="s">
        <v>131</v>
      </c>
      <c r="F281" t="s">
        <v>132</v>
      </c>
      <c r="G281" t="s">
        <v>133</v>
      </c>
      <c r="H281" t="s">
        <v>150</v>
      </c>
      <c r="I281">
        <v>50</v>
      </c>
      <c r="J281" t="s">
        <v>137</v>
      </c>
      <c r="K281" t="s">
        <v>151</v>
      </c>
      <c r="L281">
        <v>50</v>
      </c>
      <c r="M281" t="s">
        <v>137</v>
      </c>
      <c r="N281" t="s">
        <v>152</v>
      </c>
      <c r="O281">
        <v>50</v>
      </c>
      <c r="P281" t="s">
        <v>137</v>
      </c>
    </row>
    <row r="282" spans="1:40">
      <c r="A282" s="26">
        <v>41731.458317222219</v>
      </c>
      <c r="B282" t="s">
        <v>126</v>
      </c>
      <c r="C282" t="s">
        <v>124</v>
      </c>
      <c r="D282" t="s">
        <v>473</v>
      </c>
      <c r="E282" t="s">
        <v>131</v>
      </c>
      <c r="F282" t="s">
        <v>132</v>
      </c>
      <c r="G282" t="s">
        <v>133</v>
      </c>
      <c r="H282" t="s">
        <v>154</v>
      </c>
      <c r="I282">
        <v>35</v>
      </c>
      <c r="J282" t="s">
        <v>137</v>
      </c>
      <c r="K282" t="s">
        <v>155</v>
      </c>
      <c r="L282">
        <v>5</v>
      </c>
      <c r="M282" t="s">
        <v>137</v>
      </c>
      <c r="N282" t="s">
        <v>156</v>
      </c>
      <c r="O282">
        <v>60</v>
      </c>
      <c r="P282" t="s">
        <v>137</v>
      </c>
    </row>
    <row r="283" spans="1:40">
      <c r="A283" s="26">
        <v>41731.458317222219</v>
      </c>
      <c r="B283" t="s">
        <v>126</v>
      </c>
      <c r="C283" t="s">
        <v>124</v>
      </c>
      <c r="D283" t="s">
        <v>474</v>
      </c>
      <c r="E283" t="s">
        <v>131</v>
      </c>
      <c r="F283" t="s">
        <v>132</v>
      </c>
      <c r="G283" t="s">
        <v>133</v>
      </c>
      <c r="H283" t="s">
        <v>158</v>
      </c>
      <c r="I283">
        <v>1</v>
      </c>
      <c r="J283" t="s">
        <v>137</v>
      </c>
    </row>
    <row r="284" spans="1:40">
      <c r="A284" s="26">
        <v>41731.458317222219</v>
      </c>
      <c r="B284" t="s">
        <v>126</v>
      </c>
      <c r="C284" t="s">
        <v>124</v>
      </c>
      <c r="D284" t="s">
        <v>475</v>
      </c>
      <c r="E284" t="s">
        <v>131</v>
      </c>
      <c r="F284" t="s">
        <v>132</v>
      </c>
      <c r="G284" t="s">
        <v>133</v>
      </c>
      <c r="H284" t="s">
        <v>160</v>
      </c>
      <c r="I284">
        <v>30</v>
      </c>
      <c r="J284" t="s">
        <v>137</v>
      </c>
      <c r="K284" t="s">
        <v>161</v>
      </c>
      <c r="L284">
        <v>30</v>
      </c>
      <c r="M284" t="s">
        <v>137</v>
      </c>
      <c r="N284" t="s">
        <v>162</v>
      </c>
      <c r="O284">
        <v>30</v>
      </c>
      <c r="P284" t="s">
        <v>137</v>
      </c>
      <c r="Q284" t="s">
        <v>163</v>
      </c>
      <c r="R284">
        <v>10</v>
      </c>
      <c r="S284" t="s">
        <v>137</v>
      </c>
      <c r="T284" t="s">
        <v>164</v>
      </c>
      <c r="U284">
        <v>20</v>
      </c>
      <c r="V284" t="s">
        <v>137</v>
      </c>
      <c r="W284" t="s">
        <v>165</v>
      </c>
      <c r="X284">
        <v>20</v>
      </c>
      <c r="Y284" t="s">
        <v>137</v>
      </c>
      <c r="Z284" t="s">
        <v>166</v>
      </c>
      <c r="AA284">
        <v>20</v>
      </c>
      <c r="AB284" t="s">
        <v>137</v>
      </c>
      <c r="AC284" t="s">
        <v>167</v>
      </c>
      <c r="AD284">
        <v>20</v>
      </c>
      <c r="AE284" t="s">
        <v>137</v>
      </c>
      <c r="AF284" t="s">
        <v>168</v>
      </c>
      <c r="AG284">
        <v>115200</v>
      </c>
      <c r="AH284" t="s">
        <v>137</v>
      </c>
      <c r="AI284" t="s">
        <v>169</v>
      </c>
      <c r="AJ284">
        <v>12000</v>
      </c>
      <c r="AK284" t="s">
        <v>137</v>
      </c>
      <c r="AL284" t="s">
        <v>170</v>
      </c>
      <c r="AM284">
        <v>30000</v>
      </c>
      <c r="AN284" t="s">
        <v>137</v>
      </c>
    </row>
    <row r="285" spans="1:40">
      <c r="A285" s="26">
        <v>41731.458317222219</v>
      </c>
      <c r="B285" t="s">
        <v>126</v>
      </c>
      <c r="C285" t="s">
        <v>124</v>
      </c>
      <c r="D285" t="s">
        <v>476</v>
      </c>
      <c r="E285" t="s">
        <v>131</v>
      </c>
      <c r="F285" t="s">
        <v>132</v>
      </c>
      <c r="G285" t="s">
        <v>133</v>
      </c>
      <c r="H285" t="s">
        <v>172</v>
      </c>
      <c r="I285">
        <v>60</v>
      </c>
      <c r="J285" t="s">
        <v>137</v>
      </c>
      <c r="K285" t="s">
        <v>173</v>
      </c>
      <c r="L285">
        <v>40</v>
      </c>
      <c r="M285" t="s">
        <v>137</v>
      </c>
      <c r="N285" t="s">
        <v>174</v>
      </c>
      <c r="O285">
        <v>50</v>
      </c>
      <c r="P285" t="s">
        <v>137</v>
      </c>
      <c r="Q285" t="s">
        <v>175</v>
      </c>
      <c r="R285">
        <v>40</v>
      </c>
      <c r="S285" t="s">
        <v>137</v>
      </c>
      <c r="T285" t="s">
        <v>176</v>
      </c>
      <c r="U285">
        <v>60</v>
      </c>
      <c r="V285" t="s">
        <v>137</v>
      </c>
      <c r="W285" t="s">
        <v>177</v>
      </c>
      <c r="X285">
        <v>50</v>
      </c>
      <c r="Y285" t="s">
        <v>137</v>
      </c>
      <c r="Z285" t="s">
        <v>178</v>
      </c>
      <c r="AA285">
        <v>50</v>
      </c>
      <c r="AB285" t="s">
        <v>137</v>
      </c>
      <c r="AC285" t="s">
        <v>179</v>
      </c>
      <c r="AD285">
        <v>35</v>
      </c>
      <c r="AE285" t="s">
        <v>137</v>
      </c>
      <c r="AF285" t="s">
        <v>180</v>
      </c>
      <c r="AG285">
        <v>8</v>
      </c>
      <c r="AH285" t="s">
        <v>137</v>
      </c>
      <c r="AI285" t="s">
        <v>181</v>
      </c>
      <c r="AJ285">
        <v>90</v>
      </c>
      <c r="AK285" t="s">
        <v>137</v>
      </c>
      <c r="AL285" t="s">
        <v>182</v>
      </c>
      <c r="AM285">
        <v>1</v>
      </c>
      <c r="AN285" t="s">
        <v>137</v>
      </c>
    </row>
    <row r="286" spans="1:40">
      <c r="A286" s="26">
        <v>41731.458317222219</v>
      </c>
      <c r="B286" t="s">
        <v>126</v>
      </c>
      <c r="C286" t="s">
        <v>124</v>
      </c>
      <c r="D286" t="s">
        <v>477</v>
      </c>
      <c r="E286" t="s">
        <v>131</v>
      </c>
      <c r="F286" t="s">
        <v>132</v>
      </c>
      <c r="G286" t="s">
        <v>133</v>
      </c>
      <c r="H286" t="s">
        <v>184</v>
      </c>
      <c r="I286">
        <v>33</v>
      </c>
      <c r="J286" t="s">
        <v>137</v>
      </c>
      <c r="K286" t="s">
        <v>185</v>
      </c>
      <c r="L286">
        <v>33</v>
      </c>
      <c r="M286" t="s">
        <v>137</v>
      </c>
      <c r="N286" t="s">
        <v>186</v>
      </c>
      <c r="O286">
        <v>34</v>
      </c>
      <c r="P286" t="s">
        <v>137</v>
      </c>
      <c r="Q286" t="s">
        <v>164</v>
      </c>
      <c r="R286">
        <v>20</v>
      </c>
      <c r="S286" t="s">
        <v>137</v>
      </c>
      <c r="T286" t="s">
        <v>165</v>
      </c>
      <c r="U286">
        <v>20</v>
      </c>
      <c r="V286" t="s">
        <v>137</v>
      </c>
      <c r="W286" t="s">
        <v>166</v>
      </c>
      <c r="X286">
        <v>20</v>
      </c>
      <c r="Y286" t="s">
        <v>137</v>
      </c>
      <c r="Z286" t="s">
        <v>187</v>
      </c>
      <c r="AA286">
        <v>20</v>
      </c>
      <c r="AB286" t="s">
        <v>137</v>
      </c>
      <c r="AC286" t="s">
        <v>188</v>
      </c>
      <c r="AD286">
        <v>20</v>
      </c>
      <c r="AE286" t="s">
        <v>137</v>
      </c>
      <c r="AF286" t="s">
        <v>189</v>
      </c>
      <c r="AG286">
        <v>20</v>
      </c>
      <c r="AH286" t="s">
        <v>137</v>
      </c>
      <c r="AI286" t="s">
        <v>168</v>
      </c>
      <c r="AJ286">
        <v>115200</v>
      </c>
      <c r="AK286" t="s">
        <v>137</v>
      </c>
      <c r="AL286" t="s">
        <v>169</v>
      </c>
      <c r="AM286">
        <v>12000</v>
      </c>
      <c r="AN286" t="s">
        <v>137</v>
      </c>
    </row>
    <row r="287" spans="1:40">
      <c r="A287" s="26">
        <v>41731.458317222219</v>
      </c>
      <c r="B287" t="s">
        <v>126</v>
      </c>
      <c r="C287" t="s">
        <v>124</v>
      </c>
      <c r="D287" t="s">
        <v>478</v>
      </c>
      <c r="E287" t="s">
        <v>191</v>
      </c>
      <c r="F287" t="s">
        <v>192</v>
      </c>
      <c r="G287" t="s">
        <v>193</v>
      </c>
    </row>
    <row r="288" spans="1:40">
      <c r="A288" s="26">
        <v>41731.458317222219</v>
      </c>
      <c r="B288" t="s">
        <v>126</v>
      </c>
      <c r="C288" t="s">
        <v>124</v>
      </c>
      <c r="D288" t="s">
        <v>479</v>
      </c>
      <c r="E288" t="s">
        <v>191</v>
      </c>
      <c r="F288" t="s">
        <v>480</v>
      </c>
      <c r="G288" t="s">
        <v>481</v>
      </c>
      <c r="H288" t="s">
        <v>482</v>
      </c>
    </row>
    <row r="289" spans="1:31">
      <c r="A289" s="26">
        <v>41731.458317233795</v>
      </c>
      <c r="B289" t="s">
        <v>126</v>
      </c>
      <c r="C289" t="s">
        <v>124</v>
      </c>
      <c r="D289" t="s">
        <v>483</v>
      </c>
      <c r="E289" t="s">
        <v>131</v>
      </c>
      <c r="F289" t="s">
        <v>132</v>
      </c>
      <c r="G289" t="s">
        <v>133</v>
      </c>
      <c r="H289" t="s">
        <v>134</v>
      </c>
      <c r="I289">
        <v>375000</v>
      </c>
      <c r="J289" t="s">
        <v>135</v>
      </c>
      <c r="K289">
        <v>375000</v>
      </c>
      <c r="L289" t="s">
        <v>136</v>
      </c>
      <c r="M289">
        <v>500</v>
      </c>
      <c r="N289" t="s">
        <v>137</v>
      </c>
      <c r="O289" t="s">
        <v>138</v>
      </c>
      <c r="P289">
        <v>300</v>
      </c>
      <c r="Q289" t="s">
        <v>137</v>
      </c>
    </row>
    <row r="290" spans="1:31">
      <c r="A290" s="26">
        <v>41731.458317233795</v>
      </c>
      <c r="B290" t="s">
        <v>126</v>
      </c>
      <c r="C290" t="s">
        <v>124</v>
      </c>
      <c r="D290" t="s">
        <v>484</v>
      </c>
      <c r="E290" t="s">
        <v>191</v>
      </c>
      <c r="F290" t="s">
        <v>485</v>
      </c>
    </row>
    <row r="291" spans="1:31">
      <c r="A291" s="26">
        <v>41731.458317233795</v>
      </c>
      <c r="B291" t="s">
        <v>126</v>
      </c>
      <c r="C291" t="s">
        <v>124</v>
      </c>
      <c r="D291" t="s">
        <v>486</v>
      </c>
    </row>
    <row r="292" spans="1:31">
      <c r="A292" s="26">
        <v>41731.458317546298</v>
      </c>
      <c r="B292" t="s">
        <v>123</v>
      </c>
      <c r="C292" t="s">
        <v>124</v>
      </c>
      <c r="D292" t="s">
        <v>487</v>
      </c>
    </row>
    <row r="293" spans="1:31">
      <c r="A293" s="26">
        <v>41731.458317604163</v>
      </c>
      <c r="B293" t="s">
        <v>128</v>
      </c>
      <c r="C293" t="s">
        <v>488</v>
      </c>
      <c r="D293" t="s">
        <v>489</v>
      </c>
    </row>
    <row r="294" spans="1:31">
      <c r="A294" s="26">
        <v>41731.458317777775</v>
      </c>
      <c r="B294" t="s">
        <v>126</v>
      </c>
      <c r="C294" t="s">
        <v>488</v>
      </c>
      <c r="D294" t="s">
        <v>490</v>
      </c>
      <c r="E294" t="s">
        <v>191</v>
      </c>
      <c r="F294" t="s">
        <v>195</v>
      </c>
      <c r="G294" t="s">
        <v>491</v>
      </c>
      <c r="H294" t="s">
        <v>492</v>
      </c>
    </row>
    <row r="295" spans="1:31">
      <c r="A295" s="26">
        <v>41731.458317777775</v>
      </c>
      <c r="B295" t="s">
        <v>126</v>
      </c>
      <c r="C295" t="s">
        <v>488</v>
      </c>
      <c r="D295" t="s">
        <v>493</v>
      </c>
    </row>
    <row r="296" spans="1:31">
      <c r="A296" s="26">
        <v>41731.458318564815</v>
      </c>
      <c r="B296" t="s">
        <v>128</v>
      </c>
      <c r="C296" t="s">
        <v>494</v>
      </c>
      <c r="D296" t="s">
        <v>489</v>
      </c>
    </row>
    <row r="297" spans="1:31">
      <c r="A297" s="26">
        <v>41731.45831858796</v>
      </c>
      <c r="B297" t="s">
        <v>128</v>
      </c>
      <c r="C297" t="s">
        <v>495</v>
      </c>
      <c r="D297" t="s">
        <v>489</v>
      </c>
    </row>
    <row r="298" spans="1:31">
      <c r="A298" s="26">
        <v>41731.45831869213</v>
      </c>
      <c r="B298" t="s">
        <v>128</v>
      </c>
      <c r="C298" t="s">
        <v>496</v>
      </c>
      <c r="D298" t="s">
        <v>489</v>
      </c>
    </row>
    <row r="299" spans="1:31">
      <c r="A299" s="26">
        <v>41731.458318958335</v>
      </c>
      <c r="B299" t="s">
        <v>128</v>
      </c>
      <c r="C299" t="s">
        <v>497</v>
      </c>
      <c r="D299" t="s">
        <v>489</v>
      </c>
    </row>
    <row r="300" spans="1:31">
      <c r="A300" s="26">
        <v>41731.458318993056</v>
      </c>
      <c r="B300" t="s">
        <v>123</v>
      </c>
      <c r="C300" t="s">
        <v>498</v>
      </c>
      <c r="D300" t="s">
        <v>125</v>
      </c>
    </row>
    <row r="301" spans="1:31">
      <c r="A301" s="26">
        <v>41731.458318993056</v>
      </c>
      <c r="B301" t="s">
        <v>128</v>
      </c>
      <c r="C301" t="s">
        <v>498</v>
      </c>
      <c r="D301" s="75" t="s">
        <v>499</v>
      </c>
    </row>
    <row r="302" spans="1:31">
      <c r="A302" s="26">
        <v>41731.458319016201</v>
      </c>
      <c r="B302" t="s">
        <v>126</v>
      </c>
      <c r="C302" t="s">
        <v>498</v>
      </c>
      <c r="D302" t="s">
        <v>500</v>
      </c>
    </row>
    <row r="303" spans="1:31">
      <c r="A303" s="26">
        <v>41731.458319016201</v>
      </c>
      <c r="B303" t="s">
        <v>126</v>
      </c>
      <c r="C303" t="s">
        <v>498</v>
      </c>
      <c r="D303" t="s">
        <v>501</v>
      </c>
      <c r="E303" t="s">
        <v>131</v>
      </c>
      <c r="F303" t="s">
        <v>132</v>
      </c>
      <c r="G303" t="s">
        <v>133</v>
      </c>
      <c r="H303" t="s">
        <v>134</v>
      </c>
      <c r="I303">
        <v>375000</v>
      </c>
      <c r="J303" t="s">
        <v>135</v>
      </c>
      <c r="K303">
        <v>375000</v>
      </c>
      <c r="L303" t="s">
        <v>136</v>
      </c>
      <c r="M303">
        <v>500</v>
      </c>
      <c r="N303" t="s">
        <v>137</v>
      </c>
      <c r="O303" t="s">
        <v>138</v>
      </c>
      <c r="P303">
        <v>300</v>
      </c>
      <c r="Q303" t="s">
        <v>137</v>
      </c>
    </row>
    <row r="304" spans="1:31">
      <c r="A304" s="26">
        <v>41731.458319016201</v>
      </c>
      <c r="B304" t="s">
        <v>126</v>
      </c>
      <c r="C304" t="s">
        <v>498</v>
      </c>
      <c r="D304" t="s">
        <v>502</v>
      </c>
      <c r="E304" t="s">
        <v>131</v>
      </c>
      <c r="F304" t="s">
        <v>132</v>
      </c>
      <c r="G304" t="s">
        <v>133</v>
      </c>
      <c r="H304" t="s">
        <v>140</v>
      </c>
      <c r="I304">
        <v>49</v>
      </c>
      <c r="J304" t="s">
        <v>137</v>
      </c>
      <c r="K304" t="s">
        <v>141</v>
      </c>
      <c r="L304">
        <v>130</v>
      </c>
      <c r="M304" t="s">
        <v>137</v>
      </c>
      <c r="N304" t="s">
        <v>142</v>
      </c>
      <c r="O304">
        <v>180</v>
      </c>
      <c r="P304" t="s">
        <v>137</v>
      </c>
      <c r="Q304" t="s">
        <v>143</v>
      </c>
      <c r="R304">
        <v>140</v>
      </c>
      <c r="S304" t="s">
        <v>137</v>
      </c>
      <c r="T304" t="s">
        <v>144</v>
      </c>
      <c r="U304">
        <v>80</v>
      </c>
      <c r="V304" t="s">
        <v>137</v>
      </c>
      <c r="W304" t="s">
        <v>145</v>
      </c>
      <c r="X304">
        <v>101</v>
      </c>
      <c r="Y304" t="s">
        <v>137</v>
      </c>
      <c r="Z304" t="s">
        <v>146</v>
      </c>
      <c r="AA304">
        <v>190</v>
      </c>
      <c r="AB304" t="s">
        <v>137</v>
      </c>
      <c r="AC304" t="s">
        <v>147</v>
      </c>
      <c r="AD304">
        <v>20</v>
      </c>
      <c r="AE304" t="s">
        <v>137</v>
      </c>
    </row>
    <row r="305" spans="1:40">
      <c r="A305" s="26">
        <v>41731.458319016201</v>
      </c>
      <c r="B305" t="s">
        <v>126</v>
      </c>
      <c r="C305" t="s">
        <v>498</v>
      </c>
      <c r="D305" t="s">
        <v>503</v>
      </c>
    </row>
    <row r="306" spans="1:40">
      <c r="A306" s="26">
        <v>41731.458319016201</v>
      </c>
      <c r="B306" t="s">
        <v>126</v>
      </c>
      <c r="C306" t="s">
        <v>498</v>
      </c>
      <c r="D306" t="s">
        <v>504</v>
      </c>
      <c r="E306" t="s">
        <v>131</v>
      </c>
      <c r="F306" t="s">
        <v>132</v>
      </c>
      <c r="G306" t="s">
        <v>133</v>
      </c>
      <c r="H306" t="s">
        <v>150</v>
      </c>
      <c r="I306">
        <v>50</v>
      </c>
      <c r="J306" t="s">
        <v>137</v>
      </c>
      <c r="K306" t="s">
        <v>151</v>
      </c>
      <c r="L306">
        <v>50</v>
      </c>
      <c r="M306" t="s">
        <v>137</v>
      </c>
      <c r="N306" t="s">
        <v>152</v>
      </c>
      <c r="O306">
        <v>50</v>
      </c>
      <c r="P306" t="s">
        <v>137</v>
      </c>
    </row>
    <row r="307" spans="1:40">
      <c r="A307" s="26">
        <v>41731.458319016201</v>
      </c>
      <c r="B307" t="s">
        <v>126</v>
      </c>
      <c r="C307" t="s">
        <v>498</v>
      </c>
      <c r="D307" t="s">
        <v>505</v>
      </c>
      <c r="E307" t="s">
        <v>131</v>
      </c>
      <c r="F307" t="s">
        <v>132</v>
      </c>
      <c r="G307" t="s">
        <v>133</v>
      </c>
      <c r="H307" t="s">
        <v>154</v>
      </c>
      <c r="I307">
        <v>35</v>
      </c>
      <c r="J307" t="s">
        <v>137</v>
      </c>
      <c r="K307" t="s">
        <v>155</v>
      </c>
      <c r="L307">
        <v>5</v>
      </c>
      <c r="M307" t="s">
        <v>137</v>
      </c>
      <c r="N307" t="s">
        <v>156</v>
      </c>
      <c r="O307">
        <v>60</v>
      </c>
      <c r="P307" t="s">
        <v>137</v>
      </c>
    </row>
    <row r="308" spans="1:40">
      <c r="A308" s="26">
        <v>41731.458319016201</v>
      </c>
      <c r="B308" t="s">
        <v>126</v>
      </c>
      <c r="C308" t="s">
        <v>498</v>
      </c>
      <c r="D308" t="s">
        <v>506</v>
      </c>
      <c r="E308" t="s">
        <v>131</v>
      </c>
      <c r="F308" t="s">
        <v>132</v>
      </c>
      <c r="G308" t="s">
        <v>133</v>
      </c>
      <c r="H308" t="s">
        <v>158</v>
      </c>
      <c r="I308">
        <v>1</v>
      </c>
      <c r="J308" t="s">
        <v>137</v>
      </c>
    </row>
    <row r="309" spans="1:40">
      <c r="A309" s="26">
        <v>41731.458319016201</v>
      </c>
      <c r="B309" t="s">
        <v>126</v>
      </c>
      <c r="C309" t="s">
        <v>498</v>
      </c>
      <c r="D309" t="s">
        <v>507</v>
      </c>
      <c r="E309" t="s">
        <v>131</v>
      </c>
      <c r="F309" t="s">
        <v>132</v>
      </c>
      <c r="G309" t="s">
        <v>133</v>
      </c>
      <c r="H309" t="s">
        <v>160</v>
      </c>
      <c r="I309">
        <v>30</v>
      </c>
      <c r="J309" t="s">
        <v>137</v>
      </c>
      <c r="K309" t="s">
        <v>161</v>
      </c>
      <c r="L309">
        <v>30</v>
      </c>
      <c r="M309" t="s">
        <v>137</v>
      </c>
      <c r="N309" t="s">
        <v>162</v>
      </c>
      <c r="O309">
        <v>30</v>
      </c>
      <c r="P309" t="s">
        <v>137</v>
      </c>
      <c r="Q309" t="s">
        <v>163</v>
      </c>
      <c r="R309">
        <v>10</v>
      </c>
      <c r="S309" t="s">
        <v>137</v>
      </c>
      <c r="T309" t="s">
        <v>164</v>
      </c>
      <c r="U309">
        <v>20</v>
      </c>
      <c r="V309" t="s">
        <v>137</v>
      </c>
      <c r="W309" t="s">
        <v>165</v>
      </c>
      <c r="X309">
        <v>20</v>
      </c>
      <c r="Y309" t="s">
        <v>137</v>
      </c>
      <c r="Z309" t="s">
        <v>166</v>
      </c>
      <c r="AA309">
        <v>20</v>
      </c>
      <c r="AB309" t="s">
        <v>137</v>
      </c>
      <c r="AC309" t="s">
        <v>167</v>
      </c>
      <c r="AD309">
        <v>20</v>
      </c>
      <c r="AE309" t="s">
        <v>137</v>
      </c>
      <c r="AF309" t="s">
        <v>168</v>
      </c>
      <c r="AG309">
        <v>115200</v>
      </c>
      <c r="AH309" t="s">
        <v>137</v>
      </c>
      <c r="AI309" t="s">
        <v>169</v>
      </c>
      <c r="AJ309">
        <v>12000</v>
      </c>
      <c r="AK309" t="s">
        <v>137</v>
      </c>
      <c r="AL309" t="s">
        <v>170</v>
      </c>
      <c r="AM309">
        <v>30000</v>
      </c>
      <c r="AN309" t="s">
        <v>137</v>
      </c>
    </row>
    <row r="310" spans="1:40">
      <c r="A310" s="26">
        <v>41731.458319016201</v>
      </c>
      <c r="B310" t="s">
        <v>126</v>
      </c>
      <c r="C310" t="s">
        <v>498</v>
      </c>
      <c r="D310" t="s">
        <v>508</v>
      </c>
      <c r="E310" t="s">
        <v>131</v>
      </c>
      <c r="F310" t="s">
        <v>132</v>
      </c>
      <c r="G310" t="s">
        <v>133</v>
      </c>
      <c r="H310" t="s">
        <v>172</v>
      </c>
      <c r="I310">
        <v>60</v>
      </c>
      <c r="J310" t="s">
        <v>137</v>
      </c>
      <c r="K310" t="s">
        <v>173</v>
      </c>
      <c r="L310">
        <v>40</v>
      </c>
      <c r="M310" t="s">
        <v>137</v>
      </c>
      <c r="N310" t="s">
        <v>174</v>
      </c>
      <c r="O310">
        <v>50</v>
      </c>
      <c r="P310" t="s">
        <v>137</v>
      </c>
      <c r="Q310" t="s">
        <v>175</v>
      </c>
      <c r="R310">
        <v>40</v>
      </c>
      <c r="S310" t="s">
        <v>137</v>
      </c>
      <c r="T310" t="s">
        <v>176</v>
      </c>
      <c r="U310">
        <v>60</v>
      </c>
      <c r="V310" t="s">
        <v>137</v>
      </c>
      <c r="W310" t="s">
        <v>177</v>
      </c>
      <c r="X310">
        <v>50</v>
      </c>
      <c r="Y310" t="s">
        <v>137</v>
      </c>
      <c r="Z310" t="s">
        <v>178</v>
      </c>
      <c r="AA310">
        <v>50</v>
      </c>
      <c r="AB310" t="s">
        <v>137</v>
      </c>
      <c r="AC310" t="s">
        <v>179</v>
      </c>
      <c r="AD310">
        <v>35</v>
      </c>
      <c r="AE310" t="s">
        <v>137</v>
      </c>
      <c r="AF310" t="s">
        <v>180</v>
      </c>
      <c r="AG310">
        <v>8</v>
      </c>
      <c r="AH310" t="s">
        <v>137</v>
      </c>
      <c r="AI310" t="s">
        <v>181</v>
      </c>
      <c r="AJ310">
        <v>90</v>
      </c>
      <c r="AK310" t="s">
        <v>137</v>
      </c>
      <c r="AL310" t="s">
        <v>182</v>
      </c>
      <c r="AM310">
        <v>1</v>
      </c>
      <c r="AN310" t="s">
        <v>137</v>
      </c>
    </row>
    <row r="311" spans="1:40">
      <c r="A311" s="26">
        <v>41731.458319016201</v>
      </c>
      <c r="B311" t="s">
        <v>126</v>
      </c>
      <c r="C311" t="s">
        <v>498</v>
      </c>
      <c r="D311" t="s">
        <v>509</v>
      </c>
      <c r="E311" t="s">
        <v>131</v>
      </c>
      <c r="F311" t="s">
        <v>132</v>
      </c>
      <c r="G311" t="s">
        <v>133</v>
      </c>
      <c r="H311" t="s">
        <v>184</v>
      </c>
      <c r="I311">
        <v>33</v>
      </c>
      <c r="J311" t="s">
        <v>137</v>
      </c>
      <c r="K311" t="s">
        <v>185</v>
      </c>
      <c r="L311">
        <v>33</v>
      </c>
      <c r="M311" t="s">
        <v>137</v>
      </c>
      <c r="N311" t="s">
        <v>186</v>
      </c>
      <c r="O311">
        <v>34</v>
      </c>
      <c r="P311" t="s">
        <v>137</v>
      </c>
      <c r="Q311" t="s">
        <v>164</v>
      </c>
      <c r="R311">
        <v>20</v>
      </c>
      <c r="S311" t="s">
        <v>137</v>
      </c>
      <c r="T311" t="s">
        <v>165</v>
      </c>
      <c r="U311">
        <v>20</v>
      </c>
      <c r="V311" t="s">
        <v>137</v>
      </c>
      <c r="W311" t="s">
        <v>166</v>
      </c>
      <c r="X311">
        <v>20</v>
      </c>
      <c r="Y311" t="s">
        <v>137</v>
      </c>
      <c r="Z311" t="s">
        <v>187</v>
      </c>
      <c r="AA311">
        <v>20</v>
      </c>
      <c r="AB311" t="s">
        <v>137</v>
      </c>
      <c r="AC311" t="s">
        <v>188</v>
      </c>
      <c r="AD311">
        <v>20</v>
      </c>
      <c r="AE311" t="s">
        <v>137</v>
      </c>
      <c r="AF311" t="s">
        <v>189</v>
      </c>
      <c r="AG311">
        <v>20</v>
      </c>
      <c r="AH311" t="s">
        <v>137</v>
      </c>
      <c r="AI311" t="s">
        <v>168</v>
      </c>
      <c r="AJ311">
        <v>115200</v>
      </c>
      <c r="AK311" t="s">
        <v>137</v>
      </c>
      <c r="AL311" t="s">
        <v>169</v>
      </c>
      <c r="AM311">
        <v>12000</v>
      </c>
      <c r="AN311" t="s">
        <v>137</v>
      </c>
    </row>
    <row r="312" spans="1:40">
      <c r="A312" s="26">
        <v>41731.458319016201</v>
      </c>
      <c r="B312" t="s">
        <v>126</v>
      </c>
      <c r="C312" t="s">
        <v>498</v>
      </c>
      <c r="D312" t="s">
        <v>510</v>
      </c>
      <c r="E312" t="s">
        <v>191</v>
      </c>
      <c r="F312" t="s">
        <v>192</v>
      </c>
      <c r="G312" t="s">
        <v>193</v>
      </c>
    </row>
    <row r="313" spans="1:40">
      <c r="A313" s="26">
        <v>41731.458319016201</v>
      </c>
      <c r="B313" t="s">
        <v>126</v>
      </c>
      <c r="C313" t="s">
        <v>498</v>
      </c>
      <c r="D313" t="s">
        <v>511</v>
      </c>
      <c r="E313" t="s">
        <v>191</v>
      </c>
      <c r="F313" t="s">
        <v>512</v>
      </c>
      <c r="G313" t="s">
        <v>513</v>
      </c>
      <c r="H313" t="s">
        <v>514</v>
      </c>
    </row>
    <row r="314" spans="1:40">
      <c r="A314" s="26">
        <v>41731.458319062498</v>
      </c>
      <c r="B314" t="s">
        <v>126</v>
      </c>
      <c r="C314" t="s">
        <v>498</v>
      </c>
      <c r="D314" t="s">
        <v>515</v>
      </c>
    </row>
    <row r="315" spans="1:40">
      <c r="A315" s="26">
        <v>41731.458319062498</v>
      </c>
      <c r="B315" t="s">
        <v>126</v>
      </c>
      <c r="C315" t="s">
        <v>498</v>
      </c>
      <c r="D315" t="s">
        <v>516</v>
      </c>
      <c r="E315" t="s">
        <v>131</v>
      </c>
      <c r="F315" t="s">
        <v>132</v>
      </c>
      <c r="G315" t="s">
        <v>133</v>
      </c>
      <c r="H315" t="s">
        <v>134</v>
      </c>
      <c r="I315">
        <v>375000</v>
      </c>
      <c r="J315" t="s">
        <v>135</v>
      </c>
      <c r="K315">
        <v>375000</v>
      </c>
      <c r="L315" t="s">
        <v>136</v>
      </c>
      <c r="M315">
        <v>500</v>
      </c>
      <c r="N315" t="s">
        <v>137</v>
      </c>
      <c r="O315" t="s">
        <v>138</v>
      </c>
      <c r="P315">
        <v>300</v>
      </c>
      <c r="Q315" t="s">
        <v>137</v>
      </c>
    </row>
    <row r="316" spans="1:40">
      <c r="A316" s="26">
        <v>41731.458319062498</v>
      </c>
      <c r="B316" t="s">
        <v>126</v>
      </c>
      <c r="C316" t="s">
        <v>498</v>
      </c>
      <c r="D316" t="s">
        <v>517</v>
      </c>
      <c r="E316" t="s">
        <v>131</v>
      </c>
      <c r="F316" t="s">
        <v>132</v>
      </c>
      <c r="G316" t="s">
        <v>133</v>
      </c>
      <c r="H316" t="s">
        <v>140</v>
      </c>
      <c r="I316">
        <v>49</v>
      </c>
      <c r="J316" t="s">
        <v>137</v>
      </c>
      <c r="K316" t="s">
        <v>141</v>
      </c>
      <c r="L316">
        <v>130</v>
      </c>
      <c r="M316" t="s">
        <v>137</v>
      </c>
      <c r="N316" t="s">
        <v>142</v>
      </c>
      <c r="O316">
        <v>180</v>
      </c>
      <c r="P316" t="s">
        <v>137</v>
      </c>
      <c r="Q316" t="s">
        <v>143</v>
      </c>
      <c r="R316">
        <v>140</v>
      </c>
      <c r="S316" t="s">
        <v>137</v>
      </c>
      <c r="T316" t="s">
        <v>144</v>
      </c>
      <c r="U316">
        <v>80</v>
      </c>
      <c r="V316" t="s">
        <v>137</v>
      </c>
      <c r="W316" t="s">
        <v>145</v>
      </c>
      <c r="X316">
        <v>101</v>
      </c>
      <c r="Y316" t="s">
        <v>137</v>
      </c>
      <c r="Z316" t="s">
        <v>146</v>
      </c>
      <c r="AA316">
        <v>190</v>
      </c>
      <c r="AB316" t="s">
        <v>137</v>
      </c>
      <c r="AC316" t="s">
        <v>147</v>
      </c>
      <c r="AD316">
        <v>20</v>
      </c>
      <c r="AE316" t="s">
        <v>137</v>
      </c>
    </row>
    <row r="317" spans="1:40">
      <c r="A317" s="26">
        <v>41731.458319062498</v>
      </c>
      <c r="B317" t="s">
        <v>126</v>
      </c>
      <c r="C317" t="s">
        <v>498</v>
      </c>
      <c r="D317" t="s">
        <v>518</v>
      </c>
    </row>
    <row r="318" spans="1:40">
      <c r="A318" s="26">
        <v>41731.458319062498</v>
      </c>
      <c r="B318" t="s">
        <v>126</v>
      </c>
      <c r="C318" t="s">
        <v>498</v>
      </c>
      <c r="D318" t="s">
        <v>519</v>
      </c>
      <c r="E318" t="s">
        <v>131</v>
      </c>
      <c r="F318" t="s">
        <v>132</v>
      </c>
      <c r="G318" t="s">
        <v>133</v>
      </c>
      <c r="H318" t="s">
        <v>150</v>
      </c>
      <c r="I318">
        <v>50</v>
      </c>
      <c r="J318" t="s">
        <v>137</v>
      </c>
      <c r="K318" t="s">
        <v>151</v>
      </c>
      <c r="L318">
        <v>50</v>
      </c>
      <c r="M318" t="s">
        <v>137</v>
      </c>
      <c r="N318" t="s">
        <v>152</v>
      </c>
      <c r="O318">
        <v>50</v>
      </c>
      <c r="P318" t="s">
        <v>137</v>
      </c>
    </row>
    <row r="319" spans="1:40">
      <c r="A319" s="26">
        <v>41731.458319062498</v>
      </c>
      <c r="B319" t="s">
        <v>126</v>
      </c>
      <c r="C319" t="s">
        <v>498</v>
      </c>
      <c r="D319" t="s">
        <v>520</v>
      </c>
      <c r="E319" t="s">
        <v>131</v>
      </c>
      <c r="F319" t="s">
        <v>132</v>
      </c>
      <c r="G319" t="s">
        <v>133</v>
      </c>
      <c r="H319" t="s">
        <v>154</v>
      </c>
      <c r="I319">
        <v>35</v>
      </c>
      <c r="J319" t="s">
        <v>137</v>
      </c>
      <c r="K319" t="s">
        <v>155</v>
      </c>
      <c r="L319">
        <v>5</v>
      </c>
      <c r="M319" t="s">
        <v>137</v>
      </c>
      <c r="N319" t="s">
        <v>156</v>
      </c>
      <c r="O319">
        <v>60</v>
      </c>
      <c r="P319" t="s">
        <v>137</v>
      </c>
    </row>
    <row r="320" spans="1:40">
      <c r="A320" s="26">
        <v>41731.458319062498</v>
      </c>
      <c r="B320" t="s">
        <v>126</v>
      </c>
      <c r="C320" t="s">
        <v>498</v>
      </c>
      <c r="D320" t="s">
        <v>521</v>
      </c>
      <c r="E320" t="s">
        <v>131</v>
      </c>
      <c r="F320" t="s">
        <v>132</v>
      </c>
      <c r="G320" t="s">
        <v>133</v>
      </c>
      <c r="H320" t="s">
        <v>158</v>
      </c>
      <c r="I320">
        <v>1</v>
      </c>
      <c r="J320" t="s">
        <v>137</v>
      </c>
    </row>
    <row r="321" spans="1:40">
      <c r="A321" s="26">
        <v>41731.458319062498</v>
      </c>
      <c r="B321" t="s">
        <v>126</v>
      </c>
      <c r="C321" t="s">
        <v>498</v>
      </c>
      <c r="D321" t="s">
        <v>522</v>
      </c>
      <c r="E321" t="s">
        <v>131</v>
      </c>
      <c r="F321" t="s">
        <v>132</v>
      </c>
      <c r="G321" t="s">
        <v>133</v>
      </c>
      <c r="H321" t="s">
        <v>160</v>
      </c>
      <c r="I321">
        <v>30</v>
      </c>
      <c r="J321" t="s">
        <v>137</v>
      </c>
      <c r="K321" t="s">
        <v>161</v>
      </c>
      <c r="L321">
        <v>30</v>
      </c>
      <c r="M321" t="s">
        <v>137</v>
      </c>
      <c r="N321" t="s">
        <v>162</v>
      </c>
      <c r="O321">
        <v>30</v>
      </c>
      <c r="P321" t="s">
        <v>137</v>
      </c>
      <c r="Q321" t="s">
        <v>163</v>
      </c>
      <c r="R321">
        <v>10</v>
      </c>
      <c r="S321" t="s">
        <v>137</v>
      </c>
      <c r="T321" t="s">
        <v>164</v>
      </c>
      <c r="U321">
        <v>20</v>
      </c>
      <c r="V321" t="s">
        <v>137</v>
      </c>
      <c r="W321" t="s">
        <v>165</v>
      </c>
      <c r="X321">
        <v>20</v>
      </c>
      <c r="Y321" t="s">
        <v>137</v>
      </c>
      <c r="Z321" t="s">
        <v>166</v>
      </c>
      <c r="AA321">
        <v>20</v>
      </c>
      <c r="AB321" t="s">
        <v>137</v>
      </c>
      <c r="AC321" t="s">
        <v>167</v>
      </c>
      <c r="AD321">
        <v>20</v>
      </c>
      <c r="AE321" t="s">
        <v>137</v>
      </c>
      <c r="AF321" t="s">
        <v>168</v>
      </c>
      <c r="AG321">
        <v>115200</v>
      </c>
      <c r="AH321" t="s">
        <v>137</v>
      </c>
      <c r="AI321" t="s">
        <v>169</v>
      </c>
      <c r="AJ321">
        <v>12000</v>
      </c>
      <c r="AK321" t="s">
        <v>137</v>
      </c>
      <c r="AL321" t="s">
        <v>170</v>
      </c>
      <c r="AM321">
        <v>30000</v>
      </c>
      <c r="AN321" t="s">
        <v>137</v>
      </c>
    </row>
    <row r="322" spans="1:40">
      <c r="A322" s="26">
        <v>41731.458319062498</v>
      </c>
      <c r="B322" t="s">
        <v>126</v>
      </c>
      <c r="C322" t="s">
        <v>498</v>
      </c>
      <c r="D322" t="s">
        <v>523</v>
      </c>
      <c r="E322" t="s">
        <v>131</v>
      </c>
      <c r="F322" t="s">
        <v>132</v>
      </c>
      <c r="G322" t="s">
        <v>133</v>
      </c>
      <c r="H322" t="s">
        <v>172</v>
      </c>
      <c r="I322">
        <v>60</v>
      </c>
      <c r="J322" t="s">
        <v>137</v>
      </c>
      <c r="K322" t="s">
        <v>173</v>
      </c>
      <c r="L322">
        <v>40</v>
      </c>
      <c r="M322" t="s">
        <v>137</v>
      </c>
      <c r="N322" t="s">
        <v>174</v>
      </c>
      <c r="O322">
        <v>50</v>
      </c>
      <c r="P322" t="s">
        <v>137</v>
      </c>
      <c r="Q322" t="s">
        <v>175</v>
      </c>
      <c r="R322">
        <v>40</v>
      </c>
      <c r="S322" t="s">
        <v>137</v>
      </c>
      <c r="T322" t="s">
        <v>176</v>
      </c>
      <c r="U322">
        <v>60</v>
      </c>
      <c r="V322" t="s">
        <v>137</v>
      </c>
      <c r="W322" t="s">
        <v>177</v>
      </c>
      <c r="X322">
        <v>50</v>
      </c>
      <c r="Y322" t="s">
        <v>137</v>
      </c>
      <c r="Z322" t="s">
        <v>178</v>
      </c>
      <c r="AA322">
        <v>50</v>
      </c>
      <c r="AB322" t="s">
        <v>137</v>
      </c>
      <c r="AC322" t="s">
        <v>179</v>
      </c>
      <c r="AD322">
        <v>35</v>
      </c>
      <c r="AE322" t="s">
        <v>137</v>
      </c>
      <c r="AF322" t="s">
        <v>180</v>
      </c>
      <c r="AG322">
        <v>8</v>
      </c>
      <c r="AH322" t="s">
        <v>137</v>
      </c>
      <c r="AI322" t="s">
        <v>181</v>
      </c>
      <c r="AJ322">
        <v>90</v>
      </c>
      <c r="AK322" t="s">
        <v>137</v>
      </c>
      <c r="AL322" t="s">
        <v>182</v>
      </c>
      <c r="AM322">
        <v>1</v>
      </c>
      <c r="AN322" t="s">
        <v>137</v>
      </c>
    </row>
    <row r="323" spans="1:40">
      <c r="A323" s="26">
        <v>41731.458319062498</v>
      </c>
      <c r="B323" t="s">
        <v>126</v>
      </c>
      <c r="C323" t="s">
        <v>498</v>
      </c>
      <c r="D323" t="s">
        <v>524</v>
      </c>
      <c r="E323" t="s">
        <v>131</v>
      </c>
      <c r="F323" t="s">
        <v>132</v>
      </c>
      <c r="G323" t="s">
        <v>133</v>
      </c>
      <c r="H323" t="s">
        <v>184</v>
      </c>
      <c r="I323">
        <v>33</v>
      </c>
      <c r="J323" t="s">
        <v>137</v>
      </c>
      <c r="K323" t="s">
        <v>185</v>
      </c>
      <c r="L323">
        <v>33</v>
      </c>
      <c r="M323" t="s">
        <v>137</v>
      </c>
      <c r="N323" t="s">
        <v>186</v>
      </c>
      <c r="O323">
        <v>34</v>
      </c>
      <c r="P323" t="s">
        <v>137</v>
      </c>
      <c r="Q323" t="s">
        <v>164</v>
      </c>
      <c r="R323">
        <v>20</v>
      </c>
      <c r="S323" t="s">
        <v>137</v>
      </c>
      <c r="T323" t="s">
        <v>165</v>
      </c>
      <c r="U323">
        <v>20</v>
      </c>
      <c r="V323" t="s">
        <v>137</v>
      </c>
      <c r="W323" t="s">
        <v>166</v>
      </c>
      <c r="X323">
        <v>20</v>
      </c>
      <c r="Y323" t="s">
        <v>137</v>
      </c>
      <c r="Z323" t="s">
        <v>187</v>
      </c>
      <c r="AA323">
        <v>20</v>
      </c>
      <c r="AB323" t="s">
        <v>137</v>
      </c>
      <c r="AC323" t="s">
        <v>188</v>
      </c>
      <c r="AD323">
        <v>20</v>
      </c>
      <c r="AE323" t="s">
        <v>137</v>
      </c>
      <c r="AF323" t="s">
        <v>189</v>
      </c>
      <c r="AG323">
        <v>20</v>
      </c>
      <c r="AH323" t="s">
        <v>137</v>
      </c>
      <c r="AI323" t="s">
        <v>168</v>
      </c>
      <c r="AJ323">
        <v>115200</v>
      </c>
      <c r="AK323" t="s">
        <v>137</v>
      </c>
      <c r="AL323" t="s">
        <v>169</v>
      </c>
      <c r="AM323">
        <v>12000</v>
      </c>
      <c r="AN323" t="s">
        <v>137</v>
      </c>
    </row>
    <row r="324" spans="1:40">
      <c r="A324" s="26">
        <v>41731.458319062498</v>
      </c>
      <c r="B324" t="s">
        <v>126</v>
      </c>
      <c r="C324" t="s">
        <v>498</v>
      </c>
      <c r="D324" t="s">
        <v>525</v>
      </c>
      <c r="E324" t="s">
        <v>191</v>
      </c>
      <c r="F324" t="s">
        <v>192</v>
      </c>
      <c r="G324" t="s">
        <v>193</v>
      </c>
    </row>
    <row r="325" spans="1:40">
      <c r="A325" s="26">
        <v>41731.458319062498</v>
      </c>
      <c r="B325" t="s">
        <v>126</v>
      </c>
      <c r="C325" t="s">
        <v>498</v>
      </c>
      <c r="D325" t="s">
        <v>526</v>
      </c>
      <c r="E325" t="s">
        <v>191</v>
      </c>
      <c r="F325" t="s">
        <v>527</v>
      </c>
      <c r="G325" t="s">
        <v>528</v>
      </c>
      <c r="H325" t="s">
        <v>529</v>
      </c>
    </row>
    <row r="326" spans="1:40">
      <c r="A326" s="26">
        <v>41731.458319062498</v>
      </c>
      <c r="B326" t="s">
        <v>126</v>
      </c>
      <c r="C326" t="s">
        <v>498</v>
      </c>
      <c r="D326" t="s">
        <v>530</v>
      </c>
    </row>
    <row r="327" spans="1:40">
      <c r="A327" s="26">
        <v>41731.458319062498</v>
      </c>
      <c r="B327" t="s">
        <v>126</v>
      </c>
      <c r="C327" t="s">
        <v>498</v>
      </c>
      <c r="D327" t="s">
        <v>531</v>
      </c>
      <c r="E327" t="s">
        <v>131</v>
      </c>
      <c r="F327" t="s">
        <v>132</v>
      </c>
      <c r="G327" t="s">
        <v>133</v>
      </c>
      <c r="H327" t="s">
        <v>134</v>
      </c>
      <c r="I327">
        <v>375000</v>
      </c>
      <c r="J327" t="s">
        <v>135</v>
      </c>
      <c r="K327">
        <v>375000</v>
      </c>
      <c r="L327" t="s">
        <v>136</v>
      </c>
      <c r="M327">
        <v>500</v>
      </c>
      <c r="N327" t="s">
        <v>137</v>
      </c>
      <c r="O327" t="s">
        <v>138</v>
      </c>
      <c r="P327">
        <v>300</v>
      </c>
      <c r="Q327" t="s">
        <v>137</v>
      </c>
    </row>
    <row r="328" spans="1:40">
      <c r="A328" s="26">
        <v>41731.458319062498</v>
      </c>
      <c r="B328" t="s">
        <v>126</v>
      </c>
      <c r="C328" t="s">
        <v>498</v>
      </c>
      <c r="D328" t="s">
        <v>532</v>
      </c>
      <c r="E328" t="s">
        <v>131</v>
      </c>
      <c r="F328" t="s">
        <v>132</v>
      </c>
      <c r="G328" t="s">
        <v>133</v>
      </c>
      <c r="H328" t="s">
        <v>140</v>
      </c>
      <c r="I328">
        <v>49</v>
      </c>
      <c r="J328" t="s">
        <v>137</v>
      </c>
      <c r="K328" t="s">
        <v>141</v>
      </c>
      <c r="L328">
        <v>130</v>
      </c>
      <c r="M328" t="s">
        <v>137</v>
      </c>
      <c r="N328" t="s">
        <v>142</v>
      </c>
      <c r="O328">
        <v>180</v>
      </c>
      <c r="P328" t="s">
        <v>137</v>
      </c>
      <c r="Q328" t="s">
        <v>143</v>
      </c>
      <c r="R328">
        <v>140</v>
      </c>
      <c r="S328" t="s">
        <v>137</v>
      </c>
      <c r="T328" t="s">
        <v>144</v>
      </c>
      <c r="U328">
        <v>80</v>
      </c>
      <c r="V328" t="s">
        <v>137</v>
      </c>
      <c r="W328" t="s">
        <v>145</v>
      </c>
      <c r="X328">
        <v>101</v>
      </c>
      <c r="Y328" t="s">
        <v>137</v>
      </c>
      <c r="Z328" t="s">
        <v>146</v>
      </c>
      <c r="AA328">
        <v>190</v>
      </c>
      <c r="AB328" t="s">
        <v>137</v>
      </c>
      <c r="AC328" t="s">
        <v>147</v>
      </c>
      <c r="AD328">
        <v>20</v>
      </c>
      <c r="AE328" t="s">
        <v>137</v>
      </c>
    </row>
    <row r="329" spans="1:40">
      <c r="A329" s="26">
        <v>41731.458319062498</v>
      </c>
      <c r="B329" t="s">
        <v>126</v>
      </c>
      <c r="C329" t="s">
        <v>498</v>
      </c>
      <c r="D329" t="s">
        <v>533</v>
      </c>
    </row>
    <row r="330" spans="1:40">
      <c r="A330" s="26">
        <v>41731.458319062498</v>
      </c>
      <c r="B330" t="s">
        <v>126</v>
      </c>
      <c r="C330" t="s">
        <v>498</v>
      </c>
      <c r="D330" t="s">
        <v>534</v>
      </c>
      <c r="E330" t="s">
        <v>131</v>
      </c>
      <c r="F330" t="s">
        <v>132</v>
      </c>
      <c r="G330" t="s">
        <v>133</v>
      </c>
      <c r="H330" t="s">
        <v>150</v>
      </c>
      <c r="I330">
        <v>50</v>
      </c>
      <c r="J330" t="s">
        <v>137</v>
      </c>
      <c r="K330" t="s">
        <v>151</v>
      </c>
      <c r="L330">
        <v>50</v>
      </c>
      <c r="M330" t="s">
        <v>137</v>
      </c>
      <c r="N330" t="s">
        <v>152</v>
      </c>
      <c r="O330">
        <v>50</v>
      </c>
      <c r="P330" t="s">
        <v>137</v>
      </c>
    </row>
    <row r="331" spans="1:40">
      <c r="A331" s="26">
        <v>41731.458319074074</v>
      </c>
      <c r="B331" t="s">
        <v>126</v>
      </c>
      <c r="C331" t="s">
        <v>498</v>
      </c>
      <c r="D331" t="s">
        <v>535</v>
      </c>
      <c r="E331" t="s">
        <v>131</v>
      </c>
      <c r="F331" t="s">
        <v>132</v>
      </c>
      <c r="G331" t="s">
        <v>133</v>
      </c>
      <c r="H331" t="s">
        <v>154</v>
      </c>
      <c r="I331">
        <v>35</v>
      </c>
      <c r="J331" t="s">
        <v>137</v>
      </c>
      <c r="K331" t="s">
        <v>155</v>
      </c>
      <c r="L331">
        <v>5</v>
      </c>
      <c r="M331" t="s">
        <v>137</v>
      </c>
      <c r="N331" t="s">
        <v>156</v>
      </c>
      <c r="O331">
        <v>60</v>
      </c>
      <c r="P331" t="s">
        <v>137</v>
      </c>
    </row>
    <row r="332" spans="1:40">
      <c r="A332" s="26">
        <v>41731.458319074074</v>
      </c>
      <c r="B332" t="s">
        <v>126</v>
      </c>
      <c r="C332" t="s">
        <v>498</v>
      </c>
      <c r="D332" t="s">
        <v>536</v>
      </c>
      <c r="E332" t="s">
        <v>131</v>
      </c>
      <c r="F332" t="s">
        <v>132</v>
      </c>
      <c r="G332" t="s">
        <v>133</v>
      </c>
      <c r="H332" t="s">
        <v>158</v>
      </c>
      <c r="I332">
        <v>1</v>
      </c>
      <c r="J332" t="s">
        <v>137</v>
      </c>
    </row>
    <row r="333" spans="1:40">
      <c r="A333" s="26">
        <v>41731.458319074074</v>
      </c>
      <c r="B333" t="s">
        <v>126</v>
      </c>
      <c r="C333" t="s">
        <v>498</v>
      </c>
      <c r="D333" t="s">
        <v>537</v>
      </c>
      <c r="E333" t="s">
        <v>131</v>
      </c>
      <c r="F333" t="s">
        <v>132</v>
      </c>
      <c r="G333" t="s">
        <v>133</v>
      </c>
      <c r="H333" t="s">
        <v>160</v>
      </c>
      <c r="I333">
        <v>30</v>
      </c>
      <c r="J333" t="s">
        <v>137</v>
      </c>
      <c r="K333" t="s">
        <v>161</v>
      </c>
      <c r="L333">
        <v>30</v>
      </c>
      <c r="M333" t="s">
        <v>137</v>
      </c>
      <c r="N333" t="s">
        <v>162</v>
      </c>
      <c r="O333">
        <v>30</v>
      </c>
      <c r="P333" t="s">
        <v>137</v>
      </c>
      <c r="Q333" t="s">
        <v>163</v>
      </c>
      <c r="R333">
        <v>10</v>
      </c>
      <c r="S333" t="s">
        <v>137</v>
      </c>
      <c r="T333" t="s">
        <v>164</v>
      </c>
      <c r="U333">
        <v>20</v>
      </c>
      <c r="V333" t="s">
        <v>137</v>
      </c>
      <c r="W333" t="s">
        <v>165</v>
      </c>
      <c r="X333">
        <v>20</v>
      </c>
      <c r="Y333" t="s">
        <v>137</v>
      </c>
      <c r="Z333" t="s">
        <v>166</v>
      </c>
      <c r="AA333">
        <v>20</v>
      </c>
      <c r="AB333" t="s">
        <v>137</v>
      </c>
      <c r="AC333" t="s">
        <v>167</v>
      </c>
      <c r="AD333">
        <v>20</v>
      </c>
      <c r="AE333" t="s">
        <v>137</v>
      </c>
      <c r="AF333" t="s">
        <v>168</v>
      </c>
      <c r="AG333">
        <v>115200</v>
      </c>
      <c r="AH333" t="s">
        <v>137</v>
      </c>
      <c r="AI333" t="s">
        <v>169</v>
      </c>
      <c r="AJ333">
        <v>12000</v>
      </c>
      <c r="AK333" t="s">
        <v>137</v>
      </c>
      <c r="AL333" t="s">
        <v>170</v>
      </c>
      <c r="AM333">
        <v>30000</v>
      </c>
      <c r="AN333" t="s">
        <v>137</v>
      </c>
    </row>
    <row r="334" spans="1:40">
      <c r="A334" s="26">
        <v>41731.458319074074</v>
      </c>
      <c r="B334" t="s">
        <v>126</v>
      </c>
      <c r="C334" t="s">
        <v>498</v>
      </c>
      <c r="D334" t="s">
        <v>538</v>
      </c>
      <c r="E334" t="s">
        <v>131</v>
      </c>
      <c r="F334" t="s">
        <v>132</v>
      </c>
      <c r="G334" t="s">
        <v>133</v>
      </c>
      <c r="H334" t="s">
        <v>172</v>
      </c>
      <c r="I334">
        <v>60</v>
      </c>
      <c r="J334" t="s">
        <v>137</v>
      </c>
      <c r="K334" t="s">
        <v>173</v>
      </c>
      <c r="L334">
        <v>40</v>
      </c>
      <c r="M334" t="s">
        <v>137</v>
      </c>
      <c r="N334" t="s">
        <v>174</v>
      </c>
      <c r="O334">
        <v>50</v>
      </c>
      <c r="P334" t="s">
        <v>137</v>
      </c>
      <c r="Q334" t="s">
        <v>175</v>
      </c>
      <c r="R334">
        <v>40</v>
      </c>
      <c r="S334" t="s">
        <v>137</v>
      </c>
      <c r="T334" t="s">
        <v>176</v>
      </c>
      <c r="U334">
        <v>60</v>
      </c>
      <c r="V334" t="s">
        <v>137</v>
      </c>
      <c r="W334" t="s">
        <v>177</v>
      </c>
      <c r="X334">
        <v>50</v>
      </c>
      <c r="Y334" t="s">
        <v>137</v>
      </c>
      <c r="Z334" t="s">
        <v>178</v>
      </c>
      <c r="AA334">
        <v>50</v>
      </c>
      <c r="AB334" t="s">
        <v>137</v>
      </c>
      <c r="AC334" t="s">
        <v>179</v>
      </c>
      <c r="AD334">
        <v>35</v>
      </c>
      <c r="AE334" t="s">
        <v>137</v>
      </c>
      <c r="AF334" t="s">
        <v>180</v>
      </c>
      <c r="AG334">
        <v>8</v>
      </c>
      <c r="AH334" t="s">
        <v>137</v>
      </c>
      <c r="AI334" t="s">
        <v>181</v>
      </c>
      <c r="AJ334">
        <v>90</v>
      </c>
      <c r="AK334" t="s">
        <v>137</v>
      </c>
      <c r="AL334" t="s">
        <v>182</v>
      </c>
      <c r="AM334">
        <v>1</v>
      </c>
      <c r="AN334" t="s">
        <v>137</v>
      </c>
    </row>
    <row r="335" spans="1:40">
      <c r="A335" s="26">
        <v>41731.458319074074</v>
      </c>
      <c r="B335" t="s">
        <v>126</v>
      </c>
      <c r="C335" t="s">
        <v>498</v>
      </c>
      <c r="D335" t="s">
        <v>539</v>
      </c>
      <c r="E335" t="s">
        <v>131</v>
      </c>
      <c r="F335" t="s">
        <v>132</v>
      </c>
      <c r="G335" t="s">
        <v>133</v>
      </c>
      <c r="H335" t="s">
        <v>184</v>
      </c>
      <c r="I335">
        <v>33</v>
      </c>
      <c r="J335" t="s">
        <v>137</v>
      </c>
      <c r="K335" t="s">
        <v>185</v>
      </c>
      <c r="L335">
        <v>33</v>
      </c>
      <c r="M335" t="s">
        <v>137</v>
      </c>
      <c r="N335" t="s">
        <v>186</v>
      </c>
      <c r="O335">
        <v>34</v>
      </c>
      <c r="P335" t="s">
        <v>137</v>
      </c>
      <c r="Q335" t="s">
        <v>164</v>
      </c>
      <c r="R335">
        <v>20</v>
      </c>
      <c r="S335" t="s">
        <v>137</v>
      </c>
      <c r="T335" t="s">
        <v>165</v>
      </c>
      <c r="U335">
        <v>20</v>
      </c>
      <c r="V335" t="s">
        <v>137</v>
      </c>
      <c r="W335" t="s">
        <v>166</v>
      </c>
      <c r="X335">
        <v>20</v>
      </c>
      <c r="Y335" t="s">
        <v>137</v>
      </c>
      <c r="Z335" t="s">
        <v>187</v>
      </c>
      <c r="AA335">
        <v>20</v>
      </c>
      <c r="AB335" t="s">
        <v>137</v>
      </c>
      <c r="AC335" t="s">
        <v>188</v>
      </c>
      <c r="AD335">
        <v>20</v>
      </c>
      <c r="AE335" t="s">
        <v>137</v>
      </c>
      <c r="AF335" t="s">
        <v>189</v>
      </c>
      <c r="AG335">
        <v>20</v>
      </c>
      <c r="AH335" t="s">
        <v>137</v>
      </c>
      <c r="AI335" t="s">
        <v>168</v>
      </c>
      <c r="AJ335">
        <v>115200</v>
      </c>
      <c r="AK335" t="s">
        <v>137</v>
      </c>
      <c r="AL335" t="s">
        <v>169</v>
      </c>
      <c r="AM335">
        <v>12000</v>
      </c>
      <c r="AN335" t="s">
        <v>137</v>
      </c>
    </row>
    <row r="336" spans="1:40">
      <c r="A336" s="26">
        <v>41731.458319074074</v>
      </c>
      <c r="B336" t="s">
        <v>126</v>
      </c>
      <c r="C336" t="s">
        <v>498</v>
      </c>
      <c r="D336" t="s">
        <v>540</v>
      </c>
      <c r="E336" t="s">
        <v>191</v>
      </c>
      <c r="F336" t="s">
        <v>192</v>
      </c>
      <c r="G336" t="s">
        <v>193</v>
      </c>
    </row>
    <row r="337" spans="1:40">
      <c r="A337" s="26">
        <v>41731.458319074074</v>
      </c>
      <c r="B337" t="s">
        <v>126</v>
      </c>
      <c r="C337" t="s">
        <v>498</v>
      </c>
      <c r="D337" t="s">
        <v>541</v>
      </c>
      <c r="E337" t="s">
        <v>191</v>
      </c>
      <c r="F337" t="s">
        <v>542</v>
      </c>
      <c r="G337" t="s">
        <v>543</v>
      </c>
      <c r="H337" t="s">
        <v>544</v>
      </c>
    </row>
    <row r="338" spans="1:40">
      <c r="A338" s="26">
        <v>41731.458319097219</v>
      </c>
      <c r="B338" t="s">
        <v>126</v>
      </c>
      <c r="C338" t="s">
        <v>498</v>
      </c>
      <c r="D338" t="s">
        <v>545</v>
      </c>
    </row>
    <row r="339" spans="1:40">
      <c r="A339" s="26">
        <v>41731.458319097219</v>
      </c>
      <c r="B339" t="s">
        <v>126</v>
      </c>
      <c r="C339" t="s">
        <v>498</v>
      </c>
      <c r="D339" t="s">
        <v>546</v>
      </c>
      <c r="E339" t="s">
        <v>131</v>
      </c>
      <c r="F339" t="s">
        <v>132</v>
      </c>
      <c r="G339" t="s">
        <v>133</v>
      </c>
      <c r="H339" t="s">
        <v>134</v>
      </c>
      <c r="I339">
        <v>375000</v>
      </c>
      <c r="J339" t="s">
        <v>135</v>
      </c>
      <c r="K339">
        <v>375000</v>
      </c>
      <c r="L339" t="s">
        <v>136</v>
      </c>
      <c r="M339">
        <v>500</v>
      </c>
      <c r="N339" t="s">
        <v>137</v>
      </c>
      <c r="O339" t="s">
        <v>138</v>
      </c>
      <c r="P339">
        <v>300</v>
      </c>
      <c r="Q339" t="s">
        <v>137</v>
      </c>
    </row>
    <row r="340" spans="1:40">
      <c r="A340" s="26">
        <v>41731.458319097219</v>
      </c>
      <c r="B340" t="s">
        <v>126</v>
      </c>
      <c r="C340" t="s">
        <v>498</v>
      </c>
      <c r="D340" t="s">
        <v>547</v>
      </c>
      <c r="E340" t="s">
        <v>131</v>
      </c>
      <c r="F340" t="s">
        <v>132</v>
      </c>
      <c r="G340" t="s">
        <v>133</v>
      </c>
      <c r="H340" t="s">
        <v>140</v>
      </c>
      <c r="I340">
        <v>49</v>
      </c>
      <c r="J340" t="s">
        <v>137</v>
      </c>
      <c r="K340" t="s">
        <v>141</v>
      </c>
      <c r="L340">
        <v>130</v>
      </c>
      <c r="M340" t="s">
        <v>137</v>
      </c>
      <c r="N340" t="s">
        <v>142</v>
      </c>
      <c r="O340">
        <v>180</v>
      </c>
      <c r="P340" t="s">
        <v>137</v>
      </c>
      <c r="Q340" t="s">
        <v>143</v>
      </c>
      <c r="R340">
        <v>140</v>
      </c>
      <c r="S340" t="s">
        <v>137</v>
      </c>
      <c r="T340" t="s">
        <v>144</v>
      </c>
      <c r="U340">
        <v>80</v>
      </c>
      <c r="V340" t="s">
        <v>137</v>
      </c>
      <c r="W340" t="s">
        <v>145</v>
      </c>
      <c r="X340">
        <v>101</v>
      </c>
      <c r="Y340" t="s">
        <v>137</v>
      </c>
      <c r="Z340" t="s">
        <v>146</v>
      </c>
      <c r="AA340">
        <v>190</v>
      </c>
      <c r="AB340" t="s">
        <v>137</v>
      </c>
      <c r="AC340" t="s">
        <v>147</v>
      </c>
      <c r="AD340">
        <v>20</v>
      </c>
      <c r="AE340" t="s">
        <v>137</v>
      </c>
    </row>
    <row r="341" spans="1:40">
      <c r="A341" s="26">
        <v>41731.458319097219</v>
      </c>
      <c r="B341" t="s">
        <v>126</v>
      </c>
      <c r="C341" t="s">
        <v>498</v>
      </c>
      <c r="D341" t="s">
        <v>548</v>
      </c>
    </row>
    <row r="342" spans="1:40">
      <c r="A342" s="26">
        <v>41731.458319097219</v>
      </c>
      <c r="B342" t="s">
        <v>126</v>
      </c>
      <c r="C342" t="s">
        <v>498</v>
      </c>
      <c r="D342" t="s">
        <v>549</v>
      </c>
      <c r="E342" t="s">
        <v>131</v>
      </c>
      <c r="F342" t="s">
        <v>132</v>
      </c>
      <c r="G342" t="s">
        <v>133</v>
      </c>
      <c r="H342" t="s">
        <v>150</v>
      </c>
      <c r="I342">
        <v>50</v>
      </c>
      <c r="J342" t="s">
        <v>137</v>
      </c>
      <c r="K342" t="s">
        <v>151</v>
      </c>
      <c r="L342">
        <v>50</v>
      </c>
      <c r="M342" t="s">
        <v>137</v>
      </c>
      <c r="N342" t="s">
        <v>152</v>
      </c>
      <c r="O342">
        <v>50</v>
      </c>
      <c r="P342" t="s">
        <v>137</v>
      </c>
    </row>
    <row r="343" spans="1:40">
      <c r="A343" s="26">
        <v>41731.458319097219</v>
      </c>
      <c r="B343" t="s">
        <v>126</v>
      </c>
      <c r="C343" t="s">
        <v>498</v>
      </c>
      <c r="D343" t="s">
        <v>550</v>
      </c>
      <c r="E343" t="s">
        <v>131</v>
      </c>
      <c r="F343" t="s">
        <v>132</v>
      </c>
      <c r="G343" t="s">
        <v>133</v>
      </c>
      <c r="H343" t="s">
        <v>154</v>
      </c>
      <c r="I343">
        <v>35</v>
      </c>
      <c r="J343" t="s">
        <v>137</v>
      </c>
      <c r="K343" t="s">
        <v>155</v>
      </c>
      <c r="L343">
        <v>5</v>
      </c>
      <c r="M343" t="s">
        <v>137</v>
      </c>
      <c r="N343" t="s">
        <v>156</v>
      </c>
      <c r="O343">
        <v>60</v>
      </c>
      <c r="P343" t="s">
        <v>137</v>
      </c>
    </row>
    <row r="344" spans="1:40">
      <c r="A344" s="26">
        <v>41731.458319097219</v>
      </c>
      <c r="B344" t="s">
        <v>126</v>
      </c>
      <c r="C344" t="s">
        <v>498</v>
      </c>
      <c r="D344" t="s">
        <v>551</v>
      </c>
      <c r="E344" t="s">
        <v>131</v>
      </c>
      <c r="F344" t="s">
        <v>132</v>
      </c>
      <c r="G344" t="s">
        <v>133</v>
      </c>
      <c r="H344" t="s">
        <v>158</v>
      </c>
      <c r="I344">
        <v>1</v>
      </c>
      <c r="J344" t="s">
        <v>137</v>
      </c>
    </row>
    <row r="345" spans="1:40">
      <c r="A345" s="26">
        <v>41731.458319108795</v>
      </c>
      <c r="B345" t="s">
        <v>126</v>
      </c>
      <c r="C345" t="s">
        <v>498</v>
      </c>
      <c r="D345" t="s">
        <v>552</v>
      </c>
      <c r="E345" t="s">
        <v>131</v>
      </c>
      <c r="F345" t="s">
        <v>132</v>
      </c>
      <c r="G345" t="s">
        <v>133</v>
      </c>
      <c r="H345" t="s">
        <v>172</v>
      </c>
      <c r="I345">
        <v>60</v>
      </c>
      <c r="J345" t="s">
        <v>137</v>
      </c>
      <c r="K345" t="s">
        <v>173</v>
      </c>
      <c r="L345">
        <v>40</v>
      </c>
      <c r="M345" t="s">
        <v>137</v>
      </c>
      <c r="N345" t="s">
        <v>174</v>
      </c>
      <c r="O345">
        <v>50</v>
      </c>
      <c r="P345" t="s">
        <v>137</v>
      </c>
      <c r="Q345" t="s">
        <v>175</v>
      </c>
      <c r="R345">
        <v>40</v>
      </c>
      <c r="S345" t="s">
        <v>137</v>
      </c>
      <c r="T345" t="s">
        <v>176</v>
      </c>
      <c r="U345">
        <v>60</v>
      </c>
      <c r="V345" t="s">
        <v>137</v>
      </c>
      <c r="W345" t="s">
        <v>177</v>
      </c>
      <c r="X345">
        <v>50</v>
      </c>
      <c r="Y345" t="s">
        <v>137</v>
      </c>
      <c r="Z345" t="s">
        <v>178</v>
      </c>
      <c r="AA345">
        <v>50</v>
      </c>
      <c r="AB345" t="s">
        <v>137</v>
      </c>
      <c r="AC345" t="s">
        <v>179</v>
      </c>
      <c r="AD345">
        <v>35</v>
      </c>
      <c r="AE345" t="s">
        <v>137</v>
      </c>
      <c r="AF345" t="s">
        <v>180</v>
      </c>
      <c r="AG345">
        <v>8</v>
      </c>
      <c r="AH345" t="s">
        <v>137</v>
      </c>
      <c r="AI345" t="s">
        <v>181</v>
      </c>
      <c r="AJ345">
        <v>90</v>
      </c>
      <c r="AK345" t="s">
        <v>137</v>
      </c>
      <c r="AL345" t="s">
        <v>182</v>
      </c>
      <c r="AM345">
        <v>1</v>
      </c>
      <c r="AN345" t="s">
        <v>137</v>
      </c>
    </row>
    <row r="346" spans="1:40">
      <c r="A346" s="26">
        <v>41731.458319108795</v>
      </c>
      <c r="B346" t="s">
        <v>126</v>
      </c>
      <c r="C346" t="s">
        <v>498</v>
      </c>
      <c r="D346" t="s">
        <v>553</v>
      </c>
      <c r="E346" t="s">
        <v>131</v>
      </c>
      <c r="F346" t="s">
        <v>132</v>
      </c>
      <c r="G346" t="s">
        <v>133</v>
      </c>
      <c r="H346" t="s">
        <v>184</v>
      </c>
      <c r="I346">
        <v>33</v>
      </c>
      <c r="J346" t="s">
        <v>137</v>
      </c>
      <c r="K346" t="s">
        <v>185</v>
      </c>
      <c r="L346">
        <v>33</v>
      </c>
      <c r="M346" t="s">
        <v>137</v>
      </c>
      <c r="N346" t="s">
        <v>186</v>
      </c>
      <c r="O346">
        <v>34</v>
      </c>
      <c r="P346" t="s">
        <v>137</v>
      </c>
      <c r="Q346" t="s">
        <v>164</v>
      </c>
      <c r="R346">
        <v>20</v>
      </c>
      <c r="S346" t="s">
        <v>137</v>
      </c>
      <c r="T346" t="s">
        <v>165</v>
      </c>
      <c r="U346">
        <v>20</v>
      </c>
      <c r="V346" t="s">
        <v>137</v>
      </c>
      <c r="W346" t="s">
        <v>166</v>
      </c>
      <c r="X346">
        <v>20</v>
      </c>
      <c r="Y346" t="s">
        <v>137</v>
      </c>
      <c r="Z346" t="s">
        <v>187</v>
      </c>
      <c r="AA346">
        <v>20</v>
      </c>
      <c r="AB346" t="s">
        <v>137</v>
      </c>
      <c r="AC346" t="s">
        <v>188</v>
      </c>
      <c r="AD346">
        <v>20</v>
      </c>
      <c r="AE346" t="s">
        <v>137</v>
      </c>
      <c r="AF346" t="s">
        <v>189</v>
      </c>
      <c r="AG346">
        <v>20</v>
      </c>
      <c r="AH346" t="s">
        <v>137</v>
      </c>
      <c r="AI346" t="s">
        <v>168</v>
      </c>
      <c r="AJ346">
        <v>115200</v>
      </c>
      <c r="AK346" t="s">
        <v>137</v>
      </c>
      <c r="AL346" t="s">
        <v>169</v>
      </c>
      <c r="AM346">
        <v>12000</v>
      </c>
      <c r="AN346" t="s">
        <v>137</v>
      </c>
    </row>
    <row r="347" spans="1:40">
      <c r="A347" s="26">
        <v>41731.458319108795</v>
      </c>
      <c r="B347" t="s">
        <v>126</v>
      </c>
      <c r="C347" t="s">
        <v>498</v>
      </c>
      <c r="D347" t="s">
        <v>554</v>
      </c>
      <c r="E347" t="s">
        <v>191</v>
      </c>
      <c r="F347" t="s">
        <v>192</v>
      </c>
      <c r="G347" t="s">
        <v>193</v>
      </c>
    </row>
    <row r="348" spans="1:40">
      <c r="A348" s="26">
        <v>41731.458319108795</v>
      </c>
      <c r="B348" t="s">
        <v>126</v>
      </c>
      <c r="C348" t="s">
        <v>498</v>
      </c>
      <c r="D348" t="s">
        <v>555</v>
      </c>
      <c r="E348" t="s">
        <v>191</v>
      </c>
      <c r="F348" t="s">
        <v>556</v>
      </c>
      <c r="G348" t="s">
        <v>557</v>
      </c>
      <c r="H348" t="s">
        <v>558</v>
      </c>
    </row>
    <row r="349" spans="1:40">
      <c r="A349" s="26">
        <v>41731.458319108795</v>
      </c>
      <c r="B349" t="s">
        <v>126</v>
      </c>
      <c r="C349" t="s">
        <v>498</v>
      </c>
      <c r="D349" t="s">
        <v>559</v>
      </c>
      <c r="E349" t="s">
        <v>131</v>
      </c>
      <c r="F349" t="s">
        <v>132</v>
      </c>
      <c r="G349" t="s">
        <v>133</v>
      </c>
      <c r="H349" t="s">
        <v>160</v>
      </c>
      <c r="I349">
        <v>30</v>
      </c>
      <c r="J349" t="s">
        <v>137</v>
      </c>
      <c r="K349" t="s">
        <v>161</v>
      </c>
      <c r="L349">
        <v>30</v>
      </c>
      <c r="M349" t="s">
        <v>137</v>
      </c>
      <c r="N349" t="s">
        <v>162</v>
      </c>
      <c r="O349">
        <v>30</v>
      </c>
      <c r="P349" t="s">
        <v>137</v>
      </c>
      <c r="Q349" t="s">
        <v>163</v>
      </c>
      <c r="R349">
        <v>10</v>
      </c>
      <c r="S349" t="s">
        <v>137</v>
      </c>
      <c r="T349" t="s">
        <v>164</v>
      </c>
      <c r="U349">
        <v>20</v>
      </c>
      <c r="V349" t="s">
        <v>137</v>
      </c>
      <c r="W349" t="s">
        <v>165</v>
      </c>
      <c r="X349">
        <v>20</v>
      </c>
      <c r="Y349" t="s">
        <v>137</v>
      </c>
      <c r="Z349" t="s">
        <v>166</v>
      </c>
      <c r="AA349">
        <v>20</v>
      </c>
      <c r="AB349" t="s">
        <v>137</v>
      </c>
      <c r="AC349" t="s">
        <v>167</v>
      </c>
      <c r="AD349">
        <v>20</v>
      </c>
      <c r="AE349" t="s">
        <v>137</v>
      </c>
      <c r="AF349" t="s">
        <v>168</v>
      </c>
      <c r="AG349">
        <v>115200</v>
      </c>
      <c r="AH349" t="s">
        <v>137</v>
      </c>
      <c r="AI349" t="s">
        <v>169</v>
      </c>
      <c r="AJ349">
        <v>12000</v>
      </c>
      <c r="AK349" t="s">
        <v>137</v>
      </c>
      <c r="AL349" t="s">
        <v>170</v>
      </c>
      <c r="AM349">
        <v>30000</v>
      </c>
      <c r="AN349" t="s">
        <v>137</v>
      </c>
    </row>
    <row r="350" spans="1:40">
      <c r="A350" s="26">
        <v>41731.458319120371</v>
      </c>
      <c r="B350" t="s">
        <v>126</v>
      </c>
      <c r="C350" t="s">
        <v>498</v>
      </c>
      <c r="D350" t="s">
        <v>560</v>
      </c>
    </row>
    <row r="351" spans="1:40">
      <c r="A351" s="26">
        <v>41731.458319120371</v>
      </c>
      <c r="B351" t="s">
        <v>126</v>
      </c>
      <c r="C351" t="s">
        <v>498</v>
      </c>
      <c r="D351" t="s">
        <v>561</v>
      </c>
      <c r="E351" t="s">
        <v>131</v>
      </c>
      <c r="F351" t="s">
        <v>132</v>
      </c>
      <c r="G351" t="s">
        <v>133</v>
      </c>
      <c r="H351" t="s">
        <v>134</v>
      </c>
      <c r="I351">
        <v>375000</v>
      </c>
      <c r="J351" t="s">
        <v>135</v>
      </c>
      <c r="K351">
        <v>375000</v>
      </c>
      <c r="L351" t="s">
        <v>136</v>
      </c>
      <c r="M351">
        <v>500</v>
      </c>
      <c r="N351" t="s">
        <v>137</v>
      </c>
      <c r="O351" t="s">
        <v>138</v>
      </c>
      <c r="P351">
        <v>300</v>
      </c>
      <c r="Q351" t="s">
        <v>137</v>
      </c>
    </row>
    <row r="352" spans="1:40">
      <c r="A352" s="26">
        <v>41731.458319120371</v>
      </c>
      <c r="B352" t="s">
        <v>126</v>
      </c>
      <c r="C352" t="s">
        <v>498</v>
      </c>
      <c r="D352" t="s">
        <v>562</v>
      </c>
      <c r="E352" t="s">
        <v>131</v>
      </c>
      <c r="F352" t="s">
        <v>132</v>
      </c>
      <c r="G352" t="s">
        <v>133</v>
      </c>
      <c r="H352" t="s">
        <v>140</v>
      </c>
      <c r="I352">
        <v>49</v>
      </c>
      <c r="J352" t="s">
        <v>137</v>
      </c>
      <c r="K352" t="s">
        <v>141</v>
      </c>
      <c r="L352">
        <v>130</v>
      </c>
      <c r="M352" t="s">
        <v>137</v>
      </c>
      <c r="N352" t="s">
        <v>142</v>
      </c>
      <c r="O352">
        <v>180</v>
      </c>
      <c r="P352" t="s">
        <v>137</v>
      </c>
      <c r="Q352" t="s">
        <v>143</v>
      </c>
      <c r="R352">
        <v>140</v>
      </c>
      <c r="S352" t="s">
        <v>137</v>
      </c>
      <c r="T352" t="s">
        <v>144</v>
      </c>
      <c r="U352">
        <v>80</v>
      </c>
      <c r="V352" t="s">
        <v>137</v>
      </c>
      <c r="W352" t="s">
        <v>145</v>
      </c>
      <c r="X352">
        <v>101</v>
      </c>
      <c r="Y352" t="s">
        <v>137</v>
      </c>
      <c r="Z352" t="s">
        <v>146</v>
      </c>
      <c r="AA352">
        <v>190</v>
      </c>
      <c r="AB352" t="s">
        <v>137</v>
      </c>
      <c r="AC352" t="s">
        <v>147</v>
      </c>
      <c r="AD352">
        <v>20</v>
      </c>
      <c r="AE352" t="s">
        <v>137</v>
      </c>
    </row>
    <row r="353" spans="1:40">
      <c r="A353" s="26">
        <v>41731.458319120371</v>
      </c>
      <c r="B353" t="s">
        <v>126</v>
      </c>
      <c r="C353" t="s">
        <v>498</v>
      </c>
      <c r="D353" t="s">
        <v>563</v>
      </c>
    </row>
    <row r="354" spans="1:40">
      <c r="A354" s="26">
        <v>41731.458319120371</v>
      </c>
      <c r="B354" t="s">
        <v>126</v>
      </c>
      <c r="C354" t="s">
        <v>498</v>
      </c>
      <c r="D354" t="s">
        <v>564</v>
      </c>
      <c r="E354" t="s">
        <v>131</v>
      </c>
      <c r="F354" t="s">
        <v>132</v>
      </c>
      <c r="G354" t="s">
        <v>133</v>
      </c>
      <c r="H354" t="s">
        <v>150</v>
      </c>
      <c r="I354">
        <v>50</v>
      </c>
      <c r="J354" t="s">
        <v>137</v>
      </c>
      <c r="K354" t="s">
        <v>151</v>
      </c>
      <c r="L354">
        <v>50</v>
      </c>
      <c r="M354" t="s">
        <v>137</v>
      </c>
      <c r="N354" t="s">
        <v>152</v>
      </c>
      <c r="O354">
        <v>50</v>
      </c>
      <c r="P354" t="s">
        <v>137</v>
      </c>
    </row>
    <row r="355" spans="1:40">
      <c r="A355" s="26">
        <v>41731.458319120371</v>
      </c>
      <c r="B355" t="s">
        <v>126</v>
      </c>
      <c r="C355" t="s">
        <v>498</v>
      </c>
      <c r="D355" t="s">
        <v>565</v>
      </c>
      <c r="E355" t="s">
        <v>131</v>
      </c>
      <c r="F355" t="s">
        <v>132</v>
      </c>
      <c r="G355" t="s">
        <v>133</v>
      </c>
      <c r="H355" t="s">
        <v>154</v>
      </c>
      <c r="I355">
        <v>35</v>
      </c>
      <c r="J355" t="s">
        <v>137</v>
      </c>
      <c r="K355" t="s">
        <v>155</v>
      </c>
      <c r="L355">
        <v>5</v>
      </c>
      <c r="M355" t="s">
        <v>137</v>
      </c>
      <c r="N355" t="s">
        <v>156</v>
      </c>
      <c r="O355">
        <v>60</v>
      </c>
      <c r="P355" t="s">
        <v>137</v>
      </c>
    </row>
    <row r="356" spans="1:40">
      <c r="A356" s="26">
        <v>41731.458319120371</v>
      </c>
      <c r="B356" t="s">
        <v>126</v>
      </c>
      <c r="C356" t="s">
        <v>498</v>
      </c>
      <c r="D356" t="s">
        <v>566</v>
      </c>
      <c r="E356" t="s">
        <v>131</v>
      </c>
      <c r="F356" t="s">
        <v>132</v>
      </c>
      <c r="G356" t="s">
        <v>133</v>
      </c>
      <c r="H356" t="s">
        <v>158</v>
      </c>
      <c r="I356">
        <v>1</v>
      </c>
      <c r="J356" t="s">
        <v>137</v>
      </c>
    </row>
    <row r="357" spans="1:40">
      <c r="A357" s="26">
        <v>41731.458319120371</v>
      </c>
      <c r="B357" t="s">
        <v>126</v>
      </c>
      <c r="C357" t="s">
        <v>498</v>
      </c>
      <c r="D357" t="s">
        <v>567</v>
      </c>
      <c r="E357" t="s">
        <v>131</v>
      </c>
      <c r="F357" t="s">
        <v>132</v>
      </c>
      <c r="G357" t="s">
        <v>133</v>
      </c>
      <c r="H357" t="s">
        <v>160</v>
      </c>
      <c r="I357">
        <v>30</v>
      </c>
      <c r="J357" t="s">
        <v>137</v>
      </c>
      <c r="K357" t="s">
        <v>161</v>
      </c>
      <c r="L357">
        <v>30</v>
      </c>
      <c r="M357" t="s">
        <v>137</v>
      </c>
      <c r="N357" t="s">
        <v>162</v>
      </c>
      <c r="O357">
        <v>30</v>
      </c>
      <c r="P357" t="s">
        <v>137</v>
      </c>
      <c r="Q357" t="s">
        <v>163</v>
      </c>
      <c r="R357">
        <v>10</v>
      </c>
      <c r="S357" t="s">
        <v>137</v>
      </c>
      <c r="T357" t="s">
        <v>164</v>
      </c>
      <c r="U357">
        <v>20</v>
      </c>
      <c r="V357" t="s">
        <v>137</v>
      </c>
      <c r="W357" t="s">
        <v>165</v>
      </c>
      <c r="X357">
        <v>20</v>
      </c>
      <c r="Y357" t="s">
        <v>137</v>
      </c>
      <c r="Z357" t="s">
        <v>166</v>
      </c>
      <c r="AA357">
        <v>20</v>
      </c>
      <c r="AB357" t="s">
        <v>137</v>
      </c>
      <c r="AC357" t="s">
        <v>167</v>
      </c>
      <c r="AD357">
        <v>20</v>
      </c>
      <c r="AE357" t="s">
        <v>137</v>
      </c>
      <c r="AF357" t="s">
        <v>168</v>
      </c>
      <c r="AG357">
        <v>115200</v>
      </c>
      <c r="AH357" t="s">
        <v>137</v>
      </c>
      <c r="AI357" t="s">
        <v>169</v>
      </c>
      <c r="AJ357">
        <v>12000</v>
      </c>
      <c r="AK357" t="s">
        <v>137</v>
      </c>
      <c r="AL357" t="s">
        <v>170</v>
      </c>
      <c r="AM357">
        <v>30000</v>
      </c>
      <c r="AN357" t="s">
        <v>137</v>
      </c>
    </row>
    <row r="358" spans="1:40">
      <c r="A358" s="26">
        <v>41731.458319120371</v>
      </c>
      <c r="B358" t="s">
        <v>126</v>
      </c>
      <c r="C358" t="s">
        <v>498</v>
      </c>
      <c r="D358" t="s">
        <v>568</v>
      </c>
      <c r="E358" t="s">
        <v>131</v>
      </c>
      <c r="F358" t="s">
        <v>132</v>
      </c>
      <c r="G358" t="s">
        <v>133</v>
      </c>
      <c r="H358" t="s">
        <v>172</v>
      </c>
      <c r="I358">
        <v>60</v>
      </c>
      <c r="J358" t="s">
        <v>137</v>
      </c>
      <c r="K358" t="s">
        <v>173</v>
      </c>
      <c r="L358">
        <v>40</v>
      </c>
      <c r="M358" t="s">
        <v>137</v>
      </c>
      <c r="N358" t="s">
        <v>174</v>
      </c>
      <c r="O358">
        <v>50</v>
      </c>
      <c r="P358" t="s">
        <v>137</v>
      </c>
      <c r="Q358" t="s">
        <v>175</v>
      </c>
      <c r="R358">
        <v>40</v>
      </c>
      <c r="S358" t="s">
        <v>137</v>
      </c>
      <c r="T358" t="s">
        <v>176</v>
      </c>
      <c r="U358">
        <v>60</v>
      </c>
      <c r="V358" t="s">
        <v>137</v>
      </c>
      <c r="W358" t="s">
        <v>177</v>
      </c>
      <c r="X358">
        <v>50</v>
      </c>
      <c r="Y358" t="s">
        <v>137</v>
      </c>
      <c r="Z358" t="s">
        <v>178</v>
      </c>
      <c r="AA358">
        <v>50</v>
      </c>
      <c r="AB358" t="s">
        <v>137</v>
      </c>
      <c r="AC358" t="s">
        <v>179</v>
      </c>
      <c r="AD358">
        <v>35</v>
      </c>
      <c r="AE358" t="s">
        <v>137</v>
      </c>
      <c r="AF358" t="s">
        <v>180</v>
      </c>
      <c r="AG358">
        <v>8</v>
      </c>
      <c r="AH358" t="s">
        <v>137</v>
      </c>
      <c r="AI358" t="s">
        <v>181</v>
      </c>
      <c r="AJ358">
        <v>90</v>
      </c>
      <c r="AK358" t="s">
        <v>137</v>
      </c>
      <c r="AL358" t="s">
        <v>182</v>
      </c>
      <c r="AM358">
        <v>1</v>
      </c>
      <c r="AN358" t="s">
        <v>137</v>
      </c>
    </row>
    <row r="359" spans="1:40">
      <c r="A359" s="26">
        <v>41731.458319120371</v>
      </c>
      <c r="B359" t="s">
        <v>126</v>
      </c>
      <c r="C359" t="s">
        <v>498</v>
      </c>
      <c r="D359" t="s">
        <v>569</v>
      </c>
      <c r="E359" t="s">
        <v>131</v>
      </c>
      <c r="F359" t="s">
        <v>132</v>
      </c>
      <c r="G359" t="s">
        <v>133</v>
      </c>
      <c r="H359" t="s">
        <v>184</v>
      </c>
      <c r="I359">
        <v>33</v>
      </c>
      <c r="J359" t="s">
        <v>137</v>
      </c>
      <c r="K359" t="s">
        <v>185</v>
      </c>
      <c r="L359">
        <v>33</v>
      </c>
      <c r="M359" t="s">
        <v>137</v>
      </c>
      <c r="N359" t="s">
        <v>186</v>
      </c>
      <c r="O359">
        <v>34</v>
      </c>
      <c r="P359" t="s">
        <v>137</v>
      </c>
      <c r="Q359" t="s">
        <v>164</v>
      </c>
      <c r="R359">
        <v>20</v>
      </c>
      <c r="S359" t="s">
        <v>137</v>
      </c>
      <c r="T359" t="s">
        <v>165</v>
      </c>
      <c r="U359">
        <v>20</v>
      </c>
      <c r="V359" t="s">
        <v>137</v>
      </c>
      <c r="W359" t="s">
        <v>166</v>
      </c>
      <c r="X359">
        <v>20</v>
      </c>
      <c r="Y359" t="s">
        <v>137</v>
      </c>
      <c r="Z359" t="s">
        <v>187</v>
      </c>
      <c r="AA359">
        <v>20</v>
      </c>
      <c r="AB359" t="s">
        <v>137</v>
      </c>
      <c r="AC359" t="s">
        <v>188</v>
      </c>
      <c r="AD359">
        <v>20</v>
      </c>
      <c r="AE359" t="s">
        <v>137</v>
      </c>
      <c r="AF359" t="s">
        <v>189</v>
      </c>
      <c r="AG359">
        <v>20</v>
      </c>
      <c r="AH359" t="s">
        <v>137</v>
      </c>
      <c r="AI359" t="s">
        <v>168</v>
      </c>
      <c r="AJ359">
        <v>115200</v>
      </c>
      <c r="AK359" t="s">
        <v>137</v>
      </c>
      <c r="AL359" t="s">
        <v>169</v>
      </c>
      <c r="AM359">
        <v>12000</v>
      </c>
      <c r="AN359" t="s">
        <v>137</v>
      </c>
    </row>
    <row r="360" spans="1:40">
      <c r="A360" s="26">
        <v>41731.458319120371</v>
      </c>
      <c r="B360" t="s">
        <v>126</v>
      </c>
      <c r="C360" t="s">
        <v>498</v>
      </c>
      <c r="D360" t="s">
        <v>570</v>
      </c>
      <c r="E360" t="s">
        <v>191</v>
      </c>
      <c r="F360" t="s">
        <v>192</v>
      </c>
      <c r="G360" t="s">
        <v>193</v>
      </c>
    </row>
    <row r="361" spans="1:40">
      <c r="A361" s="26">
        <v>41731.458319120371</v>
      </c>
      <c r="B361" t="s">
        <v>126</v>
      </c>
      <c r="C361" t="s">
        <v>498</v>
      </c>
      <c r="D361" t="s">
        <v>571</v>
      </c>
      <c r="E361" t="s">
        <v>191</v>
      </c>
      <c r="F361" t="s">
        <v>572</v>
      </c>
      <c r="G361" t="s">
        <v>573</v>
      </c>
      <c r="H361" t="s">
        <v>574</v>
      </c>
    </row>
    <row r="362" spans="1:40">
      <c r="A362" s="26">
        <v>41731.458319131947</v>
      </c>
      <c r="B362" t="s">
        <v>126</v>
      </c>
      <c r="C362" t="s">
        <v>498</v>
      </c>
      <c r="D362" t="s">
        <v>575</v>
      </c>
      <c r="E362" t="s">
        <v>131</v>
      </c>
      <c r="F362" t="s">
        <v>132</v>
      </c>
      <c r="G362" t="s">
        <v>133</v>
      </c>
      <c r="H362" t="s">
        <v>134</v>
      </c>
      <c r="I362">
        <v>375000</v>
      </c>
      <c r="J362" t="s">
        <v>135</v>
      </c>
      <c r="K362">
        <v>375000</v>
      </c>
      <c r="L362" t="s">
        <v>136</v>
      </c>
      <c r="M362">
        <v>500</v>
      </c>
      <c r="N362" t="s">
        <v>137</v>
      </c>
      <c r="O362" t="s">
        <v>138</v>
      </c>
      <c r="P362">
        <v>300</v>
      </c>
      <c r="Q362" t="s">
        <v>137</v>
      </c>
    </row>
    <row r="363" spans="1:40">
      <c r="A363" s="26">
        <v>41731.458319131947</v>
      </c>
      <c r="B363" t="s">
        <v>126</v>
      </c>
      <c r="C363" t="s">
        <v>498</v>
      </c>
      <c r="D363" t="s">
        <v>576</v>
      </c>
      <c r="E363" t="s">
        <v>131</v>
      </c>
      <c r="F363" t="s">
        <v>132</v>
      </c>
      <c r="G363" t="s">
        <v>133</v>
      </c>
      <c r="H363" t="s">
        <v>140</v>
      </c>
      <c r="I363">
        <v>49</v>
      </c>
      <c r="J363" t="s">
        <v>137</v>
      </c>
      <c r="K363" t="s">
        <v>141</v>
      </c>
      <c r="L363">
        <v>130</v>
      </c>
      <c r="M363" t="s">
        <v>137</v>
      </c>
      <c r="N363" t="s">
        <v>142</v>
      </c>
      <c r="O363">
        <v>180</v>
      </c>
      <c r="P363" t="s">
        <v>137</v>
      </c>
      <c r="Q363" t="s">
        <v>143</v>
      </c>
      <c r="R363">
        <v>140</v>
      </c>
      <c r="S363" t="s">
        <v>137</v>
      </c>
      <c r="T363" t="s">
        <v>144</v>
      </c>
      <c r="U363">
        <v>80</v>
      </c>
      <c r="V363" t="s">
        <v>137</v>
      </c>
      <c r="W363" t="s">
        <v>145</v>
      </c>
      <c r="X363">
        <v>101</v>
      </c>
      <c r="Y363" t="s">
        <v>137</v>
      </c>
      <c r="Z363" t="s">
        <v>146</v>
      </c>
      <c r="AA363">
        <v>190</v>
      </c>
      <c r="AB363" t="s">
        <v>137</v>
      </c>
      <c r="AC363" t="s">
        <v>147</v>
      </c>
      <c r="AD363">
        <v>20</v>
      </c>
      <c r="AE363" t="s">
        <v>137</v>
      </c>
    </row>
    <row r="364" spans="1:40">
      <c r="A364" s="26">
        <v>41731.458319131947</v>
      </c>
      <c r="B364" t="s">
        <v>126</v>
      </c>
      <c r="C364" t="s">
        <v>498</v>
      </c>
      <c r="D364" t="s">
        <v>577</v>
      </c>
    </row>
    <row r="365" spans="1:40">
      <c r="A365" s="26">
        <v>41731.458319131947</v>
      </c>
      <c r="B365" t="s">
        <v>126</v>
      </c>
      <c r="C365" t="s">
        <v>498</v>
      </c>
      <c r="D365" t="s">
        <v>578</v>
      </c>
      <c r="E365" t="s">
        <v>131</v>
      </c>
      <c r="F365" t="s">
        <v>132</v>
      </c>
      <c r="G365" t="s">
        <v>133</v>
      </c>
      <c r="H365" t="s">
        <v>150</v>
      </c>
      <c r="I365">
        <v>50</v>
      </c>
      <c r="J365" t="s">
        <v>137</v>
      </c>
      <c r="K365" t="s">
        <v>151</v>
      </c>
      <c r="L365">
        <v>50</v>
      </c>
      <c r="M365" t="s">
        <v>137</v>
      </c>
      <c r="N365" t="s">
        <v>152</v>
      </c>
      <c r="O365">
        <v>50</v>
      </c>
      <c r="P365" t="s">
        <v>137</v>
      </c>
    </row>
    <row r="366" spans="1:40">
      <c r="A366" s="26">
        <v>41731.458319131947</v>
      </c>
      <c r="B366" t="s">
        <v>126</v>
      </c>
      <c r="C366" t="s">
        <v>498</v>
      </c>
      <c r="D366" t="s">
        <v>579</v>
      </c>
      <c r="E366" t="s">
        <v>131</v>
      </c>
      <c r="F366" t="s">
        <v>132</v>
      </c>
      <c r="G366" t="s">
        <v>133</v>
      </c>
      <c r="H366" t="s">
        <v>154</v>
      </c>
      <c r="I366">
        <v>35</v>
      </c>
      <c r="J366" t="s">
        <v>137</v>
      </c>
      <c r="K366" t="s">
        <v>155</v>
      </c>
      <c r="L366">
        <v>5</v>
      </c>
      <c r="M366" t="s">
        <v>137</v>
      </c>
      <c r="N366" t="s">
        <v>156</v>
      </c>
      <c r="O366">
        <v>60</v>
      </c>
      <c r="P366" t="s">
        <v>137</v>
      </c>
    </row>
    <row r="367" spans="1:40">
      <c r="A367" s="26">
        <v>41731.458319131947</v>
      </c>
      <c r="B367" t="s">
        <v>126</v>
      </c>
      <c r="C367" t="s">
        <v>498</v>
      </c>
      <c r="D367" t="s">
        <v>580</v>
      </c>
    </row>
    <row r="368" spans="1:40">
      <c r="A368" s="26">
        <v>41731.458319143516</v>
      </c>
      <c r="B368" t="s">
        <v>126</v>
      </c>
      <c r="C368" t="s">
        <v>498</v>
      </c>
      <c r="D368" t="s">
        <v>581</v>
      </c>
      <c r="E368" t="s">
        <v>131</v>
      </c>
      <c r="F368" t="s">
        <v>132</v>
      </c>
      <c r="G368" t="s">
        <v>133</v>
      </c>
      <c r="H368" t="s">
        <v>158</v>
      </c>
      <c r="I368">
        <v>1</v>
      </c>
      <c r="J368" t="s">
        <v>137</v>
      </c>
    </row>
    <row r="369" spans="1:40">
      <c r="A369" s="26">
        <v>41731.458319143516</v>
      </c>
      <c r="B369" t="s">
        <v>126</v>
      </c>
      <c r="C369" t="s">
        <v>498</v>
      </c>
      <c r="D369" t="s">
        <v>582</v>
      </c>
      <c r="E369" t="s">
        <v>131</v>
      </c>
      <c r="F369" t="s">
        <v>132</v>
      </c>
      <c r="G369" t="s">
        <v>133</v>
      </c>
      <c r="H369" t="s">
        <v>160</v>
      </c>
      <c r="I369">
        <v>30</v>
      </c>
      <c r="J369" t="s">
        <v>137</v>
      </c>
      <c r="K369" t="s">
        <v>161</v>
      </c>
      <c r="L369">
        <v>30</v>
      </c>
      <c r="M369" t="s">
        <v>137</v>
      </c>
      <c r="N369" t="s">
        <v>162</v>
      </c>
      <c r="O369">
        <v>30</v>
      </c>
      <c r="P369" t="s">
        <v>137</v>
      </c>
      <c r="Q369" t="s">
        <v>163</v>
      </c>
      <c r="R369">
        <v>10</v>
      </c>
      <c r="S369" t="s">
        <v>137</v>
      </c>
      <c r="T369" t="s">
        <v>164</v>
      </c>
      <c r="U369">
        <v>20</v>
      </c>
      <c r="V369" t="s">
        <v>137</v>
      </c>
      <c r="W369" t="s">
        <v>165</v>
      </c>
      <c r="X369">
        <v>20</v>
      </c>
      <c r="Y369" t="s">
        <v>137</v>
      </c>
      <c r="Z369" t="s">
        <v>166</v>
      </c>
      <c r="AA369">
        <v>20</v>
      </c>
      <c r="AB369" t="s">
        <v>137</v>
      </c>
      <c r="AC369" t="s">
        <v>167</v>
      </c>
      <c r="AD369">
        <v>20</v>
      </c>
      <c r="AE369" t="s">
        <v>137</v>
      </c>
      <c r="AF369" t="s">
        <v>168</v>
      </c>
      <c r="AG369">
        <v>115200</v>
      </c>
      <c r="AH369" t="s">
        <v>137</v>
      </c>
      <c r="AI369" t="s">
        <v>169</v>
      </c>
      <c r="AJ369">
        <v>12000</v>
      </c>
      <c r="AK369" t="s">
        <v>137</v>
      </c>
      <c r="AL369" t="s">
        <v>170</v>
      </c>
      <c r="AM369">
        <v>30000</v>
      </c>
      <c r="AN369" t="s">
        <v>137</v>
      </c>
    </row>
    <row r="370" spans="1:40">
      <c r="A370" s="26">
        <v>41731.458319143516</v>
      </c>
      <c r="B370" t="s">
        <v>126</v>
      </c>
      <c r="C370" t="s">
        <v>498</v>
      </c>
      <c r="D370" t="s">
        <v>583</v>
      </c>
      <c r="E370" t="s">
        <v>131</v>
      </c>
      <c r="F370" t="s">
        <v>132</v>
      </c>
      <c r="G370" t="s">
        <v>133</v>
      </c>
      <c r="H370" t="s">
        <v>172</v>
      </c>
      <c r="I370">
        <v>60</v>
      </c>
      <c r="J370" t="s">
        <v>137</v>
      </c>
      <c r="K370" t="s">
        <v>173</v>
      </c>
      <c r="L370">
        <v>40</v>
      </c>
      <c r="M370" t="s">
        <v>137</v>
      </c>
      <c r="N370" t="s">
        <v>174</v>
      </c>
      <c r="O370">
        <v>50</v>
      </c>
      <c r="P370" t="s">
        <v>137</v>
      </c>
      <c r="Q370" t="s">
        <v>175</v>
      </c>
      <c r="R370">
        <v>40</v>
      </c>
      <c r="S370" t="s">
        <v>137</v>
      </c>
      <c r="T370" t="s">
        <v>176</v>
      </c>
      <c r="U370">
        <v>60</v>
      </c>
      <c r="V370" t="s">
        <v>137</v>
      </c>
      <c r="W370" t="s">
        <v>177</v>
      </c>
      <c r="X370">
        <v>50</v>
      </c>
      <c r="Y370" t="s">
        <v>137</v>
      </c>
      <c r="Z370" t="s">
        <v>178</v>
      </c>
      <c r="AA370">
        <v>50</v>
      </c>
      <c r="AB370" t="s">
        <v>137</v>
      </c>
      <c r="AC370" t="s">
        <v>179</v>
      </c>
      <c r="AD370">
        <v>35</v>
      </c>
      <c r="AE370" t="s">
        <v>137</v>
      </c>
      <c r="AF370" t="s">
        <v>180</v>
      </c>
      <c r="AG370">
        <v>8</v>
      </c>
      <c r="AH370" t="s">
        <v>137</v>
      </c>
      <c r="AI370" t="s">
        <v>181</v>
      </c>
      <c r="AJ370">
        <v>90</v>
      </c>
      <c r="AK370" t="s">
        <v>137</v>
      </c>
      <c r="AL370" t="s">
        <v>182</v>
      </c>
      <c r="AM370">
        <v>1</v>
      </c>
      <c r="AN370" t="s">
        <v>137</v>
      </c>
    </row>
    <row r="371" spans="1:40">
      <c r="A371" s="26">
        <v>41731.458319143516</v>
      </c>
      <c r="B371" t="s">
        <v>126</v>
      </c>
      <c r="C371" t="s">
        <v>498</v>
      </c>
      <c r="D371" t="s">
        <v>584</v>
      </c>
      <c r="E371" t="s">
        <v>131</v>
      </c>
      <c r="F371" t="s">
        <v>132</v>
      </c>
      <c r="G371" t="s">
        <v>133</v>
      </c>
      <c r="H371" t="s">
        <v>184</v>
      </c>
      <c r="I371">
        <v>33</v>
      </c>
      <c r="J371" t="s">
        <v>137</v>
      </c>
      <c r="K371" t="s">
        <v>185</v>
      </c>
      <c r="L371">
        <v>33</v>
      </c>
      <c r="M371" t="s">
        <v>137</v>
      </c>
      <c r="N371" t="s">
        <v>186</v>
      </c>
      <c r="O371">
        <v>34</v>
      </c>
      <c r="P371" t="s">
        <v>137</v>
      </c>
      <c r="Q371" t="s">
        <v>164</v>
      </c>
      <c r="R371">
        <v>20</v>
      </c>
      <c r="S371" t="s">
        <v>137</v>
      </c>
      <c r="T371" t="s">
        <v>165</v>
      </c>
      <c r="U371">
        <v>20</v>
      </c>
      <c r="V371" t="s">
        <v>137</v>
      </c>
      <c r="W371" t="s">
        <v>166</v>
      </c>
      <c r="X371">
        <v>20</v>
      </c>
      <c r="Y371" t="s">
        <v>137</v>
      </c>
      <c r="Z371" t="s">
        <v>187</v>
      </c>
      <c r="AA371">
        <v>20</v>
      </c>
      <c r="AB371" t="s">
        <v>137</v>
      </c>
      <c r="AC371" t="s">
        <v>188</v>
      </c>
      <c r="AD371">
        <v>20</v>
      </c>
      <c r="AE371" t="s">
        <v>137</v>
      </c>
      <c r="AF371" t="s">
        <v>189</v>
      </c>
      <c r="AG371">
        <v>20</v>
      </c>
      <c r="AH371" t="s">
        <v>137</v>
      </c>
      <c r="AI371" t="s">
        <v>168</v>
      </c>
      <c r="AJ371">
        <v>115200</v>
      </c>
      <c r="AK371" t="s">
        <v>137</v>
      </c>
      <c r="AL371" t="s">
        <v>169</v>
      </c>
      <c r="AM371">
        <v>12000</v>
      </c>
      <c r="AN371" t="s">
        <v>137</v>
      </c>
    </row>
    <row r="372" spans="1:40">
      <c r="A372" s="26">
        <v>41731.458319143516</v>
      </c>
      <c r="B372" t="s">
        <v>126</v>
      </c>
      <c r="C372" t="s">
        <v>498</v>
      </c>
      <c r="D372" t="s">
        <v>585</v>
      </c>
      <c r="E372" t="s">
        <v>191</v>
      </c>
      <c r="F372" t="s">
        <v>192</v>
      </c>
      <c r="G372" t="s">
        <v>193</v>
      </c>
    </row>
    <row r="373" spans="1:40">
      <c r="A373" s="26">
        <v>41731.458319143516</v>
      </c>
      <c r="B373" t="s">
        <v>126</v>
      </c>
      <c r="C373" t="s">
        <v>498</v>
      </c>
      <c r="D373" t="s">
        <v>586</v>
      </c>
      <c r="E373" t="s">
        <v>191</v>
      </c>
      <c r="F373" t="s">
        <v>587</v>
      </c>
      <c r="G373" t="s">
        <v>588</v>
      </c>
      <c r="H373" t="s">
        <v>589</v>
      </c>
    </row>
    <row r="374" spans="1:40">
      <c r="A374" s="26">
        <v>41731.458319155092</v>
      </c>
      <c r="B374" t="s">
        <v>126</v>
      </c>
      <c r="C374" t="s">
        <v>498</v>
      </c>
      <c r="D374" t="s">
        <v>590</v>
      </c>
    </row>
    <row r="375" spans="1:40">
      <c r="A375" s="26">
        <v>41731.458319155092</v>
      </c>
      <c r="B375" t="s">
        <v>126</v>
      </c>
      <c r="C375" t="s">
        <v>498</v>
      </c>
      <c r="D375" t="s">
        <v>591</v>
      </c>
      <c r="E375" t="s">
        <v>131</v>
      </c>
      <c r="F375" t="s">
        <v>132</v>
      </c>
      <c r="G375" t="s">
        <v>133</v>
      </c>
      <c r="H375" t="s">
        <v>134</v>
      </c>
      <c r="I375">
        <v>375000</v>
      </c>
      <c r="J375" t="s">
        <v>135</v>
      </c>
      <c r="K375">
        <v>375000</v>
      </c>
      <c r="L375" t="s">
        <v>136</v>
      </c>
      <c r="M375">
        <v>500</v>
      </c>
      <c r="N375" t="s">
        <v>137</v>
      </c>
      <c r="O375" t="s">
        <v>138</v>
      </c>
      <c r="P375">
        <v>300</v>
      </c>
      <c r="Q375" t="s">
        <v>137</v>
      </c>
    </row>
    <row r="376" spans="1:40">
      <c r="A376" s="26">
        <v>41731.458319155092</v>
      </c>
      <c r="B376" t="s">
        <v>126</v>
      </c>
      <c r="C376" t="s">
        <v>498</v>
      </c>
      <c r="D376" t="s">
        <v>592</v>
      </c>
      <c r="E376" t="s">
        <v>131</v>
      </c>
      <c r="F376" t="s">
        <v>132</v>
      </c>
      <c r="G376" t="s">
        <v>133</v>
      </c>
      <c r="H376" t="s">
        <v>140</v>
      </c>
      <c r="I376">
        <v>49</v>
      </c>
      <c r="J376" t="s">
        <v>137</v>
      </c>
      <c r="K376" t="s">
        <v>141</v>
      </c>
      <c r="L376">
        <v>130</v>
      </c>
      <c r="M376" t="s">
        <v>137</v>
      </c>
      <c r="N376" t="s">
        <v>142</v>
      </c>
      <c r="O376">
        <v>180</v>
      </c>
      <c r="P376" t="s">
        <v>137</v>
      </c>
      <c r="Q376" t="s">
        <v>143</v>
      </c>
      <c r="R376">
        <v>140</v>
      </c>
      <c r="S376" t="s">
        <v>137</v>
      </c>
      <c r="T376" t="s">
        <v>144</v>
      </c>
      <c r="U376">
        <v>80</v>
      </c>
      <c r="V376" t="s">
        <v>137</v>
      </c>
      <c r="W376" t="s">
        <v>145</v>
      </c>
      <c r="X376">
        <v>101</v>
      </c>
      <c r="Y376" t="s">
        <v>137</v>
      </c>
      <c r="Z376" t="s">
        <v>146</v>
      </c>
      <c r="AA376">
        <v>190</v>
      </c>
      <c r="AB376" t="s">
        <v>137</v>
      </c>
      <c r="AC376" t="s">
        <v>147</v>
      </c>
      <c r="AD376">
        <v>20</v>
      </c>
      <c r="AE376" t="s">
        <v>137</v>
      </c>
    </row>
    <row r="377" spans="1:40">
      <c r="A377" s="26">
        <v>41731.458319155092</v>
      </c>
      <c r="B377" t="s">
        <v>126</v>
      </c>
      <c r="C377" t="s">
        <v>498</v>
      </c>
      <c r="D377" t="s">
        <v>593</v>
      </c>
    </row>
    <row r="378" spans="1:40">
      <c r="A378" s="26">
        <v>41731.458319155092</v>
      </c>
      <c r="B378" t="s">
        <v>126</v>
      </c>
      <c r="C378" t="s">
        <v>498</v>
      </c>
      <c r="D378" t="s">
        <v>594</v>
      </c>
      <c r="E378" t="s">
        <v>131</v>
      </c>
      <c r="F378" t="s">
        <v>132</v>
      </c>
      <c r="G378" t="s">
        <v>133</v>
      </c>
      <c r="H378" t="s">
        <v>150</v>
      </c>
      <c r="I378">
        <v>50</v>
      </c>
      <c r="J378" t="s">
        <v>137</v>
      </c>
      <c r="K378" t="s">
        <v>151</v>
      </c>
      <c r="L378">
        <v>50</v>
      </c>
      <c r="M378" t="s">
        <v>137</v>
      </c>
      <c r="N378" t="s">
        <v>152</v>
      </c>
      <c r="O378">
        <v>50</v>
      </c>
      <c r="P378" t="s">
        <v>137</v>
      </c>
    </row>
    <row r="379" spans="1:40">
      <c r="A379" s="26">
        <v>41731.458319155092</v>
      </c>
      <c r="B379" t="s">
        <v>126</v>
      </c>
      <c r="C379" t="s">
        <v>498</v>
      </c>
      <c r="D379" t="s">
        <v>595</v>
      </c>
      <c r="E379" t="s">
        <v>131</v>
      </c>
      <c r="F379" t="s">
        <v>132</v>
      </c>
      <c r="G379" t="s">
        <v>133</v>
      </c>
      <c r="H379" t="s">
        <v>154</v>
      </c>
      <c r="I379">
        <v>35</v>
      </c>
      <c r="J379" t="s">
        <v>137</v>
      </c>
      <c r="K379" t="s">
        <v>155</v>
      </c>
      <c r="L379">
        <v>5</v>
      </c>
      <c r="M379" t="s">
        <v>137</v>
      </c>
      <c r="N379" t="s">
        <v>156</v>
      </c>
      <c r="O379">
        <v>60</v>
      </c>
      <c r="P379" t="s">
        <v>137</v>
      </c>
    </row>
    <row r="380" spans="1:40">
      <c r="A380" s="26">
        <v>41731.458319155092</v>
      </c>
      <c r="B380" t="s">
        <v>126</v>
      </c>
      <c r="C380" t="s">
        <v>498</v>
      </c>
      <c r="D380" t="s">
        <v>596</v>
      </c>
      <c r="E380" t="s">
        <v>131</v>
      </c>
      <c r="F380" t="s">
        <v>132</v>
      </c>
      <c r="G380" t="s">
        <v>133</v>
      </c>
      <c r="H380" t="s">
        <v>158</v>
      </c>
      <c r="I380">
        <v>1</v>
      </c>
      <c r="J380" t="s">
        <v>137</v>
      </c>
    </row>
    <row r="381" spans="1:40">
      <c r="A381" s="26">
        <v>41731.458319155092</v>
      </c>
      <c r="B381" t="s">
        <v>126</v>
      </c>
      <c r="C381" t="s">
        <v>498</v>
      </c>
      <c r="D381" t="s">
        <v>597</v>
      </c>
      <c r="E381" t="s">
        <v>131</v>
      </c>
      <c r="F381" t="s">
        <v>132</v>
      </c>
      <c r="G381" t="s">
        <v>133</v>
      </c>
      <c r="H381" t="s">
        <v>160</v>
      </c>
      <c r="I381">
        <v>30</v>
      </c>
      <c r="J381" t="s">
        <v>137</v>
      </c>
      <c r="K381" t="s">
        <v>161</v>
      </c>
      <c r="L381">
        <v>30</v>
      </c>
      <c r="M381" t="s">
        <v>137</v>
      </c>
      <c r="N381" t="s">
        <v>162</v>
      </c>
      <c r="O381">
        <v>30</v>
      </c>
      <c r="P381" t="s">
        <v>137</v>
      </c>
      <c r="Q381" t="s">
        <v>163</v>
      </c>
      <c r="R381">
        <v>10</v>
      </c>
      <c r="S381" t="s">
        <v>137</v>
      </c>
      <c r="T381" t="s">
        <v>164</v>
      </c>
      <c r="U381">
        <v>20</v>
      </c>
      <c r="V381" t="s">
        <v>137</v>
      </c>
      <c r="W381" t="s">
        <v>165</v>
      </c>
      <c r="X381">
        <v>20</v>
      </c>
      <c r="Y381" t="s">
        <v>137</v>
      </c>
      <c r="Z381" t="s">
        <v>166</v>
      </c>
      <c r="AA381">
        <v>20</v>
      </c>
      <c r="AB381" t="s">
        <v>137</v>
      </c>
      <c r="AC381" t="s">
        <v>167</v>
      </c>
      <c r="AD381">
        <v>20</v>
      </c>
      <c r="AE381" t="s">
        <v>137</v>
      </c>
      <c r="AF381" t="s">
        <v>168</v>
      </c>
      <c r="AG381">
        <v>115200</v>
      </c>
      <c r="AH381" t="s">
        <v>137</v>
      </c>
      <c r="AI381" t="s">
        <v>169</v>
      </c>
      <c r="AJ381">
        <v>12000</v>
      </c>
      <c r="AK381" t="s">
        <v>137</v>
      </c>
      <c r="AL381" t="s">
        <v>170</v>
      </c>
      <c r="AM381">
        <v>30000</v>
      </c>
      <c r="AN381" t="s">
        <v>137</v>
      </c>
    </row>
    <row r="382" spans="1:40">
      <c r="A382" s="26">
        <v>41731.458319155092</v>
      </c>
      <c r="B382" t="s">
        <v>126</v>
      </c>
      <c r="C382" t="s">
        <v>498</v>
      </c>
      <c r="D382" t="s">
        <v>598</v>
      </c>
      <c r="E382" t="s">
        <v>131</v>
      </c>
      <c r="F382" t="s">
        <v>132</v>
      </c>
      <c r="G382" t="s">
        <v>133</v>
      </c>
      <c r="H382" t="s">
        <v>172</v>
      </c>
      <c r="I382">
        <v>60</v>
      </c>
      <c r="J382" t="s">
        <v>137</v>
      </c>
      <c r="K382" t="s">
        <v>173</v>
      </c>
      <c r="L382">
        <v>40</v>
      </c>
      <c r="M382" t="s">
        <v>137</v>
      </c>
      <c r="N382" t="s">
        <v>174</v>
      </c>
      <c r="O382">
        <v>50</v>
      </c>
      <c r="P382" t="s">
        <v>137</v>
      </c>
      <c r="Q382" t="s">
        <v>175</v>
      </c>
      <c r="R382">
        <v>40</v>
      </c>
      <c r="S382" t="s">
        <v>137</v>
      </c>
      <c r="T382" t="s">
        <v>176</v>
      </c>
      <c r="U382">
        <v>60</v>
      </c>
      <c r="V382" t="s">
        <v>137</v>
      </c>
      <c r="W382" t="s">
        <v>177</v>
      </c>
      <c r="X382">
        <v>50</v>
      </c>
      <c r="Y382" t="s">
        <v>137</v>
      </c>
      <c r="Z382" t="s">
        <v>178</v>
      </c>
      <c r="AA382">
        <v>50</v>
      </c>
      <c r="AB382" t="s">
        <v>137</v>
      </c>
      <c r="AC382" t="s">
        <v>179</v>
      </c>
      <c r="AD382">
        <v>35</v>
      </c>
      <c r="AE382" t="s">
        <v>137</v>
      </c>
      <c r="AF382" t="s">
        <v>180</v>
      </c>
      <c r="AG382">
        <v>8</v>
      </c>
      <c r="AH382" t="s">
        <v>137</v>
      </c>
      <c r="AI382" t="s">
        <v>181</v>
      </c>
      <c r="AJ382">
        <v>90</v>
      </c>
      <c r="AK382" t="s">
        <v>137</v>
      </c>
      <c r="AL382" t="s">
        <v>182</v>
      </c>
      <c r="AM382">
        <v>1</v>
      </c>
      <c r="AN382" t="s">
        <v>137</v>
      </c>
    </row>
    <row r="383" spans="1:40">
      <c r="A383" s="26">
        <v>41731.458319155092</v>
      </c>
      <c r="B383" t="s">
        <v>126</v>
      </c>
      <c r="C383" t="s">
        <v>498</v>
      </c>
      <c r="D383" t="s">
        <v>599</v>
      </c>
      <c r="E383" t="s">
        <v>131</v>
      </c>
      <c r="F383" t="s">
        <v>132</v>
      </c>
      <c r="G383" t="s">
        <v>133</v>
      </c>
      <c r="H383" t="s">
        <v>184</v>
      </c>
      <c r="I383">
        <v>33</v>
      </c>
      <c r="J383" t="s">
        <v>137</v>
      </c>
      <c r="K383" t="s">
        <v>185</v>
      </c>
      <c r="L383">
        <v>33</v>
      </c>
      <c r="M383" t="s">
        <v>137</v>
      </c>
      <c r="N383" t="s">
        <v>186</v>
      </c>
      <c r="O383">
        <v>34</v>
      </c>
      <c r="P383" t="s">
        <v>137</v>
      </c>
      <c r="Q383" t="s">
        <v>164</v>
      </c>
      <c r="R383">
        <v>20</v>
      </c>
      <c r="S383" t="s">
        <v>137</v>
      </c>
      <c r="T383" t="s">
        <v>165</v>
      </c>
      <c r="U383">
        <v>20</v>
      </c>
      <c r="V383" t="s">
        <v>137</v>
      </c>
      <c r="W383" t="s">
        <v>166</v>
      </c>
      <c r="X383">
        <v>20</v>
      </c>
      <c r="Y383" t="s">
        <v>137</v>
      </c>
      <c r="Z383" t="s">
        <v>187</v>
      </c>
      <c r="AA383">
        <v>20</v>
      </c>
      <c r="AB383" t="s">
        <v>137</v>
      </c>
      <c r="AC383" t="s">
        <v>188</v>
      </c>
      <c r="AD383">
        <v>20</v>
      </c>
      <c r="AE383" t="s">
        <v>137</v>
      </c>
      <c r="AF383" t="s">
        <v>189</v>
      </c>
      <c r="AG383">
        <v>20</v>
      </c>
      <c r="AH383" t="s">
        <v>137</v>
      </c>
      <c r="AI383" t="s">
        <v>168</v>
      </c>
      <c r="AJ383">
        <v>115200</v>
      </c>
      <c r="AK383" t="s">
        <v>137</v>
      </c>
      <c r="AL383" t="s">
        <v>169</v>
      </c>
      <c r="AM383">
        <v>12000</v>
      </c>
      <c r="AN383" t="s">
        <v>137</v>
      </c>
    </row>
    <row r="384" spans="1:40">
      <c r="A384" s="26">
        <v>41731.458319155092</v>
      </c>
      <c r="B384" t="s">
        <v>126</v>
      </c>
      <c r="C384" t="s">
        <v>498</v>
      </c>
      <c r="D384" t="s">
        <v>600</v>
      </c>
      <c r="E384" t="s">
        <v>191</v>
      </c>
      <c r="F384" t="s">
        <v>192</v>
      </c>
      <c r="G384" t="s">
        <v>193</v>
      </c>
    </row>
    <row r="385" spans="1:31">
      <c r="A385" s="26">
        <v>41731.458319155092</v>
      </c>
      <c r="B385" t="s">
        <v>126</v>
      </c>
      <c r="C385" t="s">
        <v>498</v>
      </c>
      <c r="D385" t="s">
        <v>601</v>
      </c>
      <c r="E385" t="s">
        <v>191</v>
      </c>
      <c r="F385" t="s">
        <v>602</v>
      </c>
      <c r="G385" t="s">
        <v>603</v>
      </c>
      <c r="H385" t="s">
        <v>604</v>
      </c>
    </row>
    <row r="386" spans="1:31">
      <c r="A386" s="26">
        <v>41731.458319201389</v>
      </c>
      <c r="B386" t="s">
        <v>126</v>
      </c>
      <c r="C386" t="s">
        <v>496</v>
      </c>
      <c r="D386" t="s">
        <v>605</v>
      </c>
      <c r="E386" t="s">
        <v>191</v>
      </c>
      <c r="F386" t="s">
        <v>210</v>
      </c>
      <c r="G386" t="s">
        <v>606</v>
      </c>
      <c r="H386" t="s">
        <v>607</v>
      </c>
    </row>
    <row r="387" spans="1:31">
      <c r="A387" s="26">
        <v>41731.458319201389</v>
      </c>
      <c r="B387" t="s">
        <v>126</v>
      </c>
      <c r="C387" t="s">
        <v>496</v>
      </c>
      <c r="D387" t="s">
        <v>608</v>
      </c>
    </row>
    <row r="388" spans="1:31">
      <c r="A388" s="26">
        <v>41731.458319201389</v>
      </c>
      <c r="B388" t="s">
        <v>126</v>
      </c>
      <c r="C388" t="s">
        <v>494</v>
      </c>
      <c r="D388" t="s">
        <v>609</v>
      </c>
      <c r="E388" t="s">
        <v>191</v>
      </c>
      <c r="F388" t="s">
        <v>225</v>
      </c>
      <c r="G388" t="s">
        <v>610</v>
      </c>
      <c r="H388" t="s">
        <v>611</v>
      </c>
    </row>
    <row r="389" spans="1:31">
      <c r="A389" s="26">
        <v>41731.458319201389</v>
      </c>
      <c r="B389" t="s">
        <v>126</v>
      </c>
      <c r="C389" t="s">
        <v>494</v>
      </c>
      <c r="D389" t="s">
        <v>612</v>
      </c>
    </row>
    <row r="390" spans="1:31">
      <c r="A390" s="26">
        <v>41731.458319212965</v>
      </c>
      <c r="B390" t="s">
        <v>128</v>
      </c>
      <c r="C390" t="s">
        <v>613</v>
      </c>
      <c r="D390" t="s">
        <v>489</v>
      </c>
    </row>
    <row r="391" spans="1:31">
      <c r="A391" s="26">
        <v>41731.458319259262</v>
      </c>
      <c r="B391" t="s">
        <v>126</v>
      </c>
      <c r="C391" t="s">
        <v>495</v>
      </c>
      <c r="D391" t="s">
        <v>614</v>
      </c>
      <c r="E391" t="s">
        <v>191</v>
      </c>
      <c r="F391" t="s">
        <v>240</v>
      </c>
      <c r="G391" t="s">
        <v>615</v>
      </c>
      <c r="H391" t="s">
        <v>616</v>
      </c>
    </row>
    <row r="392" spans="1:31">
      <c r="A392" s="26">
        <v>41731.458319259262</v>
      </c>
      <c r="B392" t="s">
        <v>126</v>
      </c>
      <c r="C392" t="s">
        <v>495</v>
      </c>
      <c r="D392" t="s">
        <v>617</v>
      </c>
    </row>
    <row r="393" spans="1:31">
      <c r="A393" s="26">
        <v>41731.458319351848</v>
      </c>
      <c r="B393" t="s">
        <v>128</v>
      </c>
      <c r="C393" t="s">
        <v>618</v>
      </c>
      <c r="D393" t="s">
        <v>489</v>
      </c>
    </row>
    <row r="394" spans="1:31">
      <c r="A394" s="26">
        <v>41731.458319363424</v>
      </c>
      <c r="B394" t="s">
        <v>126</v>
      </c>
      <c r="C394" t="s">
        <v>498</v>
      </c>
      <c r="D394" t="s">
        <v>619</v>
      </c>
    </row>
    <row r="395" spans="1:31">
      <c r="A395" s="26">
        <v>41731.458319363424</v>
      </c>
      <c r="B395" t="s">
        <v>126</v>
      </c>
      <c r="C395" t="s">
        <v>498</v>
      </c>
      <c r="D395" t="s">
        <v>620</v>
      </c>
      <c r="E395" t="s">
        <v>131</v>
      </c>
      <c r="F395" t="s">
        <v>132</v>
      </c>
      <c r="G395" t="s">
        <v>133</v>
      </c>
      <c r="H395" t="s">
        <v>134</v>
      </c>
      <c r="I395">
        <v>375000</v>
      </c>
      <c r="J395" t="s">
        <v>135</v>
      </c>
      <c r="K395">
        <v>375000</v>
      </c>
      <c r="L395" t="s">
        <v>136</v>
      </c>
      <c r="M395">
        <v>500</v>
      </c>
      <c r="N395" t="s">
        <v>137</v>
      </c>
      <c r="O395" t="s">
        <v>138</v>
      </c>
      <c r="P395">
        <v>300</v>
      </c>
      <c r="Q395" t="s">
        <v>137</v>
      </c>
    </row>
    <row r="396" spans="1:31">
      <c r="A396" s="26">
        <v>41731.458319363424</v>
      </c>
      <c r="B396" t="s">
        <v>126</v>
      </c>
      <c r="C396" t="s">
        <v>498</v>
      </c>
      <c r="D396" t="s">
        <v>621</v>
      </c>
      <c r="E396" t="s">
        <v>131</v>
      </c>
      <c r="F396" t="s">
        <v>132</v>
      </c>
      <c r="G396" t="s">
        <v>133</v>
      </c>
      <c r="H396" t="s">
        <v>140</v>
      </c>
      <c r="I396">
        <v>49</v>
      </c>
      <c r="J396" t="s">
        <v>137</v>
      </c>
      <c r="K396" t="s">
        <v>141</v>
      </c>
      <c r="L396">
        <v>130</v>
      </c>
      <c r="M396" t="s">
        <v>137</v>
      </c>
      <c r="N396" t="s">
        <v>142</v>
      </c>
      <c r="O396">
        <v>180</v>
      </c>
      <c r="P396" t="s">
        <v>137</v>
      </c>
      <c r="Q396" t="s">
        <v>143</v>
      </c>
      <c r="R396">
        <v>140</v>
      </c>
      <c r="S396" t="s">
        <v>137</v>
      </c>
      <c r="T396" t="s">
        <v>144</v>
      </c>
      <c r="U396">
        <v>80</v>
      </c>
      <c r="V396" t="s">
        <v>137</v>
      </c>
      <c r="W396" t="s">
        <v>145</v>
      </c>
      <c r="X396">
        <v>101</v>
      </c>
      <c r="Y396" t="s">
        <v>137</v>
      </c>
      <c r="Z396" t="s">
        <v>146</v>
      </c>
      <c r="AA396">
        <v>190</v>
      </c>
      <c r="AB396" t="s">
        <v>137</v>
      </c>
      <c r="AC396" t="s">
        <v>147</v>
      </c>
      <c r="AD396">
        <v>20</v>
      </c>
      <c r="AE396" t="s">
        <v>137</v>
      </c>
    </row>
    <row r="397" spans="1:31">
      <c r="A397" s="26">
        <v>41731.458319363424</v>
      </c>
      <c r="B397" t="s">
        <v>126</v>
      </c>
      <c r="C397" t="s">
        <v>498</v>
      </c>
      <c r="D397" t="s">
        <v>622</v>
      </c>
    </row>
    <row r="398" spans="1:31">
      <c r="A398" s="26">
        <v>41731.458319363424</v>
      </c>
      <c r="B398" t="s">
        <v>126</v>
      </c>
      <c r="C398" t="s">
        <v>498</v>
      </c>
      <c r="D398" t="s">
        <v>623</v>
      </c>
      <c r="E398" t="s">
        <v>131</v>
      </c>
      <c r="F398" t="s">
        <v>132</v>
      </c>
      <c r="G398" t="s">
        <v>133</v>
      </c>
      <c r="H398" t="s">
        <v>150</v>
      </c>
      <c r="I398">
        <v>50</v>
      </c>
      <c r="J398" t="s">
        <v>137</v>
      </c>
      <c r="K398" t="s">
        <v>151</v>
      </c>
      <c r="L398">
        <v>50</v>
      </c>
      <c r="M398" t="s">
        <v>137</v>
      </c>
      <c r="N398" t="s">
        <v>152</v>
      </c>
      <c r="O398">
        <v>50</v>
      </c>
      <c r="P398" t="s">
        <v>137</v>
      </c>
    </row>
    <row r="399" spans="1:31">
      <c r="A399" s="26">
        <v>41731.458319363424</v>
      </c>
      <c r="B399" t="s">
        <v>126</v>
      </c>
      <c r="C399" t="s">
        <v>498</v>
      </c>
      <c r="D399" t="s">
        <v>624</v>
      </c>
      <c r="E399" t="s">
        <v>131</v>
      </c>
      <c r="F399" t="s">
        <v>132</v>
      </c>
      <c r="G399" t="s">
        <v>133</v>
      </c>
      <c r="H399" t="s">
        <v>154</v>
      </c>
      <c r="I399">
        <v>35</v>
      </c>
      <c r="J399" t="s">
        <v>137</v>
      </c>
      <c r="K399" t="s">
        <v>155</v>
      </c>
      <c r="L399">
        <v>5</v>
      </c>
      <c r="M399" t="s">
        <v>137</v>
      </c>
      <c r="N399" t="s">
        <v>156</v>
      </c>
      <c r="O399">
        <v>60</v>
      </c>
      <c r="P399" t="s">
        <v>137</v>
      </c>
    </row>
    <row r="400" spans="1:31">
      <c r="A400" s="26">
        <v>41731.458319363424</v>
      </c>
      <c r="B400" t="s">
        <v>126</v>
      </c>
      <c r="C400" t="s">
        <v>498</v>
      </c>
      <c r="D400" t="s">
        <v>625</v>
      </c>
      <c r="E400" t="s">
        <v>131</v>
      </c>
      <c r="F400" t="s">
        <v>132</v>
      </c>
      <c r="G400" t="s">
        <v>133</v>
      </c>
      <c r="H400" t="s">
        <v>158</v>
      </c>
      <c r="I400">
        <v>1</v>
      </c>
      <c r="J400" t="s">
        <v>137</v>
      </c>
    </row>
    <row r="401" spans="1:40">
      <c r="A401" s="26">
        <v>41731.458319363424</v>
      </c>
      <c r="B401" t="s">
        <v>126</v>
      </c>
      <c r="C401" t="s">
        <v>498</v>
      </c>
      <c r="D401" t="s">
        <v>626</v>
      </c>
      <c r="E401" t="s">
        <v>131</v>
      </c>
      <c r="F401" t="s">
        <v>132</v>
      </c>
      <c r="G401" t="s">
        <v>133</v>
      </c>
      <c r="H401" t="s">
        <v>160</v>
      </c>
      <c r="I401">
        <v>30</v>
      </c>
      <c r="J401" t="s">
        <v>137</v>
      </c>
      <c r="K401" t="s">
        <v>161</v>
      </c>
      <c r="L401">
        <v>30</v>
      </c>
      <c r="M401" t="s">
        <v>137</v>
      </c>
      <c r="N401" t="s">
        <v>162</v>
      </c>
      <c r="O401">
        <v>30</v>
      </c>
      <c r="P401" t="s">
        <v>137</v>
      </c>
      <c r="Q401" t="s">
        <v>163</v>
      </c>
      <c r="R401">
        <v>10</v>
      </c>
      <c r="S401" t="s">
        <v>137</v>
      </c>
      <c r="T401" t="s">
        <v>164</v>
      </c>
      <c r="U401">
        <v>20</v>
      </c>
      <c r="V401" t="s">
        <v>137</v>
      </c>
      <c r="W401" t="s">
        <v>165</v>
      </c>
      <c r="X401">
        <v>20</v>
      </c>
      <c r="Y401" t="s">
        <v>137</v>
      </c>
      <c r="Z401" t="s">
        <v>166</v>
      </c>
      <c r="AA401">
        <v>20</v>
      </c>
      <c r="AB401" t="s">
        <v>137</v>
      </c>
      <c r="AC401" t="s">
        <v>167</v>
      </c>
      <c r="AD401">
        <v>20</v>
      </c>
      <c r="AE401" t="s">
        <v>137</v>
      </c>
      <c r="AF401" t="s">
        <v>168</v>
      </c>
      <c r="AG401">
        <v>115200</v>
      </c>
      <c r="AH401" t="s">
        <v>137</v>
      </c>
      <c r="AI401" t="s">
        <v>169</v>
      </c>
      <c r="AJ401">
        <v>12000</v>
      </c>
      <c r="AK401" t="s">
        <v>137</v>
      </c>
      <c r="AL401" t="s">
        <v>170</v>
      </c>
      <c r="AM401">
        <v>30000</v>
      </c>
      <c r="AN401" t="s">
        <v>137</v>
      </c>
    </row>
    <row r="402" spans="1:40">
      <c r="A402" s="26">
        <v>41731.458319363424</v>
      </c>
      <c r="B402" t="s">
        <v>126</v>
      </c>
      <c r="C402" t="s">
        <v>498</v>
      </c>
      <c r="D402" t="s">
        <v>627</v>
      </c>
      <c r="E402" t="s">
        <v>131</v>
      </c>
      <c r="F402" t="s">
        <v>132</v>
      </c>
      <c r="G402" t="s">
        <v>133</v>
      </c>
      <c r="H402" t="s">
        <v>172</v>
      </c>
      <c r="I402">
        <v>60</v>
      </c>
      <c r="J402" t="s">
        <v>137</v>
      </c>
      <c r="K402" t="s">
        <v>173</v>
      </c>
      <c r="L402">
        <v>40</v>
      </c>
      <c r="M402" t="s">
        <v>137</v>
      </c>
      <c r="N402" t="s">
        <v>174</v>
      </c>
      <c r="O402">
        <v>50</v>
      </c>
      <c r="P402" t="s">
        <v>137</v>
      </c>
      <c r="Q402" t="s">
        <v>175</v>
      </c>
      <c r="R402">
        <v>40</v>
      </c>
      <c r="S402" t="s">
        <v>137</v>
      </c>
      <c r="T402" t="s">
        <v>176</v>
      </c>
      <c r="U402">
        <v>60</v>
      </c>
      <c r="V402" t="s">
        <v>137</v>
      </c>
      <c r="W402" t="s">
        <v>177</v>
      </c>
      <c r="X402">
        <v>50</v>
      </c>
      <c r="Y402" t="s">
        <v>137</v>
      </c>
      <c r="Z402" t="s">
        <v>178</v>
      </c>
      <c r="AA402">
        <v>50</v>
      </c>
      <c r="AB402" t="s">
        <v>137</v>
      </c>
      <c r="AC402" t="s">
        <v>179</v>
      </c>
      <c r="AD402">
        <v>35</v>
      </c>
      <c r="AE402" t="s">
        <v>137</v>
      </c>
      <c r="AF402" t="s">
        <v>180</v>
      </c>
      <c r="AG402">
        <v>8</v>
      </c>
      <c r="AH402" t="s">
        <v>137</v>
      </c>
      <c r="AI402" t="s">
        <v>181</v>
      </c>
      <c r="AJ402">
        <v>90</v>
      </c>
      <c r="AK402" t="s">
        <v>137</v>
      </c>
      <c r="AL402" t="s">
        <v>182</v>
      </c>
      <c r="AM402">
        <v>1</v>
      </c>
      <c r="AN402" t="s">
        <v>137</v>
      </c>
    </row>
    <row r="403" spans="1:40">
      <c r="A403" s="26">
        <v>41731.458319363424</v>
      </c>
      <c r="B403" t="s">
        <v>126</v>
      </c>
      <c r="C403" t="s">
        <v>498</v>
      </c>
      <c r="D403" t="s">
        <v>628</v>
      </c>
      <c r="E403" t="s">
        <v>131</v>
      </c>
      <c r="F403" t="s">
        <v>132</v>
      </c>
      <c r="G403" t="s">
        <v>133</v>
      </c>
      <c r="H403" t="s">
        <v>184</v>
      </c>
      <c r="I403">
        <v>33</v>
      </c>
      <c r="J403" t="s">
        <v>137</v>
      </c>
      <c r="K403" t="s">
        <v>185</v>
      </c>
      <c r="L403">
        <v>33</v>
      </c>
      <c r="M403" t="s">
        <v>137</v>
      </c>
      <c r="N403" t="s">
        <v>186</v>
      </c>
      <c r="O403">
        <v>34</v>
      </c>
      <c r="P403" t="s">
        <v>137</v>
      </c>
      <c r="Q403" t="s">
        <v>164</v>
      </c>
      <c r="R403">
        <v>20</v>
      </c>
      <c r="S403" t="s">
        <v>137</v>
      </c>
      <c r="T403" t="s">
        <v>165</v>
      </c>
      <c r="U403">
        <v>20</v>
      </c>
      <c r="V403" t="s">
        <v>137</v>
      </c>
      <c r="W403" t="s">
        <v>166</v>
      </c>
      <c r="X403">
        <v>20</v>
      </c>
      <c r="Y403" t="s">
        <v>137</v>
      </c>
      <c r="Z403" t="s">
        <v>187</v>
      </c>
      <c r="AA403">
        <v>20</v>
      </c>
      <c r="AB403" t="s">
        <v>137</v>
      </c>
      <c r="AC403" t="s">
        <v>188</v>
      </c>
      <c r="AD403">
        <v>20</v>
      </c>
      <c r="AE403" t="s">
        <v>137</v>
      </c>
      <c r="AF403" t="s">
        <v>189</v>
      </c>
      <c r="AG403">
        <v>20</v>
      </c>
      <c r="AH403" t="s">
        <v>137</v>
      </c>
      <c r="AI403" t="s">
        <v>168</v>
      </c>
      <c r="AJ403">
        <v>115200</v>
      </c>
      <c r="AK403" t="s">
        <v>137</v>
      </c>
      <c r="AL403" t="s">
        <v>169</v>
      </c>
      <c r="AM403">
        <v>12000</v>
      </c>
      <c r="AN403" t="s">
        <v>137</v>
      </c>
    </row>
    <row r="404" spans="1:40">
      <c r="A404" s="26">
        <v>41731.458319363424</v>
      </c>
      <c r="B404" t="s">
        <v>126</v>
      </c>
      <c r="C404" t="s">
        <v>498</v>
      </c>
      <c r="D404" t="s">
        <v>629</v>
      </c>
      <c r="E404" t="s">
        <v>191</v>
      </c>
      <c r="F404" t="s">
        <v>192</v>
      </c>
      <c r="G404" t="s">
        <v>193</v>
      </c>
    </row>
    <row r="405" spans="1:40">
      <c r="A405" s="26">
        <v>41731.458319363424</v>
      </c>
      <c r="B405" t="s">
        <v>126</v>
      </c>
      <c r="C405" t="s">
        <v>498</v>
      </c>
      <c r="D405" t="s">
        <v>630</v>
      </c>
      <c r="E405" t="s">
        <v>191</v>
      </c>
      <c r="F405" t="s">
        <v>631</v>
      </c>
      <c r="G405" t="s">
        <v>632</v>
      </c>
      <c r="H405" t="s">
        <v>633</v>
      </c>
    </row>
    <row r="406" spans="1:40">
      <c r="A406" s="26">
        <v>41731.458319363424</v>
      </c>
      <c r="B406" t="s">
        <v>126</v>
      </c>
      <c r="C406" t="s">
        <v>498</v>
      </c>
      <c r="D406" t="s">
        <v>634</v>
      </c>
    </row>
    <row r="407" spans="1:40">
      <c r="A407" s="26">
        <v>41731.458319363424</v>
      </c>
      <c r="B407" t="s">
        <v>126</v>
      </c>
      <c r="C407" t="s">
        <v>498</v>
      </c>
      <c r="D407" t="s">
        <v>635</v>
      </c>
      <c r="E407" t="s">
        <v>131</v>
      </c>
      <c r="F407" t="s">
        <v>132</v>
      </c>
      <c r="G407" t="s">
        <v>133</v>
      </c>
      <c r="H407" t="s">
        <v>134</v>
      </c>
      <c r="I407">
        <v>375000</v>
      </c>
      <c r="J407" t="s">
        <v>135</v>
      </c>
      <c r="K407">
        <v>375000</v>
      </c>
      <c r="L407" t="s">
        <v>136</v>
      </c>
      <c r="M407">
        <v>500</v>
      </c>
      <c r="N407" t="s">
        <v>137</v>
      </c>
      <c r="O407" t="s">
        <v>138</v>
      </c>
      <c r="P407">
        <v>300</v>
      </c>
      <c r="Q407" t="s">
        <v>137</v>
      </c>
    </row>
    <row r="408" spans="1:40">
      <c r="A408" s="26">
        <v>41731.458319375</v>
      </c>
      <c r="B408" t="s">
        <v>126</v>
      </c>
      <c r="C408" t="s">
        <v>498</v>
      </c>
      <c r="D408" t="s">
        <v>636</v>
      </c>
      <c r="E408" t="s">
        <v>131</v>
      </c>
      <c r="F408" t="s">
        <v>132</v>
      </c>
      <c r="G408" t="s">
        <v>133</v>
      </c>
      <c r="H408" t="s">
        <v>140</v>
      </c>
      <c r="I408">
        <v>49</v>
      </c>
      <c r="J408" t="s">
        <v>137</v>
      </c>
      <c r="K408" t="s">
        <v>141</v>
      </c>
      <c r="L408">
        <v>130</v>
      </c>
      <c r="M408" t="s">
        <v>137</v>
      </c>
      <c r="N408" t="s">
        <v>142</v>
      </c>
      <c r="O408">
        <v>180</v>
      </c>
      <c r="P408" t="s">
        <v>137</v>
      </c>
      <c r="Q408" t="s">
        <v>143</v>
      </c>
      <c r="R408">
        <v>140</v>
      </c>
      <c r="S408" t="s">
        <v>137</v>
      </c>
      <c r="T408" t="s">
        <v>144</v>
      </c>
      <c r="U408">
        <v>80</v>
      </c>
      <c r="V408" t="s">
        <v>137</v>
      </c>
      <c r="W408" t="s">
        <v>145</v>
      </c>
      <c r="X408">
        <v>101</v>
      </c>
      <c r="Y408" t="s">
        <v>137</v>
      </c>
      <c r="Z408" t="s">
        <v>146</v>
      </c>
      <c r="AA408">
        <v>190</v>
      </c>
      <c r="AB408" t="s">
        <v>137</v>
      </c>
      <c r="AC408" t="s">
        <v>147</v>
      </c>
      <c r="AD408">
        <v>20</v>
      </c>
      <c r="AE408" t="s">
        <v>137</v>
      </c>
    </row>
    <row r="409" spans="1:40">
      <c r="A409" s="26">
        <v>41731.458319375</v>
      </c>
      <c r="B409" t="s">
        <v>126</v>
      </c>
      <c r="C409" t="s">
        <v>498</v>
      </c>
      <c r="D409" t="s">
        <v>637</v>
      </c>
    </row>
    <row r="410" spans="1:40">
      <c r="A410" s="26">
        <v>41731.458319375</v>
      </c>
      <c r="B410" t="s">
        <v>126</v>
      </c>
      <c r="C410" t="s">
        <v>498</v>
      </c>
      <c r="D410" t="s">
        <v>638</v>
      </c>
      <c r="E410" t="s">
        <v>131</v>
      </c>
      <c r="F410" t="s">
        <v>132</v>
      </c>
      <c r="G410" t="s">
        <v>133</v>
      </c>
      <c r="H410" t="s">
        <v>150</v>
      </c>
      <c r="I410">
        <v>50</v>
      </c>
      <c r="J410" t="s">
        <v>137</v>
      </c>
      <c r="K410" t="s">
        <v>151</v>
      </c>
      <c r="L410">
        <v>50</v>
      </c>
      <c r="M410" t="s">
        <v>137</v>
      </c>
      <c r="N410" t="s">
        <v>152</v>
      </c>
      <c r="O410">
        <v>50</v>
      </c>
      <c r="P410" t="s">
        <v>137</v>
      </c>
    </row>
    <row r="411" spans="1:40">
      <c r="A411" s="26">
        <v>41731.458319375</v>
      </c>
      <c r="B411" t="s">
        <v>126</v>
      </c>
      <c r="C411" t="s">
        <v>498</v>
      </c>
      <c r="D411" t="s">
        <v>639</v>
      </c>
      <c r="E411" t="s">
        <v>131</v>
      </c>
      <c r="F411" t="s">
        <v>132</v>
      </c>
      <c r="G411" t="s">
        <v>133</v>
      </c>
      <c r="H411" t="s">
        <v>154</v>
      </c>
      <c r="I411">
        <v>35</v>
      </c>
      <c r="J411" t="s">
        <v>137</v>
      </c>
      <c r="K411" t="s">
        <v>155</v>
      </c>
      <c r="L411">
        <v>5</v>
      </c>
      <c r="M411" t="s">
        <v>137</v>
      </c>
      <c r="N411" t="s">
        <v>156</v>
      </c>
      <c r="O411">
        <v>60</v>
      </c>
      <c r="P411" t="s">
        <v>137</v>
      </c>
    </row>
    <row r="412" spans="1:40">
      <c r="A412" s="26">
        <v>41731.458319375</v>
      </c>
      <c r="B412" t="s">
        <v>126</v>
      </c>
      <c r="C412" t="s">
        <v>498</v>
      </c>
      <c r="D412" t="s">
        <v>640</v>
      </c>
      <c r="E412" t="s">
        <v>131</v>
      </c>
      <c r="F412" t="s">
        <v>132</v>
      </c>
      <c r="G412" t="s">
        <v>133</v>
      </c>
      <c r="H412" t="s">
        <v>158</v>
      </c>
      <c r="I412">
        <v>1</v>
      </c>
      <c r="J412" t="s">
        <v>137</v>
      </c>
    </row>
    <row r="413" spans="1:40">
      <c r="A413" s="26">
        <v>41731.458319375</v>
      </c>
      <c r="B413" t="s">
        <v>126</v>
      </c>
      <c r="C413" t="s">
        <v>498</v>
      </c>
      <c r="D413" t="s">
        <v>641</v>
      </c>
      <c r="E413" t="s">
        <v>131</v>
      </c>
      <c r="F413" t="s">
        <v>132</v>
      </c>
      <c r="G413" t="s">
        <v>133</v>
      </c>
      <c r="H413" t="s">
        <v>160</v>
      </c>
      <c r="I413">
        <v>30</v>
      </c>
      <c r="J413" t="s">
        <v>137</v>
      </c>
      <c r="K413" t="s">
        <v>161</v>
      </c>
      <c r="L413">
        <v>30</v>
      </c>
      <c r="M413" t="s">
        <v>137</v>
      </c>
      <c r="N413" t="s">
        <v>162</v>
      </c>
      <c r="O413">
        <v>30</v>
      </c>
      <c r="P413" t="s">
        <v>137</v>
      </c>
      <c r="Q413" t="s">
        <v>163</v>
      </c>
      <c r="R413">
        <v>10</v>
      </c>
      <c r="S413" t="s">
        <v>137</v>
      </c>
      <c r="T413" t="s">
        <v>164</v>
      </c>
      <c r="U413">
        <v>20</v>
      </c>
      <c r="V413" t="s">
        <v>137</v>
      </c>
      <c r="W413" t="s">
        <v>165</v>
      </c>
      <c r="X413">
        <v>20</v>
      </c>
      <c r="Y413" t="s">
        <v>137</v>
      </c>
      <c r="Z413" t="s">
        <v>166</v>
      </c>
      <c r="AA413">
        <v>20</v>
      </c>
      <c r="AB413" t="s">
        <v>137</v>
      </c>
      <c r="AC413" t="s">
        <v>167</v>
      </c>
      <c r="AD413">
        <v>20</v>
      </c>
      <c r="AE413" t="s">
        <v>137</v>
      </c>
      <c r="AF413" t="s">
        <v>168</v>
      </c>
      <c r="AG413">
        <v>115200</v>
      </c>
      <c r="AH413" t="s">
        <v>137</v>
      </c>
      <c r="AI413" t="s">
        <v>169</v>
      </c>
      <c r="AJ413">
        <v>12000</v>
      </c>
      <c r="AK413" t="s">
        <v>137</v>
      </c>
      <c r="AL413" t="s">
        <v>170</v>
      </c>
      <c r="AM413">
        <v>30000</v>
      </c>
      <c r="AN413" t="s">
        <v>137</v>
      </c>
    </row>
    <row r="414" spans="1:40">
      <c r="A414" s="26">
        <v>41731.458319375</v>
      </c>
      <c r="B414" t="s">
        <v>126</v>
      </c>
      <c r="C414" t="s">
        <v>498</v>
      </c>
      <c r="D414" t="s">
        <v>642</v>
      </c>
      <c r="E414" t="s">
        <v>131</v>
      </c>
      <c r="F414" t="s">
        <v>132</v>
      </c>
      <c r="G414" t="s">
        <v>133</v>
      </c>
      <c r="H414" t="s">
        <v>172</v>
      </c>
      <c r="I414">
        <v>60</v>
      </c>
      <c r="J414" t="s">
        <v>137</v>
      </c>
      <c r="K414" t="s">
        <v>173</v>
      </c>
      <c r="L414">
        <v>40</v>
      </c>
      <c r="M414" t="s">
        <v>137</v>
      </c>
      <c r="N414" t="s">
        <v>174</v>
      </c>
      <c r="O414">
        <v>50</v>
      </c>
      <c r="P414" t="s">
        <v>137</v>
      </c>
      <c r="Q414" t="s">
        <v>175</v>
      </c>
      <c r="R414">
        <v>40</v>
      </c>
      <c r="S414" t="s">
        <v>137</v>
      </c>
      <c r="T414" t="s">
        <v>176</v>
      </c>
      <c r="U414">
        <v>60</v>
      </c>
      <c r="V414" t="s">
        <v>137</v>
      </c>
      <c r="W414" t="s">
        <v>177</v>
      </c>
      <c r="X414">
        <v>50</v>
      </c>
      <c r="Y414" t="s">
        <v>137</v>
      </c>
      <c r="Z414" t="s">
        <v>178</v>
      </c>
      <c r="AA414">
        <v>50</v>
      </c>
      <c r="AB414" t="s">
        <v>137</v>
      </c>
      <c r="AC414" t="s">
        <v>179</v>
      </c>
      <c r="AD414">
        <v>35</v>
      </c>
      <c r="AE414" t="s">
        <v>137</v>
      </c>
      <c r="AF414" t="s">
        <v>180</v>
      </c>
      <c r="AG414">
        <v>8</v>
      </c>
      <c r="AH414" t="s">
        <v>137</v>
      </c>
      <c r="AI414" t="s">
        <v>181</v>
      </c>
      <c r="AJ414">
        <v>90</v>
      </c>
      <c r="AK414" t="s">
        <v>137</v>
      </c>
      <c r="AL414" t="s">
        <v>182</v>
      </c>
      <c r="AM414">
        <v>1</v>
      </c>
      <c r="AN414" t="s">
        <v>137</v>
      </c>
    </row>
    <row r="415" spans="1:40">
      <c r="A415" s="26">
        <v>41731.458319375</v>
      </c>
      <c r="B415" t="s">
        <v>126</v>
      </c>
      <c r="C415" t="s">
        <v>498</v>
      </c>
      <c r="D415" t="s">
        <v>643</v>
      </c>
      <c r="E415" t="s">
        <v>131</v>
      </c>
      <c r="F415" t="s">
        <v>132</v>
      </c>
      <c r="G415" t="s">
        <v>133</v>
      </c>
      <c r="H415" t="s">
        <v>184</v>
      </c>
      <c r="I415">
        <v>33</v>
      </c>
      <c r="J415" t="s">
        <v>137</v>
      </c>
      <c r="K415" t="s">
        <v>185</v>
      </c>
      <c r="L415">
        <v>33</v>
      </c>
      <c r="M415" t="s">
        <v>137</v>
      </c>
      <c r="N415" t="s">
        <v>186</v>
      </c>
      <c r="O415">
        <v>34</v>
      </c>
      <c r="P415" t="s">
        <v>137</v>
      </c>
      <c r="Q415" t="s">
        <v>164</v>
      </c>
      <c r="R415">
        <v>20</v>
      </c>
      <c r="S415" t="s">
        <v>137</v>
      </c>
      <c r="T415" t="s">
        <v>165</v>
      </c>
      <c r="U415">
        <v>20</v>
      </c>
      <c r="V415" t="s">
        <v>137</v>
      </c>
      <c r="W415" t="s">
        <v>166</v>
      </c>
      <c r="X415">
        <v>20</v>
      </c>
      <c r="Y415" t="s">
        <v>137</v>
      </c>
      <c r="Z415" t="s">
        <v>187</v>
      </c>
      <c r="AA415">
        <v>20</v>
      </c>
      <c r="AB415" t="s">
        <v>137</v>
      </c>
      <c r="AC415" t="s">
        <v>188</v>
      </c>
      <c r="AD415">
        <v>20</v>
      </c>
      <c r="AE415" t="s">
        <v>137</v>
      </c>
      <c r="AF415" t="s">
        <v>189</v>
      </c>
      <c r="AG415">
        <v>20</v>
      </c>
      <c r="AH415" t="s">
        <v>137</v>
      </c>
      <c r="AI415" t="s">
        <v>168</v>
      </c>
      <c r="AJ415">
        <v>115200</v>
      </c>
      <c r="AK415" t="s">
        <v>137</v>
      </c>
      <c r="AL415" t="s">
        <v>169</v>
      </c>
      <c r="AM415">
        <v>12000</v>
      </c>
      <c r="AN415" t="s">
        <v>137</v>
      </c>
    </row>
    <row r="416" spans="1:40">
      <c r="A416" s="26">
        <v>41731.458319375</v>
      </c>
      <c r="B416" t="s">
        <v>126</v>
      </c>
      <c r="C416" t="s">
        <v>498</v>
      </c>
      <c r="D416" t="s">
        <v>644</v>
      </c>
      <c r="E416" t="s">
        <v>191</v>
      </c>
      <c r="F416" t="s">
        <v>192</v>
      </c>
      <c r="G416" t="s">
        <v>193</v>
      </c>
    </row>
    <row r="417" spans="1:40">
      <c r="A417" s="26">
        <v>41731.458319375</v>
      </c>
      <c r="B417" t="s">
        <v>126</v>
      </c>
      <c r="C417" t="s">
        <v>498</v>
      </c>
      <c r="D417" t="s">
        <v>645</v>
      </c>
      <c r="E417" t="s">
        <v>191</v>
      </c>
      <c r="F417" t="s">
        <v>646</v>
      </c>
      <c r="G417" t="s">
        <v>647</v>
      </c>
      <c r="H417" t="s">
        <v>648</v>
      </c>
    </row>
    <row r="418" spans="1:40">
      <c r="A418" s="26">
        <v>41731.458319375</v>
      </c>
      <c r="B418" t="s">
        <v>126</v>
      </c>
      <c r="C418" t="s">
        <v>498</v>
      </c>
      <c r="D418" t="s">
        <v>649</v>
      </c>
    </row>
    <row r="419" spans="1:40">
      <c r="A419" s="26">
        <v>41731.458319375</v>
      </c>
      <c r="B419" t="s">
        <v>126</v>
      </c>
      <c r="C419" t="s">
        <v>498</v>
      </c>
      <c r="D419" t="s">
        <v>650</v>
      </c>
      <c r="E419" t="s">
        <v>131</v>
      </c>
      <c r="F419" t="s">
        <v>132</v>
      </c>
      <c r="G419" t="s">
        <v>133</v>
      </c>
      <c r="H419" t="s">
        <v>134</v>
      </c>
      <c r="I419">
        <v>375000</v>
      </c>
      <c r="J419" t="s">
        <v>135</v>
      </c>
      <c r="K419">
        <v>375000</v>
      </c>
      <c r="L419" t="s">
        <v>136</v>
      </c>
      <c r="M419">
        <v>500</v>
      </c>
      <c r="N419" t="s">
        <v>137</v>
      </c>
      <c r="O419" t="s">
        <v>138</v>
      </c>
      <c r="P419">
        <v>300</v>
      </c>
      <c r="Q419" t="s">
        <v>137</v>
      </c>
    </row>
    <row r="420" spans="1:40">
      <c r="A420" s="26">
        <v>41731.458319375</v>
      </c>
      <c r="B420" t="s">
        <v>126</v>
      </c>
      <c r="C420" t="s">
        <v>498</v>
      </c>
      <c r="D420" t="s">
        <v>651</v>
      </c>
      <c r="E420" t="s">
        <v>131</v>
      </c>
      <c r="F420" t="s">
        <v>132</v>
      </c>
      <c r="G420" t="s">
        <v>133</v>
      </c>
      <c r="H420" t="s">
        <v>140</v>
      </c>
      <c r="I420">
        <v>49</v>
      </c>
      <c r="J420" t="s">
        <v>137</v>
      </c>
      <c r="K420" t="s">
        <v>141</v>
      </c>
      <c r="L420">
        <v>130</v>
      </c>
      <c r="M420" t="s">
        <v>137</v>
      </c>
      <c r="N420" t="s">
        <v>142</v>
      </c>
      <c r="O420">
        <v>180</v>
      </c>
      <c r="P420" t="s">
        <v>137</v>
      </c>
      <c r="Q420" t="s">
        <v>143</v>
      </c>
      <c r="R420">
        <v>140</v>
      </c>
      <c r="S420" t="s">
        <v>137</v>
      </c>
      <c r="T420" t="s">
        <v>144</v>
      </c>
      <c r="U420">
        <v>80</v>
      </c>
      <c r="V420" t="s">
        <v>137</v>
      </c>
      <c r="W420" t="s">
        <v>145</v>
      </c>
      <c r="X420">
        <v>101</v>
      </c>
      <c r="Y420" t="s">
        <v>137</v>
      </c>
      <c r="Z420" t="s">
        <v>146</v>
      </c>
      <c r="AA420">
        <v>190</v>
      </c>
      <c r="AB420" t="s">
        <v>137</v>
      </c>
      <c r="AC420" t="s">
        <v>147</v>
      </c>
      <c r="AD420">
        <v>20</v>
      </c>
      <c r="AE420" t="s">
        <v>137</v>
      </c>
    </row>
    <row r="421" spans="1:40">
      <c r="A421" s="26">
        <v>41731.458319375</v>
      </c>
      <c r="B421" t="s">
        <v>126</v>
      </c>
      <c r="C421" t="s">
        <v>498</v>
      </c>
      <c r="D421" t="s">
        <v>652</v>
      </c>
    </row>
    <row r="422" spans="1:40">
      <c r="A422" s="26">
        <v>41731.458319375</v>
      </c>
      <c r="B422" t="s">
        <v>126</v>
      </c>
      <c r="C422" t="s">
        <v>498</v>
      </c>
      <c r="D422" t="s">
        <v>653</v>
      </c>
      <c r="E422" t="s">
        <v>131</v>
      </c>
      <c r="F422" t="s">
        <v>132</v>
      </c>
      <c r="G422" t="s">
        <v>133</v>
      </c>
      <c r="H422" t="s">
        <v>150</v>
      </c>
      <c r="I422">
        <v>50</v>
      </c>
      <c r="J422" t="s">
        <v>137</v>
      </c>
      <c r="K422" t="s">
        <v>151</v>
      </c>
      <c r="L422">
        <v>50</v>
      </c>
      <c r="M422" t="s">
        <v>137</v>
      </c>
      <c r="N422" t="s">
        <v>152</v>
      </c>
      <c r="O422">
        <v>50</v>
      </c>
      <c r="P422" t="s">
        <v>137</v>
      </c>
    </row>
    <row r="423" spans="1:40">
      <c r="A423" s="26">
        <v>41731.458319375</v>
      </c>
      <c r="B423" t="s">
        <v>126</v>
      </c>
      <c r="C423" t="s">
        <v>498</v>
      </c>
      <c r="D423" t="s">
        <v>654</v>
      </c>
      <c r="E423" t="s">
        <v>131</v>
      </c>
      <c r="F423" t="s">
        <v>132</v>
      </c>
      <c r="G423" t="s">
        <v>133</v>
      </c>
      <c r="H423" t="s">
        <v>154</v>
      </c>
      <c r="I423">
        <v>35</v>
      </c>
      <c r="J423" t="s">
        <v>137</v>
      </c>
      <c r="K423" t="s">
        <v>155</v>
      </c>
      <c r="L423">
        <v>5</v>
      </c>
      <c r="M423" t="s">
        <v>137</v>
      </c>
      <c r="N423" t="s">
        <v>156</v>
      </c>
      <c r="O423">
        <v>60</v>
      </c>
      <c r="P423" t="s">
        <v>137</v>
      </c>
    </row>
    <row r="424" spans="1:40">
      <c r="A424" s="26">
        <v>41731.458319375</v>
      </c>
      <c r="B424" t="s">
        <v>126</v>
      </c>
      <c r="C424" t="s">
        <v>498</v>
      </c>
      <c r="D424" t="s">
        <v>655</v>
      </c>
      <c r="E424" t="s">
        <v>131</v>
      </c>
      <c r="F424" t="s">
        <v>132</v>
      </c>
      <c r="G424" t="s">
        <v>133</v>
      </c>
      <c r="H424" t="s">
        <v>158</v>
      </c>
      <c r="I424">
        <v>1</v>
      </c>
      <c r="J424" t="s">
        <v>137</v>
      </c>
    </row>
    <row r="425" spans="1:40">
      <c r="A425" s="26">
        <v>41731.458319386576</v>
      </c>
      <c r="B425" t="s">
        <v>126</v>
      </c>
      <c r="C425" t="s">
        <v>498</v>
      </c>
      <c r="D425" t="s">
        <v>656</v>
      </c>
      <c r="E425" t="s">
        <v>131</v>
      </c>
      <c r="F425" t="s">
        <v>132</v>
      </c>
      <c r="G425" t="s">
        <v>133</v>
      </c>
      <c r="H425" t="s">
        <v>160</v>
      </c>
      <c r="I425">
        <v>30</v>
      </c>
      <c r="J425" t="s">
        <v>137</v>
      </c>
      <c r="K425" t="s">
        <v>161</v>
      </c>
      <c r="L425">
        <v>30</v>
      </c>
      <c r="M425" t="s">
        <v>137</v>
      </c>
      <c r="N425" t="s">
        <v>162</v>
      </c>
      <c r="O425">
        <v>30</v>
      </c>
      <c r="P425" t="s">
        <v>137</v>
      </c>
      <c r="Q425" t="s">
        <v>163</v>
      </c>
      <c r="R425">
        <v>10</v>
      </c>
      <c r="S425" t="s">
        <v>137</v>
      </c>
      <c r="T425" t="s">
        <v>164</v>
      </c>
      <c r="U425">
        <v>20</v>
      </c>
      <c r="V425" t="s">
        <v>137</v>
      </c>
      <c r="W425" t="s">
        <v>165</v>
      </c>
      <c r="X425">
        <v>20</v>
      </c>
      <c r="Y425" t="s">
        <v>137</v>
      </c>
      <c r="Z425" t="s">
        <v>166</v>
      </c>
      <c r="AA425">
        <v>20</v>
      </c>
      <c r="AB425" t="s">
        <v>137</v>
      </c>
      <c r="AC425" t="s">
        <v>167</v>
      </c>
      <c r="AD425">
        <v>20</v>
      </c>
      <c r="AE425" t="s">
        <v>137</v>
      </c>
      <c r="AF425" t="s">
        <v>168</v>
      </c>
      <c r="AG425">
        <v>115200</v>
      </c>
      <c r="AH425" t="s">
        <v>137</v>
      </c>
      <c r="AI425" t="s">
        <v>169</v>
      </c>
      <c r="AJ425">
        <v>12000</v>
      </c>
      <c r="AK425" t="s">
        <v>137</v>
      </c>
      <c r="AL425" t="s">
        <v>170</v>
      </c>
      <c r="AM425">
        <v>30000</v>
      </c>
      <c r="AN425" t="s">
        <v>137</v>
      </c>
    </row>
    <row r="426" spans="1:40">
      <c r="A426" s="26">
        <v>41731.458319386576</v>
      </c>
      <c r="B426" t="s">
        <v>126</v>
      </c>
      <c r="C426" t="s">
        <v>498</v>
      </c>
      <c r="D426" t="s">
        <v>657</v>
      </c>
      <c r="E426" t="s">
        <v>131</v>
      </c>
      <c r="F426" t="s">
        <v>132</v>
      </c>
      <c r="G426" t="s">
        <v>133</v>
      </c>
      <c r="H426" t="s">
        <v>172</v>
      </c>
      <c r="I426">
        <v>60</v>
      </c>
      <c r="J426" t="s">
        <v>137</v>
      </c>
      <c r="K426" t="s">
        <v>173</v>
      </c>
      <c r="L426">
        <v>40</v>
      </c>
      <c r="M426" t="s">
        <v>137</v>
      </c>
      <c r="N426" t="s">
        <v>174</v>
      </c>
      <c r="O426">
        <v>50</v>
      </c>
      <c r="P426" t="s">
        <v>137</v>
      </c>
      <c r="Q426" t="s">
        <v>175</v>
      </c>
      <c r="R426">
        <v>40</v>
      </c>
      <c r="S426" t="s">
        <v>137</v>
      </c>
      <c r="T426" t="s">
        <v>176</v>
      </c>
      <c r="U426">
        <v>60</v>
      </c>
      <c r="V426" t="s">
        <v>137</v>
      </c>
      <c r="W426" t="s">
        <v>177</v>
      </c>
      <c r="X426">
        <v>50</v>
      </c>
      <c r="Y426" t="s">
        <v>137</v>
      </c>
      <c r="Z426" t="s">
        <v>178</v>
      </c>
      <c r="AA426">
        <v>50</v>
      </c>
      <c r="AB426" t="s">
        <v>137</v>
      </c>
      <c r="AC426" t="s">
        <v>179</v>
      </c>
      <c r="AD426">
        <v>35</v>
      </c>
      <c r="AE426" t="s">
        <v>137</v>
      </c>
      <c r="AF426" t="s">
        <v>180</v>
      </c>
      <c r="AG426">
        <v>8</v>
      </c>
      <c r="AH426" t="s">
        <v>137</v>
      </c>
      <c r="AI426" t="s">
        <v>181</v>
      </c>
      <c r="AJ426">
        <v>90</v>
      </c>
      <c r="AK426" t="s">
        <v>137</v>
      </c>
      <c r="AL426" t="s">
        <v>182</v>
      </c>
      <c r="AM426">
        <v>1</v>
      </c>
      <c r="AN426" t="s">
        <v>137</v>
      </c>
    </row>
    <row r="427" spans="1:40">
      <c r="A427" s="26">
        <v>41731.458319386576</v>
      </c>
      <c r="B427" t="s">
        <v>126</v>
      </c>
      <c r="C427" t="s">
        <v>498</v>
      </c>
      <c r="D427" t="s">
        <v>658</v>
      </c>
      <c r="E427" t="s">
        <v>131</v>
      </c>
      <c r="F427" t="s">
        <v>132</v>
      </c>
      <c r="G427" t="s">
        <v>133</v>
      </c>
      <c r="H427" t="s">
        <v>184</v>
      </c>
      <c r="I427">
        <v>33</v>
      </c>
      <c r="J427" t="s">
        <v>137</v>
      </c>
      <c r="K427" t="s">
        <v>185</v>
      </c>
      <c r="L427">
        <v>33</v>
      </c>
      <c r="M427" t="s">
        <v>137</v>
      </c>
      <c r="N427" t="s">
        <v>186</v>
      </c>
      <c r="O427">
        <v>34</v>
      </c>
      <c r="P427" t="s">
        <v>137</v>
      </c>
      <c r="Q427" t="s">
        <v>164</v>
      </c>
      <c r="R427">
        <v>20</v>
      </c>
      <c r="S427" t="s">
        <v>137</v>
      </c>
      <c r="T427" t="s">
        <v>165</v>
      </c>
      <c r="U427">
        <v>20</v>
      </c>
      <c r="V427" t="s">
        <v>137</v>
      </c>
      <c r="W427" t="s">
        <v>166</v>
      </c>
      <c r="X427">
        <v>20</v>
      </c>
      <c r="Y427" t="s">
        <v>137</v>
      </c>
      <c r="Z427" t="s">
        <v>187</v>
      </c>
      <c r="AA427">
        <v>20</v>
      </c>
      <c r="AB427" t="s">
        <v>137</v>
      </c>
      <c r="AC427" t="s">
        <v>188</v>
      </c>
      <c r="AD427">
        <v>20</v>
      </c>
      <c r="AE427" t="s">
        <v>137</v>
      </c>
      <c r="AF427" t="s">
        <v>189</v>
      </c>
      <c r="AG427">
        <v>20</v>
      </c>
      <c r="AH427" t="s">
        <v>137</v>
      </c>
      <c r="AI427" t="s">
        <v>168</v>
      </c>
      <c r="AJ427">
        <v>115200</v>
      </c>
      <c r="AK427" t="s">
        <v>137</v>
      </c>
      <c r="AL427" t="s">
        <v>169</v>
      </c>
      <c r="AM427">
        <v>12000</v>
      </c>
      <c r="AN427" t="s">
        <v>137</v>
      </c>
    </row>
    <row r="428" spans="1:40">
      <c r="A428" s="26">
        <v>41731.458319386576</v>
      </c>
      <c r="B428" t="s">
        <v>126</v>
      </c>
      <c r="C428" t="s">
        <v>498</v>
      </c>
      <c r="D428" t="s">
        <v>659</v>
      </c>
      <c r="E428" t="s">
        <v>191</v>
      </c>
      <c r="F428" t="s">
        <v>192</v>
      </c>
      <c r="G428" t="s">
        <v>193</v>
      </c>
    </row>
    <row r="429" spans="1:40">
      <c r="A429" s="26">
        <v>41731.458319386576</v>
      </c>
      <c r="B429" t="s">
        <v>126</v>
      </c>
      <c r="C429" t="s">
        <v>498</v>
      </c>
      <c r="D429" t="s">
        <v>660</v>
      </c>
      <c r="E429" t="s">
        <v>191</v>
      </c>
      <c r="F429" t="s">
        <v>661</v>
      </c>
      <c r="G429" t="s">
        <v>662</v>
      </c>
      <c r="H429" t="s">
        <v>663</v>
      </c>
    </row>
    <row r="430" spans="1:40">
      <c r="A430" s="26">
        <v>41731.458319386576</v>
      </c>
      <c r="B430" t="s">
        <v>126</v>
      </c>
      <c r="C430" t="s">
        <v>498</v>
      </c>
      <c r="D430" t="s">
        <v>664</v>
      </c>
    </row>
    <row r="431" spans="1:40">
      <c r="A431" s="26">
        <v>41731.458319386576</v>
      </c>
      <c r="B431" t="s">
        <v>126</v>
      </c>
      <c r="C431" t="s">
        <v>498</v>
      </c>
      <c r="D431" t="s">
        <v>665</v>
      </c>
      <c r="E431" t="s">
        <v>131</v>
      </c>
      <c r="F431" t="s">
        <v>132</v>
      </c>
      <c r="G431" t="s">
        <v>133</v>
      </c>
      <c r="H431" t="s">
        <v>134</v>
      </c>
      <c r="I431">
        <v>375000</v>
      </c>
      <c r="J431" t="s">
        <v>135</v>
      </c>
      <c r="K431">
        <v>375000</v>
      </c>
      <c r="L431" t="s">
        <v>136</v>
      </c>
      <c r="M431">
        <v>500</v>
      </c>
      <c r="N431" t="s">
        <v>137</v>
      </c>
      <c r="O431" t="s">
        <v>138</v>
      </c>
      <c r="P431">
        <v>300</v>
      </c>
      <c r="Q431" t="s">
        <v>137</v>
      </c>
    </row>
    <row r="432" spans="1:40">
      <c r="A432" s="26">
        <v>41731.458319386576</v>
      </c>
      <c r="B432" t="s">
        <v>126</v>
      </c>
      <c r="C432" t="s">
        <v>498</v>
      </c>
      <c r="D432" t="s">
        <v>666</v>
      </c>
      <c r="E432" t="s">
        <v>131</v>
      </c>
      <c r="F432" t="s">
        <v>132</v>
      </c>
      <c r="G432" t="s">
        <v>133</v>
      </c>
      <c r="H432" t="s">
        <v>140</v>
      </c>
      <c r="I432">
        <v>49</v>
      </c>
      <c r="J432" t="s">
        <v>137</v>
      </c>
      <c r="K432" t="s">
        <v>141</v>
      </c>
      <c r="L432">
        <v>130</v>
      </c>
      <c r="M432" t="s">
        <v>137</v>
      </c>
      <c r="N432" t="s">
        <v>142</v>
      </c>
      <c r="O432">
        <v>180</v>
      </c>
      <c r="P432" t="s">
        <v>137</v>
      </c>
      <c r="Q432" t="s">
        <v>143</v>
      </c>
      <c r="R432">
        <v>140</v>
      </c>
      <c r="S432" t="s">
        <v>137</v>
      </c>
      <c r="T432" t="s">
        <v>144</v>
      </c>
      <c r="U432">
        <v>80</v>
      </c>
      <c r="V432" t="s">
        <v>137</v>
      </c>
      <c r="W432" t="s">
        <v>145</v>
      </c>
      <c r="X432">
        <v>101</v>
      </c>
      <c r="Y432" t="s">
        <v>137</v>
      </c>
      <c r="Z432" t="s">
        <v>146</v>
      </c>
      <c r="AA432">
        <v>190</v>
      </c>
      <c r="AB432" t="s">
        <v>137</v>
      </c>
      <c r="AC432" t="s">
        <v>147</v>
      </c>
      <c r="AD432">
        <v>20</v>
      </c>
      <c r="AE432" t="s">
        <v>137</v>
      </c>
    </row>
    <row r="433" spans="1:40">
      <c r="A433" s="26">
        <v>41731.458319386576</v>
      </c>
      <c r="B433" t="s">
        <v>126</v>
      </c>
      <c r="C433" t="s">
        <v>498</v>
      </c>
      <c r="D433" t="s">
        <v>667</v>
      </c>
    </row>
    <row r="434" spans="1:40">
      <c r="A434" s="26">
        <v>41731.458319386576</v>
      </c>
      <c r="B434" t="s">
        <v>126</v>
      </c>
      <c r="C434" t="s">
        <v>498</v>
      </c>
      <c r="D434" t="s">
        <v>668</v>
      </c>
      <c r="E434" t="s">
        <v>131</v>
      </c>
      <c r="F434" t="s">
        <v>132</v>
      </c>
      <c r="G434" t="s">
        <v>133</v>
      </c>
      <c r="H434" t="s">
        <v>150</v>
      </c>
      <c r="I434">
        <v>50</v>
      </c>
      <c r="J434" t="s">
        <v>137</v>
      </c>
      <c r="K434" t="s">
        <v>151</v>
      </c>
      <c r="L434">
        <v>50</v>
      </c>
      <c r="M434" t="s">
        <v>137</v>
      </c>
      <c r="N434" t="s">
        <v>152</v>
      </c>
      <c r="O434">
        <v>50</v>
      </c>
      <c r="P434" t="s">
        <v>137</v>
      </c>
    </row>
    <row r="435" spans="1:40">
      <c r="A435" s="26">
        <v>41731.458319386576</v>
      </c>
      <c r="B435" t="s">
        <v>126</v>
      </c>
      <c r="C435" t="s">
        <v>498</v>
      </c>
      <c r="D435" t="s">
        <v>669</v>
      </c>
      <c r="E435" t="s">
        <v>131</v>
      </c>
      <c r="F435" t="s">
        <v>132</v>
      </c>
      <c r="G435" t="s">
        <v>133</v>
      </c>
      <c r="H435" t="s">
        <v>154</v>
      </c>
      <c r="I435">
        <v>35</v>
      </c>
      <c r="J435" t="s">
        <v>137</v>
      </c>
      <c r="K435" t="s">
        <v>155</v>
      </c>
      <c r="L435">
        <v>5</v>
      </c>
      <c r="M435" t="s">
        <v>137</v>
      </c>
      <c r="N435" t="s">
        <v>156</v>
      </c>
      <c r="O435">
        <v>60</v>
      </c>
      <c r="P435" t="s">
        <v>137</v>
      </c>
    </row>
    <row r="436" spans="1:40">
      <c r="A436" s="26">
        <v>41731.458319398145</v>
      </c>
      <c r="B436" t="s">
        <v>126</v>
      </c>
      <c r="C436" t="s">
        <v>498</v>
      </c>
      <c r="D436" t="s">
        <v>670</v>
      </c>
      <c r="E436" t="s">
        <v>131</v>
      </c>
      <c r="F436" t="s">
        <v>132</v>
      </c>
      <c r="G436" t="s">
        <v>133</v>
      </c>
      <c r="H436" t="s">
        <v>158</v>
      </c>
      <c r="I436">
        <v>1</v>
      </c>
      <c r="J436" t="s">
        <v>137</v>
      </c>
    </row>
    <row r="437" spans="1:40">
      <c r="A437" s="26">
        <v>41731.458319398145</v>
      </c>
      <c r="B437" t="s">
        <v>126</v>
      </c>
      <c r="C437" t="s">
        <v>498</v>
      </c>
      <c r="D437" t="s">
        <v>671</v>
      </c>
      <c r="E437" t="s">
        <v>131</v>
      </c>
      <c r="F437" t="s">
        <v>132</v>
      </c>
      <c r="G437" t="s">
        <v>133</v>
      </c>
      <c r="H437" t="s">
        <v>160</v>
      </c>
      <c r="I437">
        <v>30</v>
      </c>
      <c r="J437" t="s">
        <v>137</v>
      </c>
      <c r="K437" t="s">
        <v>161</v>
      </c>
      <c r="L437">
        <v>30</v>
      </c>
      <c r="M437" t="s">
        <v>137</v>
      </c>
      <c r="N437" t="s">
        <v>162</v>
      </c>
      <c r="O437">
        <v>30</v>
      </c>
      <c r="P437" t="s">
        <v>137</v>
      </c>
      <c r="Q437" t="s">
        <v>163</v>
      </c>
      <c r="R437">
        <v>10</v>
      </c>
      <c r="S437" t="s">
        <v>137</v>
      </c>
      <c r="T437" t="s">
        <v>164</v>
      </c>
      <c r="U437">
        <v>20</v>
      </c>
      <c r="V437" t="s">
        <v>137</v>
      </c>
      <c r="W437" t="s">
        <v>165</v>
      </c>
      <c r="X437">
        <v>20</v>
      </c>
      <c r="Y437" t="s">
        <v>137</v>
      </c>
      <c r="Z437" t="s">
        <v>166</v>
      </c>
      <c r="AA437">
        <v>20</v>
      </c>
      <c r="AB437" t="s">
        <v>137</v>
      </c>
      <c r="AC437" t="s">
        <v>167</v>
      </c>
      <c r="AD437">
        <v>20</v>
      </c>
      <c r="AE437" t="s">
        <v>137</v>
      </c>
      <c r="AF437" t="s">
        <v>168</v>
      </c>
      <c r="AG437">
        <v>115200</v>
      </c>
      <c r="AH437" t="s">
        <v>137</v>
      </c>
      <c r="AI437" t="s">
        <v>169</v>
      </c>
      <c r="AJ437">
        <v>12000</v>
      </c>
      <c r="AK437" t="s">
        <v>137</v>
      </c>
      <c r="AL437" t="s">
        <v>170</v>
      </c>
      <c r="AM437">
        <v>30000</v>
      </c>
      <c r="AN437" t="s">
        <v>137</v>
      </c>
    </row>
    <row r="438" spans="1:40">
      <c r="A438" s="26">
        <v>41731.458319398145</v>
      </c>
      <c r="B438" t="s">
        <v>126</v>
      </c>
      <c r="C438" t="s">
        <v>498</v>
      </c>
      <c r="D438" t="s">
        <v>672</v>
      </c>
      <c r="E438" t="s">
        <v>131</v>
      </c>
      <c r="F438" t="s">
        <v>132</v>
      </c>
      <c r="G438" t="s">
        <v>133</v>
      </c>
      <c r="H438" t="s">
        <v>172</v>
      </c>
      <c r="I438">
        <v>60</v>
      </c>
      <c r="J438" t="s">
        <v>137</v>
      </c>
      <c r="K438" t="s">
        <v>173</v>
      </c>
      <c r="L438">
        <v>40</v>
      </c>
      <c r="M438" t="s">
        <v>137</v>
      </c>
      <c r="N438" t="s">
        <v>174</v>
      </c>
      <c r="O438">
        <v>50</v>
      </c>
      <c r="P438" t="s">
        <v>137</v>
      </c>
      <c r="Q438" t="s">
        <v>175</v>
      </c>
      <c r="R438">
        <v>40</v>
      </c>
      <c r="S438" t="s">
        <v>137</v>
      </c>
      <c r="T438" t="s">
        <v>176</v>
      </c>
      <c r="U438">
        <v>60</v>
      </c>
      <c r="V438" t="s">
        <v>137</v>
      </c>
      <c r="W438" t="s">
        <v>177</v>
      </c>
      <c r="X438">
        <v>50</v>
      </c>
      <c r="Y438" t="s">
        <v>137</v>
      </c>
      <c r="Z438" t="s">
        <v>178</v>
      </c>
      <c r="AA438">
        <v>50</v>
      </c>
      <c r="AB438" t="s">
        <v>137</v>
      </c>
      <c r="AC438" t="s">
        <v>179</v>
      </c>
      <c r="AD438">
        <v>35</v>
      </c>
      <c r="AE438" t="s">
        <v>137</v>
      </c>
      <c r="AF438" t="s">
        <v>180</v>
      </c>
      <c r="AG438">
        <v>8</v>
      </c>
      <c r="AH438" t="s">
        <v>137</v>
      </c>
      <c r="AI438" t="s">
        <v>181</v>
      </c>
      <c r="AJ438">
        <v>90</v>
      </c>
      <c r="AK438" t="s">
        <v>137</v>
      </c>
      <c r="AL438" t="s">
        <v>182</v>
      </c>
      <c r="AM438">
        <v>1</v>
      </c>
      <c r="AN438" t="s">
        <v>137</v>
      </c>
    </row>
    <row r="439" spans="1:40">
      <c r="A439" s="26">
        <v>41731.458319398145</v>
      </c>
      <c r="B439" t="s">
        <v>126</v>
      </c>
      <c r="C439" t="s">
        <v>498</v>
      </c>
      <c r="D439" t="s">
        <v>673</v>
      </c>
      <c r="E439" t="s">
        <v>131</v>
      </c>
      <c r="F439" t="s">
        <v>132</v>
      </c>
      <c r="G439" t="s">
        <v>133</v>
      </c>
      <c r="H439" t="s">
        <v>184</v>
      </c>
      <c r="I439">
        <v>33</v>
      </c>
      <c r="J439" t="s">
        <v>137</v>
      </c>
      <c r="K439" t="s">
        <v>185</v>
      </c>
      <c r="L439">
        <v>33</v>
      </c>
      <c r="M439" t="s">
        <v>137</v>
      </c>
      <c r="N439" t="s">
        <v>186</v>
      </c>
      <c r="O439">
        <v>34</v>
      </c>
      <c r="P439" t="s">
        <v>137</v>
      </c>
      <c r="Q439" t="s">
        <v>164</v>
      </c>
      <c r="R439">
        <v>20</v>
      </c>
      <c r="S439" t="s">
        <v>137</v>
      </c>
      <c r="T439" t="s">
        <v>165</v>
      </c>
      <c r="U439">
        <v>20</v>
      </c>
      <c r="V439" t="s">
        <v>137</v>
      </c>
      <c r="W439" t="s">
        <v>166</v>
      </c>
      <c r="X439">
        <v>20</v>
      </c>
      <c r="Y439" t="s">
        <v>137</v>
      </c>
      <c r="Z439" t="s">
        <v>187</v>
      </c>
      <c r="AA439">
        <v>20</v>
      </c>
      <c r="AB439" t="s">
        <v>137</v>
      </c>
      <c r="AC439" t="s">
        <v>188</v>
      </c>
      <c r="AD439">
        <v>20</v>
      </c>
      <c r="AE439" t="s">
        <v>137</v>
      </c>
      <c r="AF439" t="s">
        <v>189</v>
      </c>
      <c r="AG439">
        <v>20</v>
      </c>
      <c r="AH439" t="s">
        <v>137</v>
      </c>
      <c r="AI439" t="s">
        <v>168</v>
      </c>
      <c r="AJ439">
        <v>115200</v>
      </c>
      <c r="AK439" t="s">
        <v>137</v>
      </c>
      <c r="AL439" t="s">
        <v>169</v>
      </c>
      <c r="AM439">
        <v>12000</v>
      </c>
      <c r="AN439" t="s">
        <v>137</v>
      </c>
    </row>
    <row r="440" spans="1:40">
      <c r="A440" s="26">
        <v>41731.458319398145</v>
      </c>
      <c r="B440" t="s">
        <v>126</v>
      </c>
      <c r="C440" t="s">
        <v>498</v>
      </c>
      <c r="D440" t="s">
        <v>674</v>
      </c>
      <c r="E440" t="s">
        <v>191</v>
      </c>
      <c r="F440" t="s">
        <v>192</v>
      </c>
      <c r="G440" t="s">
        <v>193</v>
      </c>
    </row>
    <row r="441" spans="1:40">
      <c r="A441" s="26">
        <v>41731.458319398145</v>
      </c>
      <c r="B441" t="s">
        <v>126</v>
      </c>
      <c r="C441" t="s">
        <v>498</v>
      </c>
      <c r="D441" t="s">
        <v>675</v>
      </c>
      <c r="E441" t="s">
        <v>191</v>
      </c>
      <c r="F441" t="s">
        <v>676</v>
      </c>
      <c r="G441" t="s">
        <v>677</v>
      </c>
      <c r="H441" t="s">
        <v>678</v>
      </c>
    </row>
    <row r="442" spans="1:40">
      <c r="A442" s="26">
        <v>41731.458319409721</v>
      </c>
      <c r="B442" t="s">
        <v>126</v>
      </c>
      <c r="C442" t="s">
        <v>498</v>
      </c>
      <c r="D442" t="s">
        <v>679</v>
      </c>
      <c r="E442" t="s">
        <v>131</v>
      </c>
      <c r="F442" t="s">
        <v>132</v>
      </c>
      <c r="G442" t="s">
        <v>133</v>
      </c>
      <c r="H442" t="s">
        <v>134</v>
      </c>
      <c r="I442">
        <v>375000</v>
      </c>
      <c r="J442" t="s">
        <v>135</v>
      </c>
      <c r="K442">
        <v>375000</v>
      </c>
      <c r="L442" t="s">
        <v>136</v>
      </c>
      <c r="M442">
        <v>500</v>
      </c>
      <c r="N442" t="s">
        <v>137</v>
      </c>
      <c r="O442" t="s">
        <v>138</v>
      </c>
      <c r="P442">
        <v>300</v>
      </c>
      <c r="Q442" t="s">
        <v>137</v>
      </c>
    </row>
    <row r="443" spans="1:40">
      <c r="A443" s="26">
        <v>41731.458319409721</v>
      </c>
      <c r="B443" t="s">
        <v>126</v>
      </c>
      <c r="C443" t="s">
        <v>498</v>
      </c>
      <c r="D443" t="s">
        <v>680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41731.458319409721</v>
      </c>
      <c r="B444" t="s">
        <v>126</v>
      </c>
      <c r="C444" t="s">
        <v>498</v>
      </c>
      <c r="D444" t="s">
        <v>681</v>
      </c>
    </row>
    <row r="445" spans="1:40">
      <c r="A445" s="26">
        <v>41731.458319409721</v>
      </c>
      <c r="B445" t="s">
        <v>126</v>
      </c>
      <c r="C445" t="s">
        <v>498</v>
      </c>
      <c r="D445" t="s">
        <v>682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41731.458319409721</v>
      </c>
      <c r="B446" t="s">
        <v>126</v>
      </c>
      <c r="C446" t="s">
        <v>498</v>
      </c>
      <c r="D446" t="s">
        <v>683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41731.458319409721</v>
      </c>
      <c r="B447" t="s">
        <v>126</v>
      </c>
      <c r="C447" t="s">
        <v>498</v>
      </c>
      <c r="D447" t="s">
        <v>684</v>
      </c>
    </row>
    <row r="448" spans="1:40">
      <c r="A448" s="26">
        <v>41731.458319421297</v>
      </c>
      <c r="B448" t="s">
        <v>126</v>
      </c>
      <c r="C448" t="s">
        <v>498</v>
      </c>
      <c r="D448" t="s">
        <v>685</v>
      </c>
      <c r="E448" t="s">
        <v>131</v>
      </c>
      <c r="F448" t="s">
        <v>132</v>
      </c>
      <c r="G448" t="s">
        <v>133</v>
      </c>
      <c r="H448" t="s">
        <v>158</v>
      </c>
      <c r="I448">
        <v>1</v>
      </c>
      <c r="J448" t="s">
        <v>137</v>
      </c>
    </row>
    <row r="449" spans="1:40">
      <c r="A449" s="26">
        <v>41731.458319421297</v>
      </c>
      <c r="B449" t="s">
        <v>126</v>
      </c>
      <c r="C449" t="s">
        <v>498</v>
      </c>
      <c r="D449" t="s">
        <v>686</v>
      </c>
      <c r="E449" t="s">
        <v>131</v>
      </c>
      <c r="F449" t="s">
        <v>132</v>
      </c>
      <c r="G449" t="s">
        <v>133</v>
      </c>
      <c r="H449" t="s">
        <v>160</v>
      </c>
      <c r="I449">
        <v>30</v>
      </c>
      <c r="J449" t="s">
        <v>137</v>
      </c>
      <c r="K449" t="s">
        <v>161</v>
      </c>
      <c r="L449">
        <v>30</v>
      </c>
      <c r="M449" t="s">
        <v>137</v>
      </c>
      <c r="N449" t="s">
        <v>162</v>
      </c>
      <c r="O449">
        <v>30</v>
      </c>
      <c r="P449" t="s">
        <v>137</v>
      </c>
      <c r="Q449" t="s">
        <v>163</v>
      </c>
      <c r="R449">
        <v>10</v>
      </c>
      <c r="S449" t="s">
        <v>137</v>
      </c>
      <c r="T449" t="s">
        <v>164</v>
      </c>
      <c r="U449">
        <v>20</v>
      </c>
      <c r="V449" t="s">
        <v>137</v>
      </c>
      <c r="W449" t="s">
        <v>165</v>
      </c>
      <c r="X449">
        <v>20</v>
      </c>
      <c r="Y449" t="s">
        <v>137</v>
      </c>
      <c r="Z449" t="s">
        <v>166</v>
      </c>
      <c r="AA449">
        <v>20</v>
      </c>
      <c r="AB449" t="s">
        <v>137</v>
      </c>
      <c r="AC449" t="s">
        <v>167</v>
      </c>
      <c r="AD449">
        <v>20</v>
      </c>
      <c r="AE449" t="s">
        <v>137</v>
      </c>
      <c r="AF449" t="s">
        <v>168</v>
      </c>
      <c r="AG449">
        <v>115200</v>
      </c>
      <c r="AH449" t="s">
        <v>137</v>
      </c>
      <c r="AI449" t="s">
        <v>169</v>
      </c>
      <c r="AJ449">
        <v>12000</v>
      </c>
      <c r="AK449" t="s">
        <v>137</v>
      </c>
      <c r="AL449" t="s">
        <v>170</v>
      </c>
      <c r="AM449">
        <v>30000</v>
      </c>
      <c r="AN449" t="s">
        <v>137</v>
      </c>
    </row>
    <row r="450" spans="1:40">
      <c r="A450" s="26">
        <v>41731.458319421297</v>
      </c>
      <c r="B450" t="s">
        <v>126</v>
      </c>
      <c r="C450" t="s">
        <v>498</v>
      </c>
      <c r="D450" t="s">
        <v>687</v>
      </c>
      <c r="E450" t="s">
        <v>131</v>
      </c>
      <c r="F450" t="s">
        <v>132</v>
      </c>
      <c r="G450" t="s">
        <v>133</v>
      </c>
      <c r="H450" t="s">
        <v>172</v>
      </c>
      <c r="I450">
        <v>60</v>
      </c>
      <c r="J450" t="s">
        <v>137</v>
      </c>
      <c r="K450" t="s">
        <v>173</v>
      </c>
      <c r="L450">
        <v>40</v>
      </c>
      <c r="M450" t="s">
        <v>137</v>
      </c>
      <c r="N450" t="s">
        <v>174</v>
      </c>
      <c r="O450">
        <v>50</v>
      </c>
      <c r="P450" t="s">
        <v>137</v>
      </c>
      <c r="Q450" t="s">
        <v>175</v>
      </c>
      <c r="R450">
        <v>40</v>
      </c>
      <c r="S450" t="s">
        <v>137</v>
      </c>
      <c r="T450" t="s">
        <v>176</v>
      </c>
      <c r="U450">
        <v>60</v>
      </c>
      <c r="V450" t="s">
        <v>137</v>
      </c>
      <c r="W450" t="s">
        <v>177</v>
      </c>
      <c r="X450">
        <v>50</v>
      </c>
      <c r="Y450" t="s">
        <v>137</v>
      </c>
      <c r="Z450" t="s">
        <v>178</v>
      </c>
      <c r="AA450">
        <v>50</v>
      </c>
      <c r="AB450" t="s">
        <v>137</v>
      </c>
      <c r="AC450" t="s">
        <v>179</v>
      </c>
      <c r="AD450">
        <v>35</v>
      </c>
      <c r="AE450" t="s">
        <v>137</v>
      </c>
      <c r="AF450" t="s">
        <v>180</v>
      </c>
      <c r="AG450">
        <v>8</v>
      </c>
      <c r="AH450" t="s">
        <v>137</v>
      </c>
      <c r="AI450" t="s">
        <v>181</v>
      </c>
      <c r="AJ450">
        <v>90</v>
      </c>
      <c r="AK450" t="s">
        <v>137</v>
      </c>
      <c r="AL450" t="s">
        <v>182</v>
      </c>
      <c r="AM450">
        <v>1</v>
      </c>
      <c r="AN450" t="s">
        <v>137</v>
      </c>
    </row>
    <row r="451" spans="1:40">
      <c r="A451" s="26">
        <v>41731.458319421297</v>
      </c>
      <c r="B451" t="s">
        <v>126</v>
      </c>
      <c r="C451" t="s">
        <v>498</v>
      </c>
      <c r="D451" t="s">
        <v>688</v>
      </c>
      <c r="E451" t="s">
        <v>131</v>
      </c>
      <c r="F451" t="s">
        <v>132</v>
      </c>
      <c r="G451" t="s">
        <v>133</v>
      </c>
      <c r="H451" t="s">
        <v>184</v>
      </c>
      <c r="I451">
        <v>33</v>
      </c>
      <c r="J451" t="s">
        <v>137</v>
      </c>
      <c r="K451" t="s">
        <v>185</v>
      </c>
      <c r="L451">
        <v>33</v>
      </c>
      <c r="M451" t="s">
        <v>137</v>
      </c>
      <c r="N451" t="s">
        <v>186</v>
      </c>
      <c r="O451">
        <v>34</v>
      </c>
      <c r="P451" t="s">
        <v>137</v>
      </c>
      <c r="Q451" t="s">
        <v>164</v>
      </c>
      <c r="R451">
        <v>20</v>
      </c>
      <c r="S451" t="s">
        <v>137</v>
      </c>
      <c r="T451" t="s">
        <v>165</v>
      </c>
      <c r="U451">
        <v>20</v>
      </c>
      <c r="V451" t="s">
        <v>137</v>
      </c>
      <c r="W451" t="s">
        <v>166</v>
      </c>
      <c r="X451">
        <v>20</v>
      </c>
      <c r="Y451" t="s">
        <v>137</v>
      </c>
      <c r="Z451" t="s">
        <v>187</v>
      </c>
      <c r="AA451">
        <v>20</v>
      </c>
      <c r="AB451" t="s">
        <v>137</v>
      </c>
      <c r="AC451" t="s">
        <v>188</v>
      </c>
      <c r="AD451">
        <v>20</v>
      </c>
      <c r="AE451" t="s">
        <v>137</v>
      </c>
      <c r="AF451" t="s">
        <v>189</v>
      </c>
      <c r="AG451">
        <v>20</v>
      </c>
      <c r="AH451" t="s">
        <v>137</v>
      </c>
      <c r="AI451" t="s">
        <v>168</v>
      </c>
      <c r="AJ451">
        <v>115200</v>
      </c>
      <c r="AK451" t="s">
        <v>137</v>
      </c>
      <c r="AL451" t="s">
        <v>169</v>
      </c>
      <c r="AM451">
        <v>12000</v>
      </c>
      <c r="AN451" t="s">
        <v>137</v>
      </c>
    </row>
    <row r="452" spans="1:40">
      <c r="A452" s="26">
        <v>41731.458319421297</v>
      </c>
      <c r="B452" t="s">
        <v>126</v>
      </c>
      <c r="C452" t="s">
        <v>498</v>
      </c>
      <c r="D452" t="s">
        <v>689</v>
      </c>
      <c r="E452" t="s">
        <v>191</v>
      </c>
      <c r="F452" t="s">
        <v>192</v>
      </c>
      <c r="G452" t="s">
        <v>193</v>
      </c>
    </row>
    <row r="453" spans="1:40">
      <c r="A453" s="26">
        <v>41731.458319421297</v>
      </c>
      <c r="B453" t="s">
        <v>126</v>
      </c>
      <c r="C453" t="s">
        <v>498</v>
      </c>
      <c r="D453" t="s">
        <v>690</v>
      </c>
      <c r="E453" t="s">
        <v>191</v>
      </c>
      <c r="F453" t="s">
        <v>691</v>
      </c>
      <c r="G453" t="s">
        <v>692</v>
      </c>
      <c r="H453" t="s">
        <v>693</v>
      </c>
    </row>
    <row r="454" spans="1:40">
      <c r="A454" s="26">
        <v>41731.458319421297</v>
      </c>
      <c r="B454" t="s">
        <v>126</v>
      </c>
      <c r="C454" t="s">
        <v>498</v>
      </c>
      <c r="D454" t="s">
        <v>694</v>
      </c>
    </row>
    <row r="455" spans="1:40">
      <c r="A455" s="26">
        <v>41731.458319421297</v>
      </c>
      <c r="B455" t="s">
        <v>126</v>
      </c>
      <c r="C455" t="s">
        <v>498</v>
      </c>
      <c r="D455" t="s">
        <v>695</v>
      </c>
      <c r="E455" t="s">
        <v>131</v>
      </c>
      <c r="F455" t="s">
        <v>132</v>
      </c>
      <c r="G455" t="s">
        <v>133</v>
      </c>
      <c r="H455" t="s">
        <v>134</v>
      </c>
      <c r="I455">
        <v>375000</v>
      </c>
      <c r="J455" t="s">
        <v>135</v>
      </c>
      <c r="K455">
        <v>375000</v>
      </c>
      <c r="L455" t="s">
        <v>136</v>
      </c>
      <c r="M455">
        <v>500</v>
      </c>
      <c r="N455" t="s">
        <v>137</v>
      </c>
      <c r="O455" t="s">
        <v>138</v>
      </c>
      <c r="P455">
        <v>300</v>
      </c>
      <c r="Q455" t="s">
        <v>137</v>
      </c>
    </row>
    <row r="456" spans="1:40">
      <c r="A456" s="26">
        <v>41731.458319421297</v>
      </c>
      <c r="B456" t="s">
        <v>126</v>
      </c>
      <c r="C456" t="s">
        <v>498</v>
      </c>
      <c r="D456" t="s">
        <v>696</v>
      </c>
      <c r="E456" t="s">
        <v>131</v>
      </c>
      <c r="F456" t="s">
        <v>132</v>
      </c>
      <c r="G456" t="s">
        <v>133</v>
      </c>
      <c r="H456" t="s">
        <v>140</v>
      </c>
      <c r="I456">
        <v>49</v>
      </c>
      <c r="J456" t="s">
        <v>137</v>
      </c>
      <c r="K456" t="s">
        <v>141</v>
      </c>
      <c r="L456">
        <v>130</v>
      </c>
      <c r="M456" t="s">
        <v>137</v>
      </c>
      <c r="N456" t="s">
        <v>142</v>
      </c>
      <c r="O456">
        <v>180</v>
      </c>
      <c r="P456" t="s">
        <v>137</v>
      </c>
      <c r="Q456" t="s">
        <v>143</v>
      </c>
      <c r="R456">
        <v>140</v>
      </c>
      <c r="S456" t="s">
        <v>137</v>
      </c>
      <c r="T456" t="s">
        <v>144</v>
      </c>
      <c r="U456">
        <v>80</v>
      </c>
      <c r="V456" t="s">
        <v>137</v>
      </c>
      <c r="W456" t="s">
        <v>145</v>
      </c>
      <c r="X456">
        <v>101</v>
      </c>
      <c r="Y456" t="s">
        <v>137</v>
      </c>
      <c r="Z456" t="s">
        <v>146</v>
      </c>
      <c r="AA456">
        <v>190</v>
      </c>
      <c r="AB456" t="s">
        <v>137</v>
      </c>
      <c r="AC456" t="s">
        <v>147</v>
      </c>
      <c r="AD456">
        <v>20</v>
      </c>
      <c r="AE456" t="s">
        <v>137</v>
      </c>
    </row>
    <row r="457" spans="1:40">
      <c r="A457" s="26">
        <v>41731.458319421297</v>
      </c>
      <c r="B457" t="s">
        <v>126</v>
      </c>
      <c r="C457" t="s">
        <v>498</v>
      </c>
      <c r="D457" t="s">
        <v>697</v>
      </c>
    </row>
    <row r="458" spans="1:40">
      <c r="A458" s="26">
        <v>41731.458319421297</v>
      </c>
      <c r="B458" t="s">
        <v>126</v>
      </c>
      <c r="C458" t="s">
        <v>498</v>
      </c>
      <c r="D458" t="s">
        <v>698</v>
      </c>
      <c r="E458" t="s">
        <v>131</v>
      </c>
      <c r="F458" t="s">
        <v>132</v>
      </c>
      <c r="G458" t="s">
        <v>133</v>
      </c>
      <c r="H458" t="s">
        <v>150</v>
      </c>
      <c r="I458">
        <v>50</v>
      </c>
      <c r="J458" t="s">
        <v>137</v>
      </c>
      <c r="K458" t="s">
        <v>151</v>
      </c>
      <c r="L458">
        <v>50</v>
      </c>
      <c r="M458" t="s">
        <v>137</v>
      </c>
      <c r="N458" t="s">
        <v>152</v>
      </c>
      <c r="O458">
        <v>50</v>
      </c>
      <c r="P458" t="s">
        <v>137</v>
      </c>
    </row>
    <row r="459" spans="1:40">
      <c r="A459" s="26">
        <v>41731.458319421297</v>
      </c>
      <c r="B459" t="s">
        <v>126</v>
      </c>
      <c r="C459" t="s">
        <v>498</v>
      </c>
      <c r="D459" t="s">
        <v>699</v>
      </c>
      <c r="E459" t="s">
        <v>131</v>
      </c>
      <c r="F459" t="s">
        <v>132</v>
      </c>
      <c r="G459" t="s">
        <v>133</v>
      </c>
      <c r="H459" t="s">
        <v>154</v>
      </c>
      <c r="I459">
        <v>35</v>
      </c>
      <c r="J459" t="s">
        <v>137</v>
      </c>
      <c r="K459" t="s">
        <v>155</v>
      </c>
      <c r="L459">
        <v>5</v>
      </c>
      <c r="M459" t="s">
        <v>137</v>
      </c>
      <c r="N459" t="s">
        <v>156</v>
      </c>
      <c r="O459">
        <v>60</v>
      </c>
      <c r="P459" t="s">
        <v>137</v>
      </c>
    </row>
    <row r="460" spans="1:40">
      <c r="A460" s="26">
        <v>41731.458319421297</v>
      </c>
      <c r="B460" t="s">
        <v>126</v>
      </c>
      <c r="C460" t="s">
        <v>498</v>
      </c>
      <c r="D460" t="s">
        <v>700</v>
      </c>
      <c r="E460" t="s">
        <v>131</v>
      </c>
      <c r="F460" t="s">
        <v>132</v>
      </c>
      <c r="G460" t="s">
        <v>133</v>
      </c>
      <c r="H460" t="s">
        <v>158</v>
      </c>
      <c r="I460">
        <v>1</v>
      </c>
      <c r="J460" t="s">
        <v>137</v>
      </c>
    </row>
    <row r="461" spans="1:40">
      <c r="A461" s="26">
        <v>41731.458319432873</v>
      </c>
      <c r="B461" t="s">
        <v>126</v>
      </c>
      <c r="C461" t="s">
        <v>498</v>
      </c>
      <c r="D461" t="s">
        <v>701</v>
      </c>
      <c r="E461" t="s">
        <v>131</v>
      </c>
      <c r="F461" t="s">
        <v>132</v>
      </c>
      <c r="G461" t="s">
        <v>133</v>
      </c>
      <c r="H461" t="s">
        <v>160</v>
      </c>
      <c r="I461">
        <v>30</v>
      </c>
      <c r="J461" t="s">
        <v>137</v>
      </c>
      <c r="K461" t="s">
        <v>161</v>
      </c>
      <c r="L461">
        <v>30</v>
      </c>
      <c r="M461" t="s">
        <v>137</v>
      </c>
      <c r="N461" t="s">
        <v>162</v>
      </c>
      <c r="O461">
        <v>30</v>
      </c>
      <c r="P461" t="s">
        <v>137</v>
      </c>
      <c r="Q461" t="s">
        <v>163</v>
      </c>
      <c r="R461">
        <v>10</v>
      </c>
      <c r="S461" t="s">
        <v>137</v>
      </c>
      <c r="T461" t="s">
        <v>164</v>
      </c>
      <c r="U461">
        <v>20</v>
      </c>
      <c r="V461" t="s">
        <v>137</v>
      </c>
      <c r="W461" t="s">
        <v>165</v>
      </c>
      <c r="X461">
        <v>20</v>
      </c>
      <c r="Y461" t="s">
        <v>137</v>
      </c>
      <c r="Z461" t="s">
        <v>166</v>
      </c>
      <c r="AA461">
        <v>20</v>
      </c>
      <c r="AB461" t="s">
        <v>137</v>
      </c>
      <c r="AC461" t="s">
        <v>167</v>
      </c>
      <c r="AD461">
        <v>20</v>
      </c>
      <c r="AE461" t="s">
        <v>137</v>
      </c>
      <c r="AF461" t="s">
        <v>168</v>
      </c>
      <c r="AG461">
        <v>115200</v>
      </c>
      <c r="AH461" t="s">
        <v>137</v>
      </c>
      <c r="AI461" t="s">
        <v>169</v>
      </c>
      <c r="AJ461">
        <v>12000</v>
      </c>
      <c r="AK461" t="s">
        <v>137</v>
      </c>
      <c r="AL461" t="s">
        <v>170</v>
      </c>
      <c r="AM461">
        <v>30000</v>
      </c>
      <c r="AN461" t="s">
        <v>137</v>
      </c>
    </row>
    <row r="462" spans="1:40">
      <c r="A462" s="26">
        <v>41731.458319432873</v>
      </c>
      <c r="B462" t="s">
        <v>126</v>
      </c>
      <c r="C462" t="s">
        <v>498</v>
      </c>
      <c r="D462" t="s">
        <v>702</v>
      </c>
      <c r="E462" t="s">
        <v>131</v>
      </c>
      <c r="F462" t="s">
        <v>132</v>
      </c>
      <c r="G462" t="s">
        <v>133</v>
      </c>
      <c r="H462" t="s">
        <v>172</v>
      </c>
      <c r="I462">
        <v>60</v>
      </c>
      <c r="J462" t="s">
        <v>137</v>
      </c>
      <c r="K462" t="s">
        <v>173</v>
      </c>
      <c r="L462">
        <v>40</v>
      </c>
      <c r="M462" t="s">
        <v>137</v>
      </c>
      <c r="N462" t="s">
        <v>174</v>
      </c>
      <c r="O462">
        <v>50</v>
      </c>
      <c r="P462" t="s">
        <v>137</v>
      </c>
      <c r="Q462" t="s">
        <v>175</v>
      </c>
      <c r="R462">
        <v>40</v>
      </c>
      <c r="S462" t="s">
        <v>137</v>
      </c>
      <c r="T462" t="s">
        <v>176</v>
      </c>
      <c r="U462">
        <v>60</v>
      </c>
      <c r="V462" t="s">
        <v>137</v>
      </c>
      <c r="W462" t="s">
        <v>177</v>
      </c>
      <c r="X462">
        <v>50</v>
      </c>
      <c r="Y462" t="s">
        <v>137</v>
      </c>
      <c r="Z462" t="s">
        <v>178</v>
      </c>
      <c r="AA462">
        <v>50</v>
      </c>
      <c r="AB462" t="s">
        <v>137</v>
      </c>
      <c r="AC462" t="s">
        <v>179</v>
      </c>
      <c r="AD462">
        <v>35</v>
      </c>
      <c r="AE462" t="s">
        <v>137</v>
      </c>
      <c r="AF462" t="s">
        <v>180</v>
      </c>
      <c r="AG462">
        <v>8</v>
      </c>
      <c r="AH462" t="s">
        <v>137</v>
      </c>
      <c r="AI462" t="s">
        <v>181</v>
      </c>
      <c r="AJ462">
        <v>90</v>
      </c>
      <c r="AK462" t="s">
        <v>137</v>
      </c>
      <c r="AL462" t="s">
        <v>182</v>
      </c>
      <c r="AM462">
        <v>1</v>
      </c>
      <c r="AN462" t="s">
        <v>137</v>
      </c>
    </row>
    <row r="463" spans="1:40">
      <c r="A463" s="26">
        <v>41731.458319432873</v>
      </c>
      <c r="B463" t="s">
        <v>126</v>
      </c>
      <c r="C463" t="s">
        <v>498</v>
      </c>
      <c r="D463" t="s">
        <v>703</v>
      </c>
      <c r="E463" t="s">
        <v>131</v>
      </c>
      <c r="F463" t="s">
        <v>132</v>
      </c>
      <c r="G463" t="s">
        <v>133</v>
      </c>
      <c r="H463" t="s">
        <v>184</v>
      </c>
      <c r="I463">
        <v>33</v>
      </c>
      <c r="J463" t="s">
        <v>137</v>
      </c>
      <c r="K463" t="s">
        <v>185</v>
      </c>
      <c r="L463">
        <v>33</v>
      </c>
      <c r="M463" t="s">
        <v>137</v>
      </c>
      <c r="N463" t="s">
        <v>186</v>
      </c>
      <c r="O463">
        <v>34</v>
      </c>
      <c r="P463" t="s">
        <v>137</v>
      </c>
      <c r="Q463" t="s">
        <v>164</v>
      </c>
      <c r="R463">
        <v>20</v>
      </c>
      <c r="S463" t="s">
        <v>137</v>
      </c>
      <c r="T463" t="s">
        <v>165</v>
      </c>
      <c r="U463">
        <v>20</v>
      </c>
      <c r="V463" t="s">
        <v>137</v>
      </c>
      <c r="W463" t="s">
        <v>166</v>
      </c>
      <c r="X463">
        <v>20</v>
      </c>
      <c r="Y463" t="s">
        <v>137</v>
      </c>
      <c r="Z463" t="s">
        <v>187</v>
      </c>
      <c r="AA463">
        <v>20</v>
      </c>
      <c r="AB463" t="s">
        <v>137</v>
      </c>
      <c r="AC463" t="s">
        <v>188</v>
      </c>
      <c r="AD463">
        <v>20</v>
      </c>
      <c r="AE463" t="s">
        <v>137</v>
      </c>
      <c r="AF463" t="s">
        <v>189</v>
      </c>
      <c r="AG463">
        <v>20</v>
      </c>
      <c r="AH463" t="s">
        <v>137</v>
      </c>
      <c r="AI463" t="s">
        <v>168</v>
      </c>
      <c r="AJ463">
        <v>115200</v>
      </c>
      <c r="AK463" t="s">
        <v>137</v>
      </c>
      <c r="AL463" t="s">
        <v>169</v>
      </c>
      <c r="AM463">
        <v>12000</v>
      </c>
      <c r="AN463" t="s">
        <v>137</v>
      </c>
    </row>
    <row r="464" spans="1:40">
      <c r="A464" s="26">
        <v>41731.458319432873</v>
      </c>
      <c r="B464" t="s">
        <v>126</v>
      </c>
      <c r="C464" t="s">
        <v>498</v>
      </c>
      <c r="D464" t="s">
        <v>704</v>
      </c>
      <c r="E464" t="s">
        <v>191</v>
      </c>
      <c r="F464" t="s">
        <v>192</v>
      </c>
      <c r="G464" t="s">
        <v>193</v>
      </c>
    </row>
    <row r="465" spans="1:40">
      <c r="A465" s="26">
        <v>41731.458319432873</v>
      </c>
      <c r="B465" t="s">
        <v>126</v>
      </c>
      <c r="C465" t="s">
        <v>498</v>
      </c>
      <c r="D465" t="s">
        <v>705</v>
      </c>
      <c r="E465" t="s">
        <v>191</v>
      </c>
      <c r="F465" t="s">
        <v>706</v>
      </c>
      <c r="G465" t="s">
        <v>707</v>
      </c>
      <c r="H465" t="s">
        <v>708</v>
      </c>
    </row>
    <row r="466" spans="1:40">
      <c r="A466" s="26">
        <v>41731.458319432873</v>
      </c>
      <c r="B466" t="s">
        <v>126</v>
      </c>
      <c r="C466" t="s">
        <v>498</v>
      </c>
      <c r="D466" t="s">
        <v>709</v>
      </c>
    </row>
    <row r="467" spans="1:40">
      <c r="A467" s="26">
        <v>41731.458319432873</v>
      </c>
      <c r="B467" t="s">
        <v>126</v>
      </c>
      <c r="C467" t="s">
        <v>498</v>
      </c>
      <c r="D467" t="s">
        <v>710</v>
      </c>
      <c r="E467" t="s">
        <v>131</v>
      </c>
      <c r="F467" t="s">
        <v>132</v>
      </c>
      <c r="G467" t="s">
        <v>133</v>
      </c>
      <c r="H467" t="s">
        <v>134</v>
      </c>
      <c r="I467">
        <v>375000</v>
      </c>
      <c r="J467" t="s">
        <v>135</v>
      </c>
      <c r="K467">
        <v>375000</v>
      </c>
      <c r="L467" t="s">
        <v>136</v>
      </c>
      <c r="M467">
        <v>500</v>
      </c>
      <c r="N467" t="s">
        <v>137</v>
      </c>
      <c r="O467" t="s">
        <v>138</v>
      </c>
      <c r="P467">
        <v>300</v>
      </c>
      <c r="Q467" t="s">
        <v>137</v>
      </c>
    </row>
    <row r="468" spans="1:40">
      <c r="A468" s="26">
        <v>41731.458319432873</v>
      </c>
      <c r="B468" t="s">
        <v>126</v>
      </c>
      <c r="C468" t="s">
        <v>498</v>
      </c>
      <c r="D468" t="s">
        <v>711</v>
      </c>
      <c r="E468" t="s">
        <v>131</v>
      </c>
      <c r="F468" t="s">
        <v>132</v>
      </c>
      <c r="G468" t="s">
        <v>133</v>
      </c>
      <c r="H468" t="s">
        <v>140</v>
      </c>
      <c r="I468">
        <v>49</v>
      </c>
      <c r="J468" t="s">
        <v>137</v>
      </c>
      <c r="K468" t="s">
        <v>141</v>
      </c>
      <c r="L468">
        <v>130</v>
      </c>
      <c r="M468" t="s">
        <v>137</v>
      </c>
      <c r="N468" t="s">
        <v>142</v>
      </c>
      <c r="O468">
        <v>180</v>
      </c>
      <c r="P468" t="s">
        <v>137</v>
      </c>
      <c r="Q468" t="s">
        <v>143</v>
      </c>
      <c r="R468">
        <v>140</v>
      </c>
      <c r="S468" t="s">
        <v>137</v>
      </c>
      <c r="T468" t="s">
        <v>144</v>
      </c>
      <c r="U468">
        <v>80</v>
      </c>
      <c r="V468" t="s">
        <v>137</v>
      </c>
      <c r="W468" t="s">
        <v>145</v>
      </c>
      <c r="X468">
        <v>101</v>
      </c>
      <c r="Y468" t="s">
        <v>137</v>
      </c>
      <c r="Z468" t="s">
        <v>146</v>
      </c>
      <c r="AA468">
        <v>190</v>
      </c>
      <c r="AB468" t="s">
        <v>137</v>
      </c>
      <c r="AC468" t="s">
        <v>147</v>
      </c>
      <c r="AD468">
        <v>20</v>
      </c>
      <c r="AE468" t="s">
        <v>137</v>
      </c>
    </row>
    <row r="469" spans="1:40">
      <c r="A469" s="26">
        <v>41731.458319432873</v>
      </c>
      <c r="B469" t="s">
        <v>126</v>
      </c>
      <c r="C469" t="s">
        <v>498</v>
      </c>
      <c r="D469" t="s">
        <v>712</v>
      </c>
    </row>
    <row r="470" spans="1:40">
      <c r="A470" s="26">
        <v>41731.458319432873</v>
      </c>
      <c r="B470" t="s">
        <v>126</v>
      </c>
      <c r="C470" t="s">
        <v>498</v>
      </c>
      <c r="D470" t="s">
        <v>713</v>
      </c>
      <c r="E470" t="s">
        <v>131</v>
      </c>
      <c r="F470" t="s">
        <v>132</v>
      </c>
      <c r="G470" t="s">
        <v>133</v>
      </c>
      <c r="H470" t="s">
        <v>150</v>
      </c>
      <c r="I470">
        <v>50</v>
      </c>
      <c r="J470" t="s">
        <v>137</v>
      </c>
      <c r="K470" t="s">
        <v>151</v>
      </c>
      <c r="L470">
        <v>50</v>
      </c>
      <c r="M470" t="s">
        <v>137</v>
      </c>
      <c r="N470" t="s">
        <v>152</v>
      </c>
      <c r="O470">
        <v>50</v>
      </c>
      <c r="P470" t="s">
        <v>137</v>
      </c>
    </row>
    <row r="471" spans="1:40">
      <c r="A471" s="26">
        <v>41731.458319432873</v>
      </c>
      <c r="B471" t="s">
        <v>126</v>
      </c>
      <c r="C471" t="s">
        <v>497</v>
      </c>
      <c r="D471" t="s">
        <v>714</v>
      </c>
      <c r="E471" t="s">
        <v>191</v>
      </c>
      <c r="F471" t="s">
        <v>255</v>
      </c>
      <c r="G471" t="s">
        <v>715</v>
      </c>
      <c r="H471" t="s">
        <v>716</v>
      </c>
    </row>
    <row r="472" spans="1:40">
      <c r="A472" s="26">
        <v>41731.458319432873</v>
      </c>
      <c r="B472" t="s">
        <v>126</v>
      </c>
      <c r="C472" t="s">
        <v>497</v>
      </c>
      <c r="D472" t="s">
        <v>717</v>
      </c>
    </row>
    <row r="473" spans="1:40">
      <c r="A473" s="26">
        <v>41731.458319444442</v>
      </c>
      <c r="B473" t="s">
        <v>126</v>
      </c>
      <c r="C473" t="s">
        <v>498</v>
      </c>
      <c r="D473" t="s">
        <v>718</v>
      </c>
      <c r="E473" t="s">
        <v>131</v>
      </c>
      <c r="F473" t="s">
        <v>132</v>
      </c>
      <c r="G473" t="s">
        <v>133</v>
      </c>
      <c r="H473" t="s">
        <v>154</v>
      </c>
      <c r="I473">
        <v>35</v>
      </c>
      <c r="J473" t="s">
        <v>137</v>
      </c>
      <c r="K473" t="s">
        <v>155</v>
      </c>
      <c r="L473">
        <v>5</v>
      </c>
      <c r="M473" t="s">
        <v>137</v>
      </c>
      <c r="N473" t="s">
        <v>156</v>
      </c>
      <c r="O473">
        <v>60</v>
      </c>
      <c r="P473" t="s">
        <v>137</v>
      </c>
    </row>
    <row r="474" spans="1:40">
      <c r="A474" s="26">
        <v>41731.458319444442</v>
      </c>
      <c r="B474" t="s">
        <v>126</v>
      </c>
      <c r="C474" t="s">
        <v>498</v>
      </c>
      <c r="D474" t="s">
        <v>719</v>
      </c>
      <c r="E474" t="s">
        <v>131</v>
      </c>
      <c r="F474" t="s">
        <v>132</v>
      </c>
      <c r="G474" t="s">
        <v>133</v>
      </c>
      <c r="H474" t="s">
        <v>158</v>
      </c>
      <c r="I474">
        <v>1</v>
      </c>
      <c r="J474" t="s">
        <v>137</v>
      </c>
    </row>
    <row r="475" spans="1:40">
      <c r="A475" s="26">
        <v>41731.458319444442</v>
      </c>
      <c r="B475" t="s">
        <v>126</v>
      </c>
      <c r="C475" t="s">
        <v>498</v>
      </c>
      <c r="D475" t="s">
        <v>720</v>
      </c>
      <c r="E475" t="s">
        <v>131</v>
      </c>
      <c r="F475" t="s">
        <v>132</v>
      </c>
      <c r="G475" t="s">
        <v>133</v>
      </c>
      <c r="H475" t="s">
        <v>160</v>
      </c>
      <c r="I475">
        <v>30</v>
      </c>
      <c r="J475" t="s">
        <v>137</v>
      </c>
      <c r="K475" t="s">
        <v>161</v>
      </c>
      <c r="L475">
        <v>30</v>
      </c>
      <c r="M475" t="s">
        <v>137</v>
      </c>
      <c r="N475" t="s">
        <v>162</v>
      </c>
      <c r="O475">
        <v>30</v>
      </c>
      <c r="P475" t="s">
        <v>137</v>
      </c>
      <c r="Q475" t="s">
        <v>163</v>
      </c>
      <c r="R475">
        <v>10</v>
      </c>
      <c r="S475" t="s">
        <v>137</v>
      </c>
      <c r="T475" t="s">
        <v>164</v>
      </c>
      <c r="U475">
        <v>20</v>
      </c>
      <c r="V475" t="s">
        <v>137</v>
      </c>
      <c r="W475" t="s">
        <v>165</v>
      </c>
      <c r="X475">
        <v>20</v>
      </c>
      <c r="Y475" t="s">
        <v>137</v>
      </c>
      <c r="Z475" t="s">
        <v>166</v>
      </c>
      <c r="AA475">
        <v>20</v>
      </c>
      <c r="AB475" t="s">
        <v>137</v>
      </c>
      <c r="AC475" t="s">
        <v>167</v>
      </c>
      <c r="AD475">
        <v>20</v>
      </c>
      <c r="AE475" t="s">
        <v>137</v>
      </c>
      <c r="AF475" t="s">
        <v>168</v>
      </c>
      <c r="AG475">
        <v>115200</v>
      </c>
      <c r="AH475" t="s">
        <v>137</v>
      </c>
      <c r="AI475" t="s">
        <v>169</v>
      </c>
      <c r="AJ475">
        <v>12000</v>
      </c>
      <c r="AK475" t="s">
        <v>137</v>
      </c>
      <c r="AL475" t="s">
        <v>170</v>
      </c>
      <c r="AM475">
        <v>30000</v>
      </c>
      <c r="AN475" t="s">
        <v>137</v>
      </c>
    </row>
    <row r="476" spans="1:40">
      <c r="A476" s="26">
        <v>41731.458319444442</v>
      </c>
      <c r="B476" t="s">
        <v>126</v>
      </c>
      <c r="C476" t="s">
        <v>498</v>
      </c>
      <c r="D476" t="s">
        <v>721</v>
      </c>
      <c r="E476" t="s">
        <v>131</v>
      </c>
      <c r="F476" t="s">
        <v>132</v>
      </c>
      <c r="G476" t="s">
        <v>133</v>
      </c>
      <c r="H476" t="s">
        <v>172</v>
      </c>
      <c r="I476">
        <v>60</v>
      </c>
      <c r="J476" t="s">
        <v>137</v>
      </c>
      <c r="K476" t="s">
        <v>173</v>
      </c>
      <c r="L476">
        <v>40</v>
      </c>
      <c r="M476" t="s">
        <v>137</v>
      </c>
      <c r="N476" t="s">
        <v>174</v>
      </c>
      <c r="O476">
        <v>50</v>
      </c>
      <c r="P476" t="s">
        <v>137</v>
      </c>
      <c r="Q476" t="s">
        <v>175</v>
      </c>
      <c r="R476">
        <v>40</v>
      </c>
      <c r="S476" t="s">
        <v>137</v>
      </c>
      <c r="T476" t="s">
        <v>176</v>
      </c>
      <c r="U476">
        <v>60</v>
      </c>
      <c r="V476" t="s">
        <v>137</v>
      </c>
      <c r="W476" t="s">
        <v>177</v>
      </c>
      <c r="X476">
        <v>50</v>
      </c>
      <c r="Y476" t="s">
        <v>137</v>
      </c>
      <c r="Z476" t="s">
        <v>178</v>
      </c>
      <c r="AA476">
        <v>50</v>
      </c>
      <c r="AB476" t="s">
        <v>137</v>
      </c>
      <c r="AC476" t="s">
        <v>179</v>
      </c>
      <c r="AD476">
        <v>35</v>
      </c>
      <c r="AE476" t="s">
        <v>137</v>
      </c>
      <c r="AF476" t="s">
        <v>180</v>
      </c>
      <c r="AG476">
        <v>8</v>
      </c>
      <c r="AH476" t="s">
        <v>137</v>
      </c>
      <c r="AI476" t="s">
        <v>181</v>
      </c>
      <c r="AJ476">
        <v>90</v>
      </c>
      <c r="AK476" t="s">
        <v>137</v>
      </c>
      <c r="AL476" t="s">
        <v>182</v>
      </c>
      <c r="AM476">
        <v>1</v>
      </c>
      <c r="AN476" t="s">
        <v>137</v>
      </c>
    </row>
    <row r="477" spans="1:40">
      <c r="A477" s="26">
        <v>41731.458319444442</v>
      </c>
      <c r="B477" t="s">
        <v>126</v>
      </c>
      <c r="C477" t="s">
        <v>498</v>
      </c>
      <c r="D477" t="s">
        <v>722</v>
      </c>
      <c r="E477" t="s">
        <v>131</v>
      </c>
      <c r="F477" t="s">
        <v>132</v>
      </c>
      <c r="G477" t="s">
        <v>133</v>
      </c>
      <c r="H477" t="s">
        <v>184</v>
      </c>
      <c r="I477">
        <v>33</v>
      </c>
      <c r="J477" t="s">
        <v>137</v>
      </c>
      <c r="K477" t="s">
        <v>185</v>
      </c>
      <c r="L477">
        <v>33</v>
      </c>
      <c r="M477" t="s">
        <v>137</v>
      </c>
      <c r="N477" t="s">
        <v>186</v>
      </c>
      <c r="O477">
        <v>34</v>
      </c>
      <c r="P477" t="s">
        <v>137</v>
      </c>
      <c r="Q477" t="s">
        <v>164</v>
      </c>
      <c r="R477">
        <v>20</v>
      </c>
      <c r="S477" t="s">
        <v>137</v>
      </c>
      <c r="T477" t="s">
        <v>165</v>
      </c>
      <c r="U477">
        <v>20</v>
      </c>
      <c r="V477" t="s">
        <v>137</v>
      </c>
      <c r="W477" t="s">
        <v>166</v>
      </c>
      <c r="X477">
        <v>20</v>
      </c>
      <c r="Y477" t="s">
        <v>137</v>
      </c>
      <c r="Z477" t="s">
        <v>187</v>
      </c>
      <c r="AA477">
        <v>20</v>
      </c>
      <c r="AB477" t="s">
        <v>137</v>
      </c>
      <c r="AC477" t="s">
        <v>188</v>
      </c>
      <c r="AD477">
        <v>20</v>
      </c>
      <c r="AE477" t="s">
        <v>137</v>
      </c>
      <c r="AF477" t="s">
        <v>189</v>
      </c>
      <c r="AG477">
        <v>20</v>
      </c>
      <c r="AH477" t="s">
        <v>137</v>
      </c>
      <c r="AI477" t="s">
        <v>168</v>
      </c>
      <c r="AJ477">
        <v>115200</v>
      </c>
      <c r="AK477" t="s">
        <v>137</v>
      </c>
      <c r="AL477" t="s">
        <v>169</v>
      </c>
      <c r="AM477">
        <v>12000</v>
      </c>
      <c r="AN477" t="s">
        <v>137</v>
      </c>
    </row>
    <row r="478" spans="1:40">
      <c r="A478" s="26">
        <v>41731.458319444442</v>
      </c>
      <c r="B478" t="s">
        <v>126</v>
      </c>
      <c r="C478" t="s">
        <v>498</v>
      </c>
      <c r="D478" t="s">
        <v>723</v>
      </c>
      <c r="E478" t="s">
        <v>191</v>
      </c>
      <c r="F478" t="s">
        <v>192</v>
      </c>
      <c r="G478" t="s">
        <v>193</v>
      </c>
    </row>
    <row r="479" spans="1:40">
      <c r="A479" s="26">
        <v>41731.458319444442</v>
      </c>
      <c r="B479" t="s">
        <v>126</v>
      </c>
      <c r="C479" t="s">
        <v>498</v>
      </c>
      <c r="D479" t="s">
        <v>724</v>
      </c>
      <c r="E479" t="s">
        <v>191</v>
      </c>
      <c r="F479" t="s">
        <v>725</v>
      </c>
      <c r="G479" t="s">
        <v>726</v>
      </c>
      <c r="H479" t="s">
        <v>727</v>
      </c>
    </row>
    <row r="480" spans="1:40">
      <c r="A480" s="26">
        <v>41731.458319444442</v>
      </c>
      <c r="B480" t="s">
        <v>126</v>
      </c>
      <c r="C480" t="s">
        <v>498</v>
      </c>
      <c r="D480" t="s">
        <v>728</v>
      </c>
    </row>
    <row r="481" spans="1:40">
      <c r="A481" s="26">
        <v>41731.458319444442</v>
      </c>
      <c r="B481" t="s">
        <v>126</v>
      </c>
      <c r="C481" t="s">
        <v>498</v>
      </c>
      <c r="D481" t="s">
        <v>729</v>
      </c>
      <c r="E481" t="s">
        <v>131</v>
      </c>
      <c r="F481" t="s">
        <v>132</v>
      </c>
      <c r="G481" t="s">
        <v>133</v>
      </c>
      <c r="H481" t="s">
        <v>134</v>
      </c>
      <c r="I481">
        <v>375000</v>
      </c>
      <c r="J481" t="s">
        <v>135</v>
      </c>
      <c r="K481">
        <v>375000</v>
      </c>
      <c r="L481" t="s">
        <v>136</v>
      </c>
      <c r="M481">
        <v>500</v>
      </c>
      <c r="N481" t="s">
        <v>137</v>
      </c>
      <c r="O481" t="s">
        <v>138</v>
      </c>
      <c r="P481">
        <v>300</v>
      </c>
      <c r="Q481" t="s">
        <v>137</v>
      </c>
    </row>
    <row r="482" spans="1:40">
      <c r="A482" s="26">
        <v>41731.458319444442</v>
      </c>
      <c r="B482" t="s">
        <v>126</v>
      </c>
      <c r="C482" t="s">
        <v>498</v>
      </c>
      <c r="D482" t="s">
        <v>730</v>
      </c>
      <c r="E482" t="s">
        <v>131</v>
      </c>
      <c r="F482" t="s">
        <v>132</v>
      </c>
      <c r="G482" t="s">
        <v>133</v>
      </c>
      <c r="H482" t="s">
        <v>140</v>
      </c>
      <c r="I482">
        <v>49</v>
      </c>
      <c r="J482" t="s">
        <v>137</v>
      </c>
      <c r="K482" t="s">
        <v>141</v>
      </c>
      <c r="L482">
        <v>130</v>
      </c>
      <c r="M482" t="s">
        <v>137</v>
      </c>
      <c r="N482" t="s">
        <v>142</v>
      </c>
      <c r="O482">
        <v>180</v>
      </c>
      <c r="P482" t="s">
        <v>137</v>
      </c>
      <c r="Q482" t="s">
        <v>143</v>
      </c>
      <c r="R482">
        <v>140</v>
      </c>
      <c r="S482" t="s">
        <v>137</v>
      </c>
      <c r="T482" t="s">
        <v>144</v>
      </c>
      <c r="U482">
        <v>80</v>
      </c>
      <c r="V482" t="s">
        <v>137</v>
      </c>
      <c r="W482" t="s">
        <v>145</v>
      </c>
      <c r="X482">
        <v>101</v>
      </c>
      <c r="Y482" t="s">
        <v>137</v>
      </c>
      <c r="Z482" t="s">
        <v>146</v>
      </c>
      <c r="AA482">
        <v>190</v>
      </c>
      <c r="AB482" t="s">
        <v>137</v>
      </c>
      <c r="AC482" t="s">
        <v>147</v>
      </c>
      <c r="AD482">
        <v>20</v>
      </c>
      <c r="AE482" t="s">
        <v>137</v>
      </c>
    </row>
    <row r="483" spans="1:40">
      <c r="A483" s="26">
        <v>41731.458319444442</v>
      </c>
      <c r="B483" t="s">
        <v>126</v>
      </c>
      <c r="C483" t="s">
        <v>498</v>
      </c>
      <c r="D483" t="s">
        <v>731</v>
      </c>
    </row>
    <row r="484" spans="1:40">
      <c r="A484" s="26">
        <v>41731.458319444442</v>
      </c>
      <c r="B484" t="s">
        <v>126</v>
      </c>
      <c r="C484" t="s">
        <v>498</v>
      </c>
      <c r="D484" t="s">
        <v>732</v>
      </c>
      <c r="E484" t="s">
        <v>131</v>
      </c>
      <c r="F484" t="s">
        <v>132</v>
      </c>
      <c r="G484" t="s">
        <v>133</v>
      </c>
      <c r="H484" t="s">
        <v>150</v>
      </c>
      <c r="I484">
        <v>50</v>
      </c>
      <c r="J484" t="s">
        <v>137</v>
      </c>
      <c r="K484" t="s">
        <v>151</v>
      </c>
      <c r="L484">
        <v>50</v>
      </c>
      <c r="M484" t="s">
        <v>137</v>
      </c>
      <c r="N484" t="s">
        <v>152</v>
      </c>
      <c r="O484">
        <v>50</v>
      </c>
      <c r="P484" t="s">
        <v>137</v>
      </c>
    </row>
    <row r="485" spans="1:40">
      <c r="A485" s="26">
        <v>41731.458319444442</v>
      </c>
      <c r="B485" t="s">
        <v>126</v>
      </c>
      <c r="C485" t="s">
        <v>498</v>
      </c>
      <c r="D485" t="s">
        <v>733</v>
      </c>
      <c r="E485" t="s">
        <v>131</v>
      </c>
      <c r="F485" t="s">
        <v>132</v>
      </c>
      <c r="G485" t="s">
        <v>133</v>
      </c>
      <c r="H485" t="s">
        <v>154</v>
      </c>
      <c r="I485">
        <v>35</v>
      </c>
      <c r="J485" t="s">
        <v>137</v>
      </c>
      <c r="K485" t="s">
        <v>155</v>
      </c>
      <c r="L485">
        <v>5</v>
      </c>
      <c r="M485" t="s">
        <v>137</v>
      </c>
      <c r="N485" t="s">
        <v>156</v>
      </c>
      <c r="O485">
        <v>60</v>
      </c>
      <c r="P485" t="s">
        <v>137</v>
      </c>
    </row>
    <row r="486" spans="1:40">
      <c r="A486" s="26">
        <v>41731.458319444442</v>
      </c>
      <c r="B486" t="s">
        <v>126</v>
      </c>
      <c r="C486" t="s">
        <v>498</v>
      </c>
      <c r="D486" t="s">
        <v>734</v>
      </c>
      <c r="E486" t="s">
        <v>131</v>
      </c>
      <c r="F486" t="s">
        <v>132</v>
      </c>
      <c r="G486" t="s">
        <v>133</v>
      </c>
      <c r="H486" t="s">
        <v>158</v>
      </c>
      <c r="I486">
        <v>1</v>
      </c>
      <c r="J486" t="s">
        <v>137</v>
      </c>
    </row>
    <row r="487" spans="1:40">
      <c r="A487" s="26">
        <v>41731.458319444442</v>
      </c>
      <c r="B487" t="s">
        <v>126</v>
      </c>
      <c r="C487" t="s">
        <v>498</v>
      </c>
      <c r="D487" t="s">
        <v>735</v>
      </c>
      <c r="E487" t="s">
        <v>131</v>
      </c>
      <c r="F487" t="s">
        <v>132</v>
      </c>
      <c r="G487" t="s">
        <v>133</v>
      </c>
      <c r="H487" t="s">
        <v>160</v>
      </c>
      <c r="I487">
        <v>30</v>
      </c>
      <c r="J487" t="s">
        <v>137</v>
      </c>
      <c r="K487" t="s">
        <v>161</v>
      </c>
      <c r="L487">
        <v>30</v>
      </c>
      <c r="M487" t="s">
        <v>137</v>
      </c>
      <c r="N487" t="s">
        <v>162</v>
      </c>
      <c r="O487">
        <v>30</v>
      </c>
      <c r="P487" t="s">
        <v>137</v>
      </c>
      <c r="Q487" t="s">
        <v>163</v>
      </c>
      <c r="R487">
        <v>10</v>
      </c>
      <c r="S487" t="s">
        <v>137</v>
      </c>
      <c r="T487" t="s">
        <v>164</v>
      </c>
      <c r="U487">
        <v>20</v>
      </c>
      <c r="V487" t="s">
        <v>137</v>
      </c>
      <c r="W487" t="s">
        <v>165</v>
      </c>
      <c r="X487">
        <v>20</v>
      </c>
      <c r="Y487" t="s">
        <v>137</v>
      </c>
      <c r="Z487" t="s">
        <v>166</v>
      </c>
      <c r="AA487">
        <v>20</v>
      </c>
      <c r="AB487" t="s">
        <v>137</v>
      </c>
      <c r="AC487" t="s">
        <v>167</v>
      </c>
      <c r="AD487">
        <v>20</v>
      </c>
      <c r="AE487" t="s">
        <v>137</v>
      </c>
      <c r="AF487" t="s">
        <v>168</v>
      </c>
      <c r="AG487">
        <v>115200</v>
      </c>
      <c r="AH487" t="s">
        <v>137</v>
      </c>
      <c r="AI487" t="s">
        <v>169</v>
      </c>
      <c r="AJ487">
        <v>12000</v>
      </c>
      <c r="AK487" t="s">
        <v>137</v>
      </c>
      <c r="AL487" t="s">
        <v>170</v>
      </c>
      <c r="AM487">
        <v>30000</v>
      </c>
      <c r="AN487" t="s">
        <v>137</v>
      </c>
    </row>
    <row r="488" spans="1:40">
      <c r="A488" s="26">
        <v>41731.458319456018</v>
      </c>
      <c r="B488" t="s">
        <v>126</v>
      </c>
      <c r="C488" t="s">
        <v>498</v>
      </c>
      <c r="D488" t="s">
        <v>736</v>
      </c>
      <c r="E488" t="s">
        <v>131</v>
      </c>
      <c r="F488" t="s">
        <v>132</v>
      </c>
      <c r="G488" t="s">
        <v>133</v>
      </c>
      <c r="H488" t="s">
        <v>172</v>
      </c>
      <c r="I488">
        <v>60</v>
      </c>
      <c r="J488" t="s">
        <v>137</v>
      </c>
      <c r="K488" t="s">
        <v>173</v>
      </c>
      <c r="L488">
        <v>40</v>
      </c>
      <c r="M488" t="s">
        <v>137</v>
      </c>
      <c r="N488" t="s">
        <v>174</v>
      </c>
      <c r="O488">
        <v>50</v>
      </c>
      <c r="P488" t="s">
        <v>137</v>
      </c>
      <c r="Q488" t="s">
        <v>175</v>
      </c>
      <c r="R488">
        <v>40</v>
      </c>
      <c r="S488" t="s">
        <v>137</v>
      </c>
      <c r="T488" t="s">
        <v>176</v>
      </c>
      <c r="U488">
        <v>60</v>
      </c>
      <c r="V488" t="s">
        <v>137</v>
      </c>
      <c r="W488" t="s">
        <v>177</v>
      </c>
      <c r="X488">
        <v>50</v>
      </c>
      <c r="Y488" t="s">
        <v>137</v>
      </c>
      <c r="Z488" t="s">
        <v>178</v>
      </c>
      <c r="AA488">
        <v>50</v>
      </c>
      <c r="AB488" t="s">
        <v>137</v>
      </c>
      <c r="AC488" t="s">
        <v>179</v>
      </c>
      <c r="AD488">
        <v>35</v>
      </c>
      <c r="AE488" t="s">
        <v>137</v>
      </c>
      <c r="AF488" t="s">
        <v>180</v>
      </c>
      <c r="AG488">
        <v>8</v>
      </c>
      <c r="AH488" t="s">
        <v>137</v>
      </c>
      <c r="AI488" t="s">
        <v>181</v>
      </c>
      <c r="AJ488">
        <v>90</v>
      </c>
      <c r="AK488" t="s">
        <v>137</v>
      </c>
      <c r="AL488" t="s">
        <v>182</v>
      </c>
      <c r="AM488">
        <v>1</v>
      </c>
      <c r="AN488" t="s">
        <v>137</v>
      </c>
    </row>
    <row r="489" spans="1:40">
      <c r="A489" s="26">
        <v>41731.458319456018</v>
      </c>
      <c r="B489" t="s">
        <v>126</v>
      </c>
      <c r="C489" t="s">
        <v>498</v>
      </c>
      <c r="D489" t="s">
        <v>737</v>
      </c>
      <c r="E489" t="s">
        <v>131</v>
      </c>
      <c r="F489" t="s">
        <v>132</v>
      </c>
      <c r="G489" t="s">
        <v>133</v>
      </c>
      <c r="H489" t="s">
        <v>184</v>
      </c>
      <c r="I489">
        <v>33</v>
      </c>
      <c r="J489" t="s">
        <v>137</v>
      </c>
      <c r="K489" t="s">
        <v>185</v>
      </c>
      <c r="L489">
        <v>33</v>
      </c>
      <c r="M489" t="s">
        <v>137</v>
      </c>
      <c r="N489" t="s">
        <v>186</v>
      </c>
      <c r="O489">
        <v>34</v>
      </c>
      <c r="P489" t="s">
        <v>137</v>
      </c>
      <c r="Q489" t="s">
        <v>164</v>
      </c>
      <c r="R489">
        <v>20</v>
      </c>
      <c r="S489" t="s">
        <v>137</v>
      </c>
      <c r="T489" t="s">
        <v>165</v>
      </c>
      <c r="U489">
        <v>20</v>
      </c>
      <c r="V489" t="s">
        <v>137</v>
      </c>
      <c r="W489" t="s">
        <v>166</v>
      </c>
      <c r="X489">
        <v>20</v>
      </c>
      <c r="Y489" t="s">
        <v>137</v>
      </c>
      <c r="Z489" t="s">
        <v>187</v>
      </c>
      <c r="AA489">
        <v>20</v>
      </c>
      <c r="AB489" t="s">
        <v>137</v>
      </c>
      <c r="AC489" t="s">
        <v>188</v>
      </c>
      <c r="AD489">
        <v>20</v>
      </c>
      <c r="AE489" t="s">
        <v>137</v>
      </c>
      <c r="AF489" t="s">
        <v>189</v>
      </c>
      <c r="AG489">
        <v>20</v>
      </c>
      <c r="AH489" t="s">
        <v>137</v>
      </c>
      <c r="AI489" t="s">
        <v>168</v>
      </c>
      <c r="AJ489">
        <v>115200</v>
      </c>
      <c r="AK489" t="s">
        <v>137</v>
      </c>
      <c r="AL489" t="s">
        <v>169</v>
      </c>
      <c r="AM489">
        <v>12000</v>
      </c>
      <c r="AN489" t="s">
        <v>137</v>
      </c>
    </row>
    <row r="490" spans="1:40">
      <c r="A490" s="26">
        <v>41731.458319456018</v>
      </c>
      <c r="B490" t="s">
        <v>126</v>
      </c>
      <c r="C490" t="s">
        <v>498</v>
      </c>
      <c r="D490" t="s">
        <v>738</v>
      </c>
      <c r="E490" t="s">
        <v>191</v>
      </c>
      <c r="F490" t="s">
        <v>192</v>
      </c>
      <c r="G490" t="s">
        <v>193</v>
      </c>
    </row>
    <row r="491" spans="1:40">
      <c r="A491" s="26">
        <v>41731.458319456018</v>
      </c>
      <c r="B491" t="s">
        <v>126</v>
      </c>
      <c r="C491" t="s">
        <v>498</v>
      </c>
      <c r="D491" t="s">
        <v>739</v>
      </c>
      <c r="E491" t="s">
        <v>191</v>
      </c>
      <c r="F491" t="s">
        <v>740</v>
      </c>
      <c r="G491" t="s">
        <v>741</v>
      </c>
      <c r="H491" t="s">
        <v>742</v>
      </c>
    </row>
    <row r="492" spans="1:40">
      <c r="A492" s="26">
        <v>41731.458319456018</v>
      </c>
      <c r="B492" t="s">
        <v>126</v>
      </c>
      <c r="C492" t="s">
        <v>498</v>
      </c>
      <c r="D492" t="s">
        <v>743</v>
      </c>
    </row>
    <row r="493" spans="1:40">
      <c r="A493" s="26">
        <v>41731.458319456018</v>
      </c>
      <c r="B493" t="s">
        <v>126</v>
      </c>
      <c r="C493" t="s">
        <v>498</v>
      </c>
      <c r="D493" t="s">
        <v>744</v>
      </c>
      <c r="E493" t="s">
        <v>131</v>
      </c>
      <c r="F493" t="s">
        <v>132</v>
      </c>
      <c r="G493" t="s">
        <v>133</v>
      </c>
      <c r="H493" t="s">
        <v>134</v>
      </c>
      <c r="I493">
        <v>375000</v>
      </c>
      <c r="J493" t="s">
        <v>135</v>
      </c>
      <c r="K493">
        <v>375000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41731.458319456018</v>
      </c>
      <c r="B494" t="s">
        <v>126</v>
      </c>
      <c r="C494" t="s">
        <v>498</v>
      </c>
      <c r="D494" t="s">
        <v>745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41731.458319456018</v>
      </c>
      <c r="B495" t="s">
        <v>126</v>
      </c>
      <c r="C495" t="s">
        <v>498</v>
      </c>
      <c r="D495" t="s">
        <v>746</v>
      </c>
    </row>
    <row r="496" spans="1:40">
      <c r="A496" s="26">
        <v>41731.458319456018</v>
      </c>
      <c r="B496" t="s">
        <v>126</v>
      </c>
      <c r="C496" t="s">
        <v>498</v>
      </c>
      <c r="D496" t="s">
        <v>747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41731.458319456018</v>
      </c>
      <c r="B497" t="s">
        <v>126</v>
      </c>
      <c r="C497" t="s">
        <v>498</v>
      </c>
      <c r="D497" t="s">
        <v>748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41731.458319456018</v>
      </c>
      <c r="B498" t="s">
        <v>126</v>
      </c>
      <c r="C498" t="s">
        <v>498</v>
      </c>
      <c r="D498" t="s">
        <v>749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41731.458319467594</v>
      </c>
      <c r="B499" t="s">
        <v>126</v>
      </c>
      <c r="C499" t="s">
        <v>498</v>
      </c>
      <c r="D499" t="s">
        <v>750</v>
      </c>
      <c r="E499" t="s">
        <v>131</v>
      </c>
      <c r="F499" t="s">
        <v>132</v>
      </c>
      <c r="G499" t="s">
        <v>133</v>
      </c>
      <c r="H499" t="s">
        <v>160</v>
      </c>
      <c r="I499">
        <v>30</v>
      </c>
      <c r="J499" t="s">
        <v>137</v>
      </c>
      <c r="K499" t="s">
        <v>161</v>
      </c>
      <c r="L499">
        <v>30</v>
      </c>
      <c r="M499" t="s">
        <v>137</v>
      </c>
      <c r="N499" t="s">
        <v>162</v>
      </c>
      <c r="O499">
        <v>30</v>
      </c>
      <c r="P499" t="s">
        <v>137</v>
      </c>
      <c r="Q499" t="s">
        <v>163</v>
      </c>
      <c r="R499">
        <v>10</v>
      </c>
      <c r="S499" t="s">
        <v>137</v>
      </c>
      <c r="T499" t="s">
        <v>164</v>
      </c>
      <c r="U499">
        <v>20</v>
      </c>
      <c r="V499" t="s">
        <v>137</v>
      </c>
      <c r="W499" t="s">
        <v>165</v>
      </c>
      <c r="X499">
        <v>20</v>
      </c>
      <c r="Y499" t="s">
        <v>137</v>
      </c>
      <c r="Z499" t="s">
        <v>166</v>
      </c>
      <c r="AA499">
        <v>20</v>
      </c>
      <c r="AB499" t="s">
        <v>137</v>
      </c>
      <c r="AC499" t="s">
        <v>167</v>
      </c>
      <c r="AD499">
        <v>20</v>
      </c>
      <c r="AE499" t="s">
        <v>137</v>
      </c>
      <c r="AF499" t="s">
        <v>168</v>
      </c>
      <c r="AG499">
        <v>115200</v>
      </c>
      <c r="AH499" t="s">
        <v>137</v>
      </c>
      <c r="AI499" t="s">
        <v>169</v>
      </c>
      <c r="AJ499">
        <v>12000</v>
      </c>
      <c r="AK499" t="s">
        <v>137</v>
      </c>
      <c r="AL499" t="s">
        <v>170</v>
      </c>
      <c r="AM499">
        <v>30000</v>
      </c>
      <c r="AN499" t="s">
        <v>137</v>
      </c>
    </row>
    <row r="500" spans="1:40">
      <c r="A500" s="26">
        <v>41731.458319467594</v>
      </c>
      <c r="B500" t="s">
        <v>126</v>
      </c>
      <c r="C500" t="s">
        <v>498</v>
      </c>
      <c r="D500" t="s">
        <v>751</v>
      </c>
      <c r="E500" t="s">
        <v>131</v>
      </c>
      <c r="F500" t="s">
        <v>132</v>
      </c>
      <c r="G500" t="s">
        <v>133</v>
      </c>
      <c r="H500" t="s">
        <v>172</v>
      </c>
      <c r="I500">
        <v>60</v>
      </c>
      <c r="J500" t="s">
        <v>137</v>
      </c>
      <c r="K500" t="s">
        <v>173</v>
      </c>
      <c r="L500">
        <v>40</v>
      </c>
      <c r="M500" t="s">
        <v>137</v>
      </c>
      <c r="N500" t="s">
        <v>174</v>
      </c>
      <c r="O500">
        <v>50</v>
      </c>
      <c r="P500" t="s">
        <v>137</v>
      </c>
      <c r="Q500" t="s">
        <v>175</v>
      </c>
      <c r="R500">
        <v>40</v>
      </c>
      <c r="S500" t="s">
        <v>137</v>
      </c>
      <c r="T500" t="s">
        <v>176</v>
      </c>
      <c r="U500">
        <v>60</v>
      </c>
      <c r="V500" t="s">
        <v>137</v>
      </c>
      <c r="W500" t="s">
        <v>177</v>
      </c>
      <c r="X500">
        <v>50</v>
      </c>
      <c r="Y500" t="s">
        <v>137</v>
      </c>
      <c r="Z500" t="s">
        <v>178</v>
      </c>
      <c r="AA500">
        <v>50</v>
      </c>
      <c r="AB500" t="s">
        <v>137</v>
      </c>
      <c r="AC500" t="s">
        <v>179</v>
      </c>
      <c r="AD500">
        <v>35</v>
      </c>
      <c r="AE500" t="s">
        <v>137</v>
      </c>
      <c r="AF500" t="s">
        <v>180</v>
      </c>
      <c r="AG500">
        <v>8</v>
      </c>
      <c r="AH500" t="s">
        <v>137</v>
      </c>
      <c r="AI500" t="s">
        <v>181</v>
      </c>
      <c r="AJ500">
        <v>90</v>
      </c>
      <c r="AK500" t="s">
        <v>137</v>
      </c>
      <c r="AL500" t="s">
        <v>182</v>
      </c>
      <c r="AM500">
        <v>1</v>
      </c>
      <c r="AN500" t="s">
        <v>137</v>
      </c>
    </row>
    <row r="501" spans="1:40">
      <c r="A501" s="26">
        <v>41731.458319467594</v>
      </c>
      <c r="B501" t="s">
        <v>126</v>
      </c>
      <c r="C501" t="s">
        <v>498</v>
      </c>
      <c r="D501" t="s">
        <v>752</v>
      </c>
      <c r="E501" t="s">
        <v>131</v>
      </c>
      <c r="F501" t="s">
        <v>132</v>
      </c>
      <c r="G501" t="s">
        <v>133</v>
      </c>
      <c r="H501" t="s">
        <v>184</v>
      </c>
      <c r="I501">
        <v>33</v>
      </c>
      <c r="J501" t="s">
        <v>137</v>
      </c>
      <c r="K501" t="s">
        <v>185</v>
      </c>
      <c r="L501">
        <v>33</v>
      </c>
      <c r="M501" t="s">
        <v>137</v>
      </c>
      <c r="N501" t="s">
        <v>186</v>
      </c>
      <c r="O501">
        <v>34</v>
      </c>
      <c r="P501" t="s">
        <v>137</v>
      </c>
      <c r="Q501" t="s">
        <v>164</v>
      </c>
      <c r="R501">
        <v>20</v>
      </c>
      <c r="S501" t="s">
        <v>137</v>
      </c>
      <c r="T501" t="s">
        <v>165</v>
      </c>
      <c r="U501">
        <v>20</v>
      </c>
      <c r="V501" t="s">
        <v>137</v>
      </c>
      <c r="W501" t="s">
        <v>166</v>
      </c>
      <c r="X501">
        <v>20</v>
      </c>
      <c r="Y501" t="s">
        <v>137</v>
      </c>
      <c r="Z501" t="s">
        <v>187</v>
      </c>
      <c r="AA501">
        <v>20</v>
      </c>
      <c r="AB501" t="s">
        <v>137</v>
      </c>
      <c r="AC501" t="s">
        <v>188</v>
      </c>
      <c r="AD501">
        <v>20</v>
      </c>
      <c r="AE501" t="s">
        <v>137</v>
      </c>
      <c r="AF501" t="s">
        <v>189</v>
      </c>
      <c r="AG501">
        <v>20</v>
      </c>
      <c r="AH501" t="s">
        <v>137</v>
      </c>
      <c r="AI501" t="s">
        <v>168</v>
      </c>
      <c r="AJ501">
        <v>115200</v>
      </c>
      <c r="AK501" t="s">
        <v>137</v>
      </c>
      <c r="AL501" t="s">
        <v>169</v>
      </c>
      <c r="AM501">
        <v>12000</v>
      </c>
      <c r="AN501" t="s">
        <v>137</v>
      </c>
    </row>
    <row r="502" spans="1:40">
      <c r="A502" s="26">
        <v>41731.458319467594</v>
      </c>
      <c r="B502" t="s">
        <v>126</v>
      </c>
      <c r="C502" t="s">
        <v>498</v>
      </c>
      <c r="D502" t="s">
        <v>753</v>
      </c>
      <c r="E502" t="s">
        <v>191</v>
      </c>
      <c r="F502" t="s">
        <v>192</v>
      </c>
      <c r="G502" t="s">
        <v>193</v>
      </c>
    </row>
    <row r="503" spans="1:40">
      <c r="A503" s="26">
        <v>41731.458319467594</v>
      </c>
      <c r="B503" t="s">
        <v>126</v>
      </c>
      <c r="C503" t="s">
        <v>498</v>
      </c>
      <c r="D503" t="s">
        <v>754</v>
      </c>
      <c r="E503" t="s">
        <v>191</v>
      </c>
      <c r="F503" t="s">
        <v>755</v>
      </c>
      <c r="G503" t="s">
        <v>756</v>
      </c>
      <c r="H503" t="s">
        <v>757</v>
      </c>
    </row>
    <row r="504" spans="1:40">
      <c r="A504" s="26">
        <v>41731.458319467594</v>
      </c>
      <c r="B504" t="s">
        <v>126</v>
      </c>
      <c r="C504" t="s">
        <v>498</v>
      </c>
      <c r="D504" t="s">
        <v>758</v>
      </c>
    </row>
    <row r="505" spans="1:40">
      <c r="A505" s="26">
        <v>41731.458319467594</v>
      </c>
      <c r="B505" t="s">
        <v>126</v>
      </c>
      <c r="C505" t="s">
        <v>498</v>
      </c>
      <c r="D505" t="s">
        <v>759</v>
      </c>
      <c r="E505" t="s">
        <v>131</v>
      </c>
      <c r="F505" t="s">
        <v>132</v>
      </c>
      <c r="G505" t="s">
        <v>133</v>
      </c>
      <c r="H505" t="s">
        <v>134</v>
      </c>
      <c r="I505">
        <v>375000</v>
      </c>
      <c r="J505" t="s">
        <v>135</v>
      </c>
      <c r="K505">
        <v>375000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41731.458319467594</v>
      </c>
      <c r="B506" t="s">
        <v>126</v>
      </c>
      <c r="C506" t="s">
        <v>498</v>
      </c>
      <c r="D506" t="s">
        <v>760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41731.458319467594</v>
      </c>
      <c r="B507" t="s">
        <v>126</v>
      </c>
      <c r="C507" t="s">
        <v>498</v>
      </c>
      <c r="D507" t="s">
        <v>761</v>
      </c>
    </row>
    <row r="508" spans="1:40">
      <c r="A508" s="26">
        <v>41731.458319467594</v>
      </c>
      <c r="B508" t="s">
        <v>126</v>
      </c>
      <c r="C508" t="s">
        <v>498</v>
      </c>
      <c r="D508" t="s">
        <v>762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41731.458319467594</v>
      </c>
      <c r="B509" t="s">
        <v>126</v>
      </c>
      <c r="C509" t="s">
        <v>498</v>
      </c>
      <c r="D509" t="s">
        <v>763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41731.458319467594</v>
      </c>
      <c r="B510" t="s">
        <v>126</v>
      </c>
      <c r="C510" t="s">
        <v>498</v>
      </c>
      <c r="D510" t="s">
        <v>764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41731.458319479163</v>
      </c>
      <c r="B511" t="s">
        <v>126</v>
      </c>
      <c r="C511" t="s">
        <v>498</v>
      </c>
      <c r="D511" t="s">
        <v>765</v>
      </c>
      <c r="E511" t="s">
        <v>131</v>
      </c>
      <c r="F511" t="s">
        <v>132</v>
      </c>
      <c r="G511" t="s">
        <v>133</v>
      </c>
      <c r="H511" t="s">
        <v>172</v>
      </c>
      <c r="I511">
        <v>60</v>
      </c>
      <c r="J511" t="s">
        <v>137</v>
      </c>
      <c r="K511" t="s">
        <v>173</v>
      </c>
      <c r="L511">
        <v>40</v>
      </c>
      <c r="M511" t="s">
        <v>137</v>
      </c>
      <c r="N511" t="s">
        <v>174</v>
      </c>
      <c r="O511">
        <v>50</v>
      </c>
      <c r="P511" t="s">
        <v>137</v>
      </c>
      <c r="Q511" t="s">
        <v>175</v>
      </c>
      <c r="R511">
        <v>40</v>
      </c>
      <c r="S511" t="s">
        <v>137</v>
      </c>
      <c r="T511" t="s">
        <v>176</v>
      </c>
      <c r="U511">
        <v>60</v>
      </c>
      <c r="V511" t="s">
        <v>137</v>
      </c>
      <c r="W511" t="s">
        <v>177</v>
      </c>
      <c r="X511">
        <v>50</v>
      </c>
      <c r="Y511" t="s">
        <v>137</v>
      </c>
      <c r="Z511" t="s">
        <v>178</v>
      </c>
      <c r="AA511">
        <v>50</v>
      </c>
      <c r="AB511" t="s">
        <v>137</v>
      </c>
      <c r="AC511" t="s">
        <v>179</v>
      </c>
      <c r="AD511">
        <v>35</v>
      </c>
      <c r="AE511" t="s">
        <v>137</v>
      </c>
      <c r="AF511" t="s">
        <v>180</v>
      </c>
      <c r="AG511">
        <v>8</v>
      </c>
      <c r="AH511" t="s">
        <v>137</v>
      </c>
      <c r="AI511" t="s">
        <v>181</v>
      </c>
      <c r="AJ511">
        <v>90</v>
      </c>
      <c r="AK511" t="s">
        <v>137</v>
      </c>
      <c r="AL511" t="s">
        <v>182</v>
      </c>
      <c r="AM511">
        <v>1</v>
      </c>
      <c r="AN511" t="s">
        <v>137</v>
      </c>
    </row>
    <row r="512" spans="1:40">
      <c r="A512" s="26">
        <v>41731.458319479163</v>
      </c>
      <c r="B512" t="s">
        <v>126</v>
      </c>
      <c r="C512" t="s">
        <v>498</v>
      </c>
      <c r="D512" t="s">
        <v>766</v>
      </c>
      <c r="E512" t="s">
        <v>131</v>
      </c>
      <c r="F512" t="s">
        <v>132</v>
      </c>
      <c r="G512" t="s">
        <v>133</v>
      </c>
      <c r="H512" t="s">
        <v>184</v>
      </c>
      <c r="I512">
        <v>33</v>
      </c>
      <c r="J512" t="s">
        <v>137</v>
      </c>
      <c r="K512" t="s">
        <v>185</v>
      </c>
      <c r="L512">
        <v>33</v>
      </c>
      <c r="M512" t="s">
        <v>137</v>
      </c>
      <c r="N512" t="s">
        <v>186</v>
      </c>
      <c r="O512">
        <v>34</v>
      </c>
      <c r="P512" t="s">
        <v>137</v>
      </c>
      <c r="Q512" t="s">
        <v>164</v>
      </c>
      <c r="R512">
        <v>20</v>
      </c>
      <c r="S512" t="s">
        <v>137</v>
      </c>
      <c r="T512" t="s">
        <v>165</v>
      </c>
      <c r="U512">
        <v>20</v>
      </c>
      <c r="V512" t="s">
        <v>137</v>
      </c>
      <c r="W512" t="s">
        <v>166</v>
      </c>
      <c r="X512">
        <v>20</v>
      </c>
      <c r="Y512" t="s">
        <v>137</v>
      </c>
      <c r="Z512" t="s">
        <v>187</v>
      </c>
      <c r="AA512">
        <v>20</v>
      </c>
      <c r="AB512" t="s">
        <v>137</v>
      </c>
      <c r="AC512" t="s">
        <v>188</v>
      </c>
      <c r="AD512">
        <v>20</v>
      </c>
      <c r="AE512" t="s">
        <v>137</v>
      </c>
      <c r="AF512" t="s">
        <v>189</v>
      </c>
      <c r="AG512">
        <v>20</v>
      </c>
      <c r="AH512" t="s">
        <v>137</v>
      </c>
      <c r="AI512" t="s">
        <v>168</v>
      </c>
      <c r="AJ512">
        <v>115200</v>
      </c>
      <c r="AK512" t="s">
        <v>137</v>
      </c>
      <c r="AL512" t="s">
        <v>169</v>
      </c>
      <c r="AM512">
        <v>12000</v>
      </c>
      <c r="AN512" t="s">
        <v>137</v>
      </c>
    </row>
    <row r="513" spans="1:40">
      <c r="A513" s="26">
        <v>41731.458319479163</v>
      </c>
      <c r="B513" t="s">
        <v>126</v>
      </c>
      <c r="C513" t="s">
        <v>498</v>
      </c>
      <c r="D513" t="s">
        <v>767</v>
      </c>
      <c r="E513" t="s">
        <v>191</v>
      </c>
      <c r="F513" t="s">
        <v>192</v>
      </c>
      <c r="G513" t="s">
        <v>193</v>
      </c>
    </row>
    <row r="514" spans="1:40">
      <c r="A514" s="26">
        <v>41731.458319479163</v>
      </c>
      <c r="B514" t="s">
        <v>126</v>
      </c>
      <c r="C514" t="s">
        <v>498</v>
      </c>
      <c r="D514" t="s">
        <v>768</v>
      </c>
      <c r="E514" t="s">
        <v>191</v>
      </c>
      <c r="F514" t="s">
        <v>769</v>
      </c>
      <c r="G514" t="s">
        <v>770</v>
      </c>
      <c r="H514" t="s">
        <v>771</v>
      </c>
    </row>
    <row r="515" spans="1:40">
      <c r="A515" s="26">
        <v>41731.458319479163</v>
      </c>
      <c r="B515" t="s">
        <v>126</v>
      </c>
      <c r="C515" t="s">
        <v>498</v>
      </c>
      <c r="D515" t="s">
        <v>772</v>
      </c>
    </row>
    <row r="516" spans="1:40">
      <c r="A516" s="26">
        <v>41731.458319479163</v>
      </c>
      <c r="B516" t="s">
        <v>126</v>
      </c>
      <c r="C516" t="s">
        <v>498</v>
      </c>
      <c r="D516" t="s">
        <v>773</v>
      </c>
      <c r="E516" t="s">
        <v>131</v>
      </c>
      <c r="F516" t="s">
        <v>132</v>
      </c>
      <c r="G516" t="s">
        <v>133</v>
      </c>
      <c r="H516" t="s">
        <v>160</v>
      </c>
      <c r="I516">
        <v>30</v>
      </c>
      <c r="J516" t="s">
        <v>137</v>
      </c>
      <c r="K516" t="s">
        <v>161</v>
      </c>
      <c r="L516">
        <v>30</v>
      </c>
      <c r="M516" t="s">
        <v>137</v>
      </c>
      <c r="N516" t="s">
        <v>162</v>
      </c>
      <c r="O516">
        <v>30</v>
      </c>
      <c r="P516" t="s">
        <v>137</v>
      </c>
      <c r="Q516" t="s">
        <v>163</v>
      </c>
      <c r="R516">
        <v>10</v>
      </c>
      <c r="S516" t="s">
        <v>137</v>
      </c>
      <c r="T516" t="s">
        <v>164</v>
      </c>
      <c r="U516">
        <v>20</v>
      </c>
      <c r="V516" t="s">
        <v>137</v>
      </c>
      <c r="W516" t="s">
        <v>165</v>
      </c>
      <c r="X516">
        <v>20</v>
      </c>
      <c r="Y516" t="s">
        <v>137</v>
      </c>
      <c r="Z516" t="s">
        <v>166</v>
      </c>
      <c r="AA516">
        <v>20</v>
      </c>
      <c r="AB516" t="s">
        <v>137</v>
      </c>
      <c r="AC516" t="s">
        <v>167</v>
      </c>
      <c r="AD516">
        <v>20</v>
      </c>
      <c r="AE516" t="s">
        <v>137</v>
      </c>
      <c r="AF516" t="s">
        <v>168</v>
      </c>
      <c r="AG516">
        <v>115200</v>
      </c>
      <c r="AH516" t="s">
        <v>137</v>
      </c>
      <c r="AI516" t="s">
        <v>169</v>
      </c>
      <c r="AJ516">
        <v>12000</v>
      </c>
      <c r="AK516" t="s">
        <v>137</v>
      </c>
      <c r="AL516" t="s">
        <v>170</v>
      </c>
      <c r="AM516">
        <v>30000</v>
      </c>
      <c r="AN516" t="s">
        <v>137</v>
      </c>
    </row>
    <row r="517" spans="1:40">
      <c r="A517" s="26">
        <v>41731.458319490739</v>
      </c>
      <c r="B517" t="s">
        <v>126</v>
      </c>
      <c r="C517" t="s">
        <v>498</v>
      </c>
      <c r="D517" t="s">
        <v>774</v>
      </c>
      <c r="E517" t="s">
        <v>131</v>
      </c>
      <c r="F517" t="s">
        <v>132</v>
      </c>
      <c r="G517" t="s">
        <v>133</v>
      </c>
      <c r="H517" t="s">
        <v>134</v>
      </c>
      <c r="I517">
        <v>375000</v>
      </c>
      <c r="J517" t="s">
        <v>135</v>
      </c>
      <c r="K517">
        <v>375000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41731.458319490739</v>
      </c>
      <c r="B518" t="s">
        <v>126</v>
      </c>
      <c r="C518" t="s">
        <v>498</v>
      </c>
      <c r="D518" t="s">
        <v>775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41731.458319490739</v>
      </c>
      <c r="B519" t="s">
        <v>126</v>
      </c>
      <c r="C519" t="s">
        <v>498</v>
      </c>
      <c r="D519" t="s">
        <v>776</v>
      </c>
    </row>
    <row r="520" spans="1:40">
      <c r="A520" s="26">
        <v>41731.458319490739</v>
      </c>
      <c r="B520" t="s">
        <v>126</v>
      </c>
      <c r="C520" t="s">
        <v>498</v>
      </c>
      <c r="D520" t="s">
        <v>777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41731.458319490739</v>
      </c>
      <c r="B521" t="s">
        <v>126</v>
      </c>
      <c r="C521" t="s">
        <v>498</v>
      </c>
      <c r="D521" t="s">
        <v>778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41731.458319490739</v>
      </c>
      <c r="B522" t="s">
        <v>126</v>
      </c>
      <c r="C522" t="s">
        <v>498</v>
      </c>
      <c r="D522" t="s">
        <v>779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41731.458319490739</v>
      </c>
      <c r="B523" t="s">
        <v>126</v>
      </c>
      <c r="C523" t="s">
        <v>498</v>
      </c>
      <c r="D523" t="s">
        <v>780</v>
      </c>
      <c r="E523" t="s">
        <v>131</v>
      </c>
      <c r="F523" t="s">
        <v>132</v>
      </c>
      <c r="G523" t="s">
        <v>133</v>
      </c>
      <c r="H523" t="s">
        <v>160</v>
      </c>
      <c r="I523">
        <v>30</v>
      </c>
      <c r="J523" t="s">
        <v>137</v>
      </c>
      <c r="K523" t="s">
        <v>161</v>
      </c>
      <c r="L523">
        <v>30</v>
      </c>
      <c r="M523" t="s">
        <v>137</v>
      </c>
      <c r="N523" t="s">
        <v>162</v>
      </c>
      <c r="O523">
        <v>30</v>
      </c>
      <c r="P523" t="s">
        <v>137</v>
      </c>
      <c r="Q523" t="s">
        <v>163</v>
      </c>
      <c r="R523">
        <v>10</v>
      </c>
      <c r="S523" t="s">
        <v>137</v>
      </c>
      <c r="T523" t="s">
        <v>164</v>
      </c>
      <c r="U523">
        <v>20</v>
      </c>
      <c r="V523" t="s">
        <v>137</v>
      </c>
      <c r="W523" t="s">
        <v>165</v>
      </c>
      <c r="X523">
        <v>20</v>
      </c>
      <c r="Y523" t="s">
        <v>137</v>
      </c>
      <c r="Z523" t="s">
        <v>166</v>
      </c>
      <c r="AA523">
        <v>20</v>
      </c>
      <c r="AB523" t="s">
        <v>137</v>
      </c>
      <c r="AC523" t="s">
        <v>167</v>
      </c>
      <c r="AD523">
        <v>20</v>
      </c>
      <c r="AE523" t="s">
        <v>137</v>
      </c>
      <c r="AF523" t="s">
        <v>168</v>
      </c>
      <c r="AG523">
        <v>115200</v>
      </c>
      <c r="AH523" t="s">
        <v>137</v>
      </c>
      <c r="AI523" t="s">
        <v>169</v>
      </c>
      <c r="AJ523">
        <v>12000</v>
      </c>
      <c r="AK523" t="s">
        <v>137</v>
      </c>
      <c r="AL523" t="s">
        <v>170</v>
      </c>
      <c r="AM523">
        <v>30000</v>
      </c>
      <c r="AN523" t="s">
        <v>137</v>
      </c>
    </row>
    <row r="524" spans="1:40">
      <c r="A524" s="26">
        <v>41731.458319490739</v>
      </c>
      <c r="B524" t="s">
        <v>126</v>
      </c>
      <c r="C524" t="s">
        <v>498</v>
      </c>
      <c r="D524" t="s">
        <v>781</v>
      </c>
      <c r="E524" t="s">
        <v>131</v>
      </c>
      <c r="F524" t="s">
        <v>132</v>
      </c>
      <c r="G524" t="s">
        <v>133</v>
      </c>
      <c r="H524" t="s">
        <v>172</v>
      </c>
      <c r="I524">
        <v>60</v>
      </c>
      <c r="J524" t="s">
        <v>137</v>
      </c>
      <c r="K524" t="s">
        <v>173</v>
      </c>
      <c r="L524">
        <v>40</v>
      </c>
      <c r="M524" t="s">
        <v>137</v>
      </c>
      <c r="N524" t="s">
        <v>174</v>
      </c>
      <c r="O524">
        <v>50</v>
      </c>
      <c r="P524" t="s">
        <v>137</v>
      </c>
      <c r="Q524" t="s">
        <v>175</v>
      </c>
      <c r="R524">
        <v>40</v>
      </c>
      <c r="S524" t="s">
        <v>137</v>
      </c>
      <c r="T524" t="s">
        <v>176</v>
      </c>
      <c r="U524">
        <v>60</v>
      </c>
      <c r="V524" t="s">
        <v>137</v>
      </c>
      <c r="W524" t="s">
        <v>177</v>
      </c>
      <c r="X524">
        <v>50</v>
      </c>
      <c r="Y524" t="s">
        <v>137</v>
      </c>
      <c r="Z524" t="s">
        <v>178</v>
      </c>
      <c r="AA524">
        <v>50</v>
      </c>
      <c r="AB524" t="s">
        <v>137</v>
      </c>
      <c r="AC524" t="s">
        <v>179</v>
      </c>
      <c r="AD524">
        <v>35</v>
      </c>
      <c r="AE524" t="s">
        <v>137</v>
      </c>
      <c r="AF524" t="s">
        <v>180</v>
      </c>
      <c r="AG524">
        <v>8</v>
      </c>
      <c r="AH524" t="s">
        <v>137</v>
      </c>
      <c r="AI524" t="s">
        <v>181</v>
      </c>
      <c r="AJ524">
        <v>90</v>
      </c>
      <c r="AK524" t="s">
        <v>137</v>
      </c>
      <c r="AL524" t="s">
        <v>182</v>
      </c>
      <c r="AM524">
        <v>1</v>
      </c>
      <c r="AN524" t="s">
        <v>137</v>
      </c>
    </row>
    <row r="525" spans="1:40">
      <c r="A525" s="26">
        <v>41731.458319490739</v>
      </c>
      <c r="B525" t="s">
        <v>126</v>
      </c>
      <c r="C525" t="s">
        <v>498</v>
      </c>
      <c r="D525" t="s">
        <v>782</v>
      </c>
      <c r="E525" t="s">
        <v>131</v>
      </c>
      <c r="F525" t="s">
        <v>132</v>
      </c>
      <c r="G525" t="s">
        <v>133</v>
      </c>
      <c r="H525" t="s">
        <v>184</v>
      </c>
      <c r="I525">
        <v>33</v>
      </c>
      <c r="J525" t="s">
        <v>137</v>
      </c>
      <c r="K525" t="s">
        <v>185</v>
      </c>
      <c r="L525">
        <v>33</v>
      </c>
      <c r="M525" t="s">
        <v>137</v>
      </c>
      <c r="N525" t="s">
        <v>186</v>
      </c>
      <c r="O525">
        <v>34</v>
      </c>
      <c r="P525" t="s">
        <v>137</v>
      </c>
      <c r="Q525" t="s">
        <v>164</v>
      </c>
      <c r="R525">
        <v>20</v>
      </c>
      <c r="S525" t="s">
        <v>137</v>
      </c>
      <c r="T525" t="s">
        <v>165</v>
      </c>
      <c r="U525">
        <v>20</v>
      </c>
      <c r="V525" t="s">
        <v>137</v>
      </c>
      <c r="W525" t="s">
        <v>166</v>
      </c>
      <c r="X525">
        <v>20</v>
      </c>
      <c r="Y525" t="s">
        <v>137</v>
      </c>
      <c r="Z525" t="s">
        <v>187</v>
      </c>
      <c r="AA525">
        <v>20</v>
      </c>
      <c r="AB525" t="s">
        <v>137</v>
      </c>
      <c r="AC525" t="s">
        <v>188</v>
      </c>
      <c r="AD525">
        <v>20</v>
      </c>
      <c r="AE525" t="s">
        <v>137</v>
      </c>
      <c r="AF525" t="s">
        <v>189</v>
      </c>
      <c r="AG525">
        <v>20</v>
      </c>
      <c r="AH525" t="s">
        <v>137</v>
      </c>
      <c r="AI525" t="s">
        <v>168</v>
      </c>
      <c r="AJ525">
        <v>115200</v>
      </c>
      <c r="AK525" t="s">
        <v>137</v>
      </c>
      <c r="AL525" t="s">
        <v>169</v>
      </c>
      <c r="AM525">
        <v>12000</v>
      </c>
      <c r="AN525" t="s">
        <v>137</v>
      </c>
    </row>
    <row r="526" spans="1:40">
      <c r="A526" s="26">
        <v>41731.458319490739</v>
      </c>
      <c r="B526" t="s">
        <v>126</v>
      </c>
      <c r="C526" t="s">
        <v>498</v>
      </c>
      <c r="D526" t="s">
        <v>783</v>
      </c>
      <c r="E526" t="s">
        <v>191</v>
      </c>
      <c r="F526" t="s">
        <v>192</v>
      </c>
      <c r="G526" t="s">
        <v>193</v>
      </c>
    </row>
    <row r="527" spans="1:40">
      <c r="A527" s="26">
        <v>41731.458319490739</v>
      </c>
      <c r="B527" t="s">
        <v>126</v>
      </c>
      <c r="C527" t="s">
        <v>498</v>
      </c>
      <c r="D527" t="s">
        <v>784</v>
      </c>
      <c r="E527" t="s">
        <v>191</v>
      </c>
      <c r="F527" t="s">
        <v>785</v>
      </c>
      <c r="G527" t="s">
        <v>786</v>
      </c>
      <c r="H527" t="s">
        <v>787</v>
      </c>
    </row>
    <row r="528" spans="1:40">
      <c r="A528" s="26">
        <v>41731.458319490739</v>
      </c>
      <c r="B528" t="s">
        <v>126</v>
      </c>
      <c r="C528" t="s">
        <v>498</v>
      </c>
      <c r="D528" t="s">
        <v>788</v>
      </c>
    </row>
    <row r="529" spans="1:40">
      <c r="A529" s="26">
        <v>41731.458319490739</v>
      </c>
      <c r="B529" t="s">
        <v>126</v>
      </c>
      <c r="C529" t="s">
        <v>498</v>
      </c>
      <c r="D529" t="s">
        <v>789</v>
      </c>
      <c r="E529" t="s">
        <v>131</v>
      </c>
      <c r="F529" t="s">
        <v>132</v>
      </c>
      <c r="G529" t="s">
        <v>133</v>
      </c>
      <c r="H529" t="s">
        <v>134</v>
      </c>
      <c r="I529">
        <v>375000</v>
      </c>
      <c r="J529" t="s">
        <v>135</v>
      </c>
      <c r="K529">
        <v>375000</v>
      </c>
      <c r="L529" t="s">
        <v>136</v>
      </c>
      <c r="M529">
        <v>500</v>
      </c>
      <c r="N529" t="s">
        <v>137</v>
      </c>
      <c r="O529" t="s">
        <v>138</v>
      </c>
      <c r="P529">
        <v>300</v>
      </c>
      <c r="Q529" t="s">
        <v>137</v>
      </c>
    </row>
    <row r="530" spans="1:40">
      <c r="A530" s="26">
        <v>41731.458319490739</v>
      </c>
      <c r="B530" t="s">
        <v>126</v>
      </c>
      <c r="C530" t="s">
        <v>498</v>
      </c>
      <c r="D530" t="s">
        <v>790</v>
      </c>
      <c r="E530" t="s">
        <v>131</v>
      </c>
      <c r="F530" t="s">
        <v>132</v>
      </c>
      <c r="G530" t="s">
        <v>133</v>
      </c>
      <c r="H530" t="s">
        <v>140</v>
      </c>
      <c r="I530">
        <v>49</v>
      </c>
      <c r="J530" t="s">
        <v>137</v>
      </c>
      <c r="K530" t="s">
        <v>141</v>
      </c>
      <c r="L530">
        <v>130</v>
      </c>
      <c r="M530" t="s">
        <v>137</v>
      </c>
      <c r="N530" t="s">
        <v>142</v>
      </c>
      <c r="O530">
        <v>180</v>
      </c>
      <c r="P530" t="s">
        <v>137</v>
      </c>
      <c r="Q530" t="s">
        <v>143</v>
      </c>
      <c r="R530">
        <v>140</v>
      </c>
      <c r="S530" t="s">
        <v>137</v>
      </c>
      <c r="T530" t="s">
        <v>144</v>
      </c>
      <c r="U530">
        <v>80</v>
      </c>
      <c r="V530" t="s">
        <v>137</v>
      </c>
      <c r="W530" t="s">
        <v>145</v>
      </c>
      <c r="X530">
        <v>101</v>
      </c>
      <c r="Y530" t="s">
        <v>137</v>
      </c>
      <c r="Z530" t="s">
        <v>146</v>
      </c>
      <c r="AA530">
        <v>190</v>
      </c>
      <c r="AB530" t="s">
        <v>137</v>
      </c>
      <c r="AC530" t="s">
        <v>147</v>
      </c>
      <c r="AD530">
        <v>20</v>
      </c>
      <c r="AE530" t="s">
        <v>137</v>
      </c>
    </row>
    <row r="531" spans="1:40">
      <c r="A531" s="26">
        <v>41731.458319490739</v>
      </c>
      <c r="B531" t="s">
        <v>126</v>
      </c>
      <c r="C531" t="s">
        <v>498</v>
      </c>
      <c r="D531" t="s">
        <v>791</v>
      </c>
    </row>
    <row r="532" spans="1:40">
      <c r="A532" s="26">
        <v>41731.458319490739</v>
      </c>
      <c r="B532" t="s">
        <v>126</v>
      </c>
      <c r="C532" t="s">
        <v>498</v>
      </c>
      <c r="D532" t="s">
        <v>792</v>
      </c>
      <c r="E532" t="s">
        <v>131</v>
      </c>
      <c r="F532" t="s">
        <v>132</v>
      </c>
      <c r="G532" t="s">
        <v>133</v>
      </c>
      <c r="H532" t="s">
        <v>150</v>
      </c>
      <c r="I532">
        <v>50</v>
      </c>
      <c r="J532" t="s">
        <v>137</v>
      </c>
      <c r="K532" t="s">
        <v>151</v>
      </c>
      <c r="L532">
        <v>50</v>
      </c>
      <c r="M532" t="s">
        <v>137</v>
      </c>
      <c r="N532" t="s">
        <v>152</v>
      </c>
      <c r="O532">
        <v>50</v>
      </c>
      <c r="P532" t="s">
        <v>137</v>
      </c>
    </row>
    <row r="533" spans="1:40">
      <c r="A533" s="26">
        <v>41731.458319490739</v>
      </c>
      <c r="B533" t="s">
        <v>126</v>
      </c>
      <c r="C533" t="s">
        <v>498</v>
      </c>
      <c r="D533" t="s">
        <v>793</v>
      </c>
      <c r="E533" t="s">
        <v>131</v>
      </c>
      <c r="F533" t="s">
        <v>132</v>
      </c>
      <c r="G533" t="s">
        <v>133</v>
      </c>
      <c r="H533" t="s">
        <v>154</v>
      </c>
      <c r="I533">
        <v>35</v>
      </c>
      <c r="J533" t="s">
        <v>137</v>
      </c>
      <c r="K533" t="s">
        <v>155</v>
      </c>
      <c r="L533">
        <v>5</v>
      </c>
      <c r="M533" t="s">
        <v>137</v>
      </c>
      <c r="N533" t="s">
        <v>156</v>
      </c>
      <c r="O533">
        <v>60</v>
      </c>
      <c r="P533" t="s">
        <v>137</v>
      </c>
    </row>
    <row r="534" spans="1:40">
      <c r="A534" s="26">
        <v>41731.458319502315</v>
      </c>
      <c r="B534" t="s">
        <v>126</v>
      </c>
      <c r="C534" t="s">
        <v>498</v>
      </c>
      <c r="D534" t="s">
        <v>794</v>
      </c>
      <c r="E534" t="s">
        <v>131</v>
      </c>
      <c r="F534" t="s">
        <v>132</v>
      </c>
      <c r="G534" t="s">
        <v>133</v>
      </c>
      <c r="H534" t="s">
        <v>158</v>
      </c>
      <c r="I534">
        <v>1</v>
      </c>
      <c r="J534" t="s">
        <v>137</v>
      </c>
    </row>
    <row r="535" spans="1:40">
      <c r="A535" s="26">
        <v>41731.458319502315</v>
      </c>
      <c r="B535" t="s">
        <v>126</v>
      </c>
      <c r="C535" t="s">
        <v>498</v>
      </c>
      <c r="D535" t="s">
        <v>795</v>
      </c>
      <c r="E535" t="s">
        <v>131</v>
      </c>
      <c r="F535" t="s">
        <v>132</v>
      </c>
      <c r="G535" t="s">
        <v>133</v>
      </c>
      <c r="H535" t="s">
        <v>160</v>
      </c>
      <c r="I535">
        <v>30</v>
      </c>
      <c r="J535" t="s">
        <v>137</v>
      </c>
      <c r="K535" t="s">
        <v>161</v>
      </c>
      <c r="L535">
        <v>30</v>
      </c>
      <c r="M535" t="s">
        <v>137</v>
      </c>
      <c r="N535" t="s">
        <v>162</v>
      </c>
      <c r="O535">
        <v>30</v>
      </c>
      <c r="P535" t="s">
        <v>137</v>
      </c>
      <c r="Q535" t="s">
        <v>163</v>
      </c>
      <c r="R535">
        <v>10</v>
      </c>
      <c r="S535" t="s">
        <v>137</v>
      </c>
      <c r="T535" t="s">
        <v>164</v>
      </c>
      <c r="U535">
        <v>20</v>
      </c>
      <c r="V535" t="s">
        <v>137</v>
      </c>
      <c r="W535" t="s">
        <v>165</v>
      </c>
      <c r="X535">
        <v>20</v>
      </c>
      <c r="Y535" t="s">
        <v>137</v>
      </c>
      <c r="Z535" t="s">
        <v>166</v>
      </c>
      <c r="AA535">
        <v>20</v>
      </c>
      <c r="AB535" t="s">
        <v>137</v>
      </c>
      <c r="AC535" t="s">
        <v>167</v>
      </c>
      <c r="AD535">
        <v>20</v>
      </c>
      <c r="AE535" t="s">
        <v>137</v>
      </c>
      <c r="AF535" t="s">
        <v>168</v>
      </c>
      <c r="AG535">
        <v>115200</v>
      </c>
      <c r="AH535" t="s">
        <v>137</v>
      </c>
      <c r="AI535" t="s">
        <v>169</v>
      </c>
      <c r="AJ535">
        <v>12000</v>
      </c>
      <c r="AK535" t="s">
        <v>137</v>
      </c>
      <c r="AL535" t="s">
        <v>170</v>
      </c>
      <c r="AM535">
        <v>30000</v>
      </c>
      <c r="AN535" t="s">
        <v>137</v>
      </c>
    </row>
    <row r="536" spans="1:40">
      <c r="A536" s="26">
        <v>41731.458319502315</v>
      </c>
      <c r="B536" t="s">
        <v>126</v>
      </c>
      <c r="C536" t="s">
        <v>498</v>
      </c>
      <c r="D536" t="s">
        <v>796</v>
      </c>
      <c r="E536" t="s">
        <v>131</v>
      </c>
      <c r="F536" t="s">
        <v>132</v>
      </c>
      <c r="G536" t="s">
        <v>133</v>
      </c>
      <c r="H536" t="s">
        <v>172</v>
      </c>
      <c r="I536">
        <v>60</v>
      </c>
      <c r="J536" t="s">
        <v>137</v>
      </c>
      <c r="K536" t="s">
        <v>173</v>
      </c>
      <c r="L536">
        <v>40</v>
      </c>
      <c r="M536" t="s">
        <v>137</v>
      </c>
      <c r="N536" t="s">
        <v>174</v>
      </c>
      <c r="O536">
        <v>50</v>
      </c>
      <c r="P536" t="s">
        <v>137</v>
      </c>
      <c r="Q536" t="s">
        <v>175</v>
      </c>
      <c r="R536">
        <v>40</v>
      </c>
      <c r="S536" t="s">
        <v>137</v>
      </c>
      <c r="T536" t="s">
        <v>176</v>
      </c>
      <c r="U536">
        <v>60</v>
      </c>
      <c r="V536" t="s">
        <v>137</v>
      </c>
      <c r="W536" t="s">
        <v>177</v>
      </c>
      <c r="X536">
        <v>50</v>
      </c>
      <c r="Y536" t="s">
        <v>137</v>
      </c>
      <c r="Z536" t="s">
        <v>178</v>
      </c>
      <c r="AA536">
        <v>50</v>
      </c>
      <c r="AB536" t="s">
        <v>137</v>
      </c>
      <c r="AC536" t="s">
        <v>179</v>
      </c>
      <c r="AD536">
        <v>35</v>
      </c>
      <c r="AE536" t="s">
        <v>137</v>
      </c>
      <c r="AF536" t="s">
        <v>180</v>
      </c>
      <c r="AG536">
        <v>8</v>
      </c>
      <c r="AH536" t="s">
        <v>137</v>
      </c>
      <c r="AI536" t="s">
        <v>181</v>
      </c>
      <c r="AJ536">
        <v>90</v>
      </c>
      <c r="AK536" t="s">
        <v>137</v>
      </c>
      <c r="AL536" t="s">
        <v>182</v>
      </c>
      <c r="AM536">
        <v>1</v>
      </c>
      <c r="AN536" t="s">
        <v>137</v>
      </c>
    </row>
    <row r="537" spans="1:40">
      <c r="A537" s="26">
        <v>41731.458319502315</v>
      </c>
      <c r="B537" t="s">
        <v>126</v>
      </c>
      <c r="C537" t="s">
        <v>498</v>
      </c>
      <c r="D537" t="s">
        <v>797</v>
      </c>
      <c r="E537" t="s">
        <v>131</v>
      </c>
      <c r="F537" t="s">
        <v>132</v>
      </c>
      <c r="G537" t="s">
        <v>133</v>
      </c>
      <c r="H537" t="s">
        <v>184</v>
      </c>
      <c r="I537">
        <v>33</v>
      </c>
      <c r="J537" t="s">
        <v>137</v>
      </c>
      <c r="K537" t="s">
        <v>185</v>
      </c>
      <c r="L537">
        <v>33</v>
      </c>
      <c r="M537" t="s">
        <v>137</v>
      </c>
      <c r="N537" t="s">
        <v>186</v>
      </c>
      <c r="O537">
        <v>34</v>
      </c>
      <c r="P537" t="s">
        <v>137</v>
      </c>
      <c r="Q537" t="s">
        <v>164</v>
      </c>
      <c r="R537">
        <v>20</v>
      </c>
      <c r="S537" t="s">
        <v>137</v>
      </c>
      <c r="T537" t="s">
        <v>165</v>
      </c>
      <c r="U537">
        <v>20</v>
      </c>
      <c r="V537" t="s">
        <v>137</v>
      </c>
      <c r="W537" t="s">
        <v>166</v>
      </c>
      <c r="X537">
        <v>20</v>
      </c>
      <c r="Y537" t="s">
        <v>137</v>
      </c>
      <c r="Z537" t="s">
        <v>187</v>
      </c>
      <c r="AA537">
        <v>20</v>
      </c>
      <c r="AB537" t="s">
        <v>137</v>
      </c>
      <c r="AC537" t="s">
        <v>188</v>
      </c>
      <c r="AD537">
        <v>20</v>
      </c>
      <c r="AE537" t="s">
        <v>137</v>
      </c>
      <c r="AF537" t="s">
        <v>189</v>
      </c>
      <c r="AG537">
        <v>20</v>
      </c>
      <c r="AH537" t="s">
        <v>137</v>
      </c>
      <c r="AI537" t="s">
        <v>168</v>
      </c>
      <c r="AJ537">
        <v>115200</v>
      </c>
      <c r="AK537" t="s">
        <v>137</v>
      </c>
      <c r="AL537" t="s">
        <v>169</v>
      </c>
      <c r="AM537">
        <v>12000</v>
      </c>
      <c r="AN537" t="s">
        <v>137</v>
      </c>
    </row>
    <row r="538" spans="1:40">
      <c r="A538" s="26">
        <v>41731.458319502315</v>
      </c>
      <c r="B538" t="s">
        <v>126</v>
      </c>
      <c r="C538" t="s">
        <v>498</v>
      </c>
      <c r="D538" t="s">
        <v>798</v>
      </c>
      <c r="E538" t="s">
        <v>191</v>
      </c>
      <c r="F538" t="s">
        <v>192</v>
      </c>
      <c r="G538" t="s">
        <v>193</v>
      </c>
    </row>
    <row r="539" spans="1:40">
      <c r="A539" s="26">
        <v>41731.458319502315</v>
      </c>
      <c r="B539" t="s">
        <v>126</v>
      </c>
      <c r="C539" t="s">
        <v>498</v>
      </c>
      <c r="D539" t="s">
        <v>799</v>
      </c>
      <c r="E539" t="s">
        <v>191</v>
      </c>
      <c r="F539" t="s">
        <v>800</v>
      </c>
      <c r="G539" t="s">
        <v>801</v>
      </c>
      <c r="H539" t="s">
        <v>802</v>
      </c>
    </row>
    <row r="540" spans="1:40">
      <c r="A540" s="26">
        <v>41731.458319502315</v>
      </c>
      <c r="B540" t="s">
        <v>126</v>
      </c>
      <c r="C540" t="s">
        <v>498</v>
      </c>
      <c r="D540" t="s">
        <v>803</v>
      </c>
    </row>
    <row r="541" spans="1:40">
      <c r="A541" s="26">
        <v>41731.458319502315</v>
      </c>
      <c r="B541" t="s">
        <v>126</v>
      </c>
      <c r="C541" t="s">
        <v>498</v>
      </c>
      <c r="D541" t="s">
        <v>804</v>
      </c>
      <c r="E541" t="s">
        <v>131</v>
      </c>
      <c r="F541" t="s">
        <v>132</v>
      </c>
      <c r="G541" t="s">
        <v>133</v>
      </c>
      <c r="H541" t="s">
        <v>134</v>
      </c>
      <c r="I541">
        <v>375000</v>
      </c>
      <c r="J541" t="s">
        <v>135</v>
      </c>
      <c r="K541">
        <v>375000</v>
      </c>
      <c r="L541" t="s">
        <v>136</v>
      </c>
      <c r="M541">
        <v>500</v>
      </c>
      <c r="N541" t="s">
        <v>137</v>
      </c>
      <c r="O541" t="s">
        <v>138</v>
      </c>
      <c r="P541">
        <v>300</v>
      </c>
      <c r="Q541" t="s">
        <v>137</v>
      </c>
    </row>
    <row r="542" spans="1:40">
      <c r="A542" s="26">
        <v>41731.458319502315</v>
      </c>
      <c r="B542" t="s">
        <v>126</v>
      </c>
      <c r="C542" t="s">
        <v>498</v>
      </c>
      <c r="D542" t="s">
        <v>805</v>
      </c>
      <c r="E542" t="s">
        <v>131</v>
      </c>
      <c r="F542" t="s">
        <v>132</v>
      </c>
      <c r="G542" t="s">
        <v>133</v>
      </c>
      <c r="H542" t="s">
        <v>140</v>
      </c>
      <c r="I542">
        <v>49</v>
      </c>
      <c r="J542" t="s">
        <v>137</v>
      </c>
      <c r="K542" t="s">
        <v>141</v>
      </c>
      <c r="L542">
        <v>130</v>
      </c>
      <c r="M542" t="s">
        <v>137</v>
      </c>
      <c r="N542" t="s">
        <v>142</v>
      </c>
      <c r="O542">
        <v>180</v>
      </c>
      <c r="P542" t="s">
        <v>137</v>
      </c>
      <c r="Q542" t="s">
        <v>143</v>
      </c>
      <c r="R542">
        <v>140</v>
      </c>
      <c r="S542" t="s">
        <v>137</v>
      </c>
      <c r="T542" t="s">
        <v>144</v>
      </c>
      <c r="U542">
        <v>80</v>
      </c>
      <c r="V542" t="s">
        <v>137</v>
      </c>
      <c r="W542" t="s">
        <v>145</v>
      </c>
      <c r="X542">
        <v>101</v>
      </c>
      <c r="Y542" t="s">
        <v>137</v>
      </c>
      <c r="Z542" t="s">
        <v>146</v>
      </c>
      <c r="AA542">
        <v>190</v>
      </c>
      <c r="AB542" t="s">
        <v>137</v>
      </c>
      <c r="AC542" t="s">
        <v>147</v>
      </c>
      <c r="AD542">
        <v>20</v>
      </c>
      <c r="AE542" t="s">
        <v>137</v>
      </c>
    </row>
    <row r="543" spans="1:40">
      <c r="A543" s="26">
        <v>41731.458319502315</v>
      </c>
      <c r="B543" t="s">
        <v>126</v>
      </c>
      <c r="C543" t="s">
        <v>498</v>
      </c>
      <c r="D543" t="s">
        <v>806</v>
      </c>
    </row>
    <row r="544" spans="1:40">
      <c r="A544" s="26">
        <v>41731.458319502315</v>
      </c>
      <c r="B544" t="s">
        <v>126</v>
      </c>
      <c r="C544" t="s">
        <v>498</v>
      </c>
      <c r="D544" t="s">
        <v>807</v>
      </c>
      <c r="E544" t="s">
        <v>131</v>
      </c>
      <c r="F544" t="s">
        <v>132</v>
      </c>
      <c r="G544" t="s">
        <v>133</v>
      </c>
      <c r="H544" t="s">
        <v>150</v>
      </c>
      <c r="I544">
        <v>50</v>
      </c>
      <c r="J544" t="s">
        <v>137</v>
      </c>
      <c r="K544" t="s">
        <v>151</v>
      </c>
      <c r="L544">
        <v>50</v>
      </c>
      <c r="M544" t="s">
        <v>137</v>
      </c>
      <c r="N544" t="s">
        <v>152</v>
      </c>
      <c r="O544">
        <v>50</v>
      </c>
      <c r="P544" t="s">
        <v>137</v>
      </c>
    </row>
    <row r="545" spans="1:40">
      <c r="A545" s="26">
        <v>41731.458319502315</v>
      </c>
      <c r="B545" t="s">
        <v>126</v>
      </c>
      <c r="C545" t="s">
        <v>498</v>
      </c>
      <c r="D545" t="s">
        <v>808</v>
      </c>
      <c r="E545" t="s">
        <v>131</v>
      </c>
      <c r="F545" t="s">
        <v>132</v>
      </c>
      <c r="G545" t="s">
        <v>133</v>
      </c>
      <c r="H545" t="s">
        <v>154</v>
      </c>
      <c r="I545">
        <v>35</v>
      </c>
      <c r="J545" t="s">
        <v>137</v>
      </c>
      <c r="K545" t="s">
        <v>155</v>
      </c>
      <c r="L545">
        <v>5</v>
      </c>
      <c r="M545" t="s">
        <v>137</v>
      </c>
      <c r="N545" t="s">
        <v>156</v>
      </c>
      <c r="O545">
        <v>60</v>
      </c>
      <c r="P545" t="s">
        <v>137</v>
      </c>
    </row>
    <row r="546" spans="1:40">
      <c r="A546" s="26">
        <v>41731.458319502315</v>
      </c>
      <c r="B546" t="s">
        <v>126</v>
      </c>
      <c r="C546" t="s">
        <v>498</v>
      </c>
      <c r="D546" t="s">
        <v>809</v>
      </c>
      <c r="E546" t="s">
        <v>131</v>
      </c>
      <c r="F546" t="s">
        <v>132</v>
      </c>
      <c r="G546" t="s">
        <v>133</v>
      </c>
      <c r="H546" t="s">
        <v>158</v>
      </c>
      <c r="I546">
        <v>1</v>
      </c>
      <c r="J546" t="s">
        <v>137</v>
      </c>
    </row>
    <row r="547" spans="1:40">
      <c r="A547" s="26">
        <v>41731.458319513891</v>
      </c>
      <c r="B547" t="s">
        <v>126</v>
      </c>
      <c r="C547" t="s">
        <v>498</v>
      </c>
      <c r="D547" t="s">
        <v>810</v>
      </c>
      <c r="E547" t="s">
        <v>131</v>
      </c>
      <c r="F547" t="s">
        <v>132</v>
      </c>
      <c r="G547" t="s">
        <v>133</v>
      </c>
      <c r="H547" t="s">
        <v>160</v>
      </c>
      <c r="I547">
        <v>30</v>
      </c>
      <c r="J547" t="s">
        <v>137</v>
      </c>
      <c r="K547" t="s">
        <v>161</v>
      </c>
      <c r="L547">
        <v>30</v>
      </c>
      <c r="M547" t="s">
        <v>137</v>
      </c>
      <c r="N547" t="s">
        <v>162</v>
      </c>
      <c r="O547">
        <v>30</v>
      </c>
      <c r="P547" t="s">
        <v>137</v>
      </c>
      <c r="Q547" t="s">
        <v>163</v>
      </c>
      <c r="R547">
        <v>10</v>
      </c>
      <c r="S547" t="s">
        <v>137</v>
      </c>
      <c r="T547" t="s">
        <v>164</v>
      </c>
      <c r="U547">
        <v>20</v>
      </c>
      <c r="V547" t="s">
        <v>137</v>
      </c>
      <c r="W547" t="s">
        <v>165</v>
      </c>
      <c r="X547">
        <v>20</v>
      </c>
      <c r="Y547" t="s">
        <v>137</v>
      </c>
      <c r="Z547" t="s">
        <v>166</v>
      </c>
      <c r="AA547">
        <v>20</v>
      </c>
      <c r="AB547" t="s">
        <v>137</v>
      </c>
      <c r="AC547" t="s">
        <v>167</v>
      </c>
      <c r="AD547">
        <v>20</v>
      </c>
      <c r="AE547" t="s">
        <v>137</v>
      </c>
      <c r="AF547" t="s">
        <v>168</v>
      </c>
      <c r="AG547">
        <v>115200</v>
      </c>
      <c r="AH547" t="s">
        <v>137</v>
      </c>
      <c r="AI547" t="s">
        <v>169</v>
      </c>
      <c r="AJ547">
        <v>12000</v>
      </c>
      <c r="AK547" t="s">
        <v>137</v>
      </c>
      <c r="AL547" t="s">
        <v>170</v>
      </c>
      <c r="AM547">
        <v>30000</v>
      </c>
      <c r="AN547" t="s">
        <v>137</v>
      </c>
    </row>
    <row r="548" spans="1:40">
      <c r="A548" s="26">
        <v>41731.458319513891</v>
      </c>
      <c r="B548" t="s">
        <v>126</v>
      </c>
      <c r="C548" t="s">
        <v>498</v>
      </c>
      <c r="D548" t="s">
        <v>811</v>
      </c>
      <c r="E548" t="s">
        <v>131</v>
      </c>
      <c r="F548" t="s">
        <v>132</v>
      </c>
      <c r="G548" t="s">
        <v>133</v>
      </c>
      <c r="H548" t="s">
        <v>172</v>
      </c>
      <c r="I548">
        <v>60</v>
      </c>
      <c r="J548" t="s">
        <v>137</v>
      </c>
      <c r="K548" t="s">
        <v>173</v>
      </c>
      <c r="L548">
        <v>40</v>
      </c>
      <c r="M548" t="s">
        <v>137</v>
      </c>
      <c r="N548" t="s">
        <v>174</v>
      </c>
      <c r="O548">
        <v>50</v>
      </c>
      <c r="P548" t="s">
        <v>137</v>
      </c>
      <c r="Q548" t="s">
        <v>175</v>
      </c>
      <c r="R548">
        <v>40</v>
      </c>
      <c r="S548" t="s">
        <v>137</v>
      </c>
      <c r="T548" t="s">
        <v>176</v>
      </c>
      <c r="U548">
        <v>60</v>
      </c>
      <c r="V548" t="s">
        <v>137</v>
      </c>
      <c r="W548" t="s">
        <v>177</v>
      </c>
      <c r="X548">
        <v>50</v>
      </c>
      <c r="Y548" t="s">
        <v>137</v>
      </c>
      <c r="Z548" t="s">
        <v>178</v>
      </c>
      <c r="AA548">
        <v>50</v>
      </c>
      <c r="AB548" t="s">
        <v>137</v>
      </c>
      <c r="AC548" t="s">
        <v>179</v>
      </c>
      <c r="AD548">
        <v>35</v>
      </c>
      <c r="AE548" t="s">
        <v>137</v>
      </c>
      <c r="AF548" t="s">
        <v>180</v>
      </c>
      <c r="AG548">
        <v>8</v>
      </c>
      <c r="AH548" t="s">
        <v>137</v>
      </c>
      <c r="AI548" t="s">
        <v>181</v>
      </c>
      <c r="AJ548">
        <v>90</v>
      </c>
      <c r="AK548" t="s">
        <v>137</v>
      </c>
      <c r="AL548" t="s">
        <v>182</v>
      </c>
      <c r="AM548">
        <v>1</v>
      </c>
      <c r="AN548" t="s">
        <v>137</v>
      </c>
    </row>
    <row r="549" spans="1:40">
      <c r="A549" s="26">
        <v>41731.458319513891</v>
      </c>
      <c r="B549" t="s">
        <v>126</v>
      </c>
      <c r="C549" t="s">
        <v>498</v>
      </c>
      <c r="D549" t="s">
        <v>812</v>
      </c>
      <c r="E549" t="s">
        <v>131</v>
      </c>
      <c r="F549" t="s">
        <v>132</v>
      </c>
      <c r="G549" t="s">
        <v>133</v>
      </c>
      <c r="H549" t="s">
        <v>184</v>
      </c>
      <c r="I549">
        <v>33</v>
      </c>
      <c r="J549" t="s">
        <v>137</v>
      </c>
      <c r="K549" t="s">
        <v>185</v>
      </c>
      <c r="L549">
        <v>33</v>
      </c>
      <c r="M549" t="s">
        <v>137</v>
      </c>
      <c r="N549" t="s">
        <v>186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187</v>
      </c>
      <c r="AA549">
        <v>20</v>
      </c>
      <c r="AB549" t="s">
        <v>137</v>
      </c>
      <c r="AC549" t="s">
        <v>188</v>
      </c>
      <c r="AD549">
        <v>20</v>
      </c>
      <c r="AE549" t="s">
        <v>137</v>
      </c>
      <c r="AF549" t="s">
        <v>189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41731.458319513891</v>
      </c>
      <c r="B550" t="s">
        <v>126</v>
      </c>
      <c r="C550" t="s">
        <v>498</v>
      </c>
      <c r="D550" t="s">
        <v>813</v>
      </c>
      <c r="E550" t="s">
        <v>191</v>
      </c>
      <c r="F550" t="s">
        <v>192</v>
      </c>
      <c r="G550" t="s">
        <v>193</v>
      </c>
    </row>
    <row r="551" spans="1:40">
      <c r="A551" s="26">
        <v>41731.458319513891</v>
      </c>
      <c r="B551" t="s">
        <v>126</v>
      </c>
      <c r="C551" t="s">
        <v>498</v>
      </c>
      <c r="D551" t="s">
        <v>814</v>
      </c>
      <c r="E551" t="s">
        <v>191</v>
      </c>
      <c r="F551" t="s">
        <v>815</v>
      </c>
      <c r="G551" t="s">
        <v>816</v>
      </c>
      <c r="H551" t="s">
        <v>817</v>
      </c>
    </row>
    <row r="552" spans="1:40">
      <c r="A552" s="26">
        <v>41731.458319594909</v>
      </c>
      <c r="B552" t="s">
        <v>123</v>
      </c>
      <c r="C552" t="s">
        <v>818</v>
      </c>
      <c r="D552" t="s">
        <v>125</v>
      </c>
    </row>
    <row r="553" spans="1:40">
      <c r="A553" s="26">
        <v>41731.458319594909</v>
      </c>
      <c r="B553" t="s">
        <v>128</v>
      </c>
      <c r="C553" t="s">
        <v>818</v>
      </c>
      <c r="D553" s="75" t="s">
        <v>499</v>
      </c>
    </row>
    <row r="554" spans="1:40">
      <c r="A554" s="26">
        <v>41731.458319606485</v>
      </c>
      <c r="B554" t="s">
        <v>126</v>
      </c>
      <c r="C554" t="s">
        <v>818</v>
      </c>
      <c r="D554" t="s">
        <v>819</v>
      </c>
      <c r="E554" t="s">
        <v>131</v>
      </c>
      <c r="F554" t="s">
        <v>132</v>
      </c>
      <c r="G554" t="s">
        <v>133</v>
      </c>
      <c r="H554" t="s">
        <v>134</v>
      </c>
      <c r="I554">
        <v>375000</v>
      </c>
      <c r="J554" t="s">
        <v>135</v>
      </c>
      <c r="K554">
        <v>375000</v>
      </c>
      <c r="L554" t="s">
        <v>136</v>
      </c>
      <c r="M554">
        <v>500</v>
      </c>
      <c r="N554" t="s">
        <v>137</v>
      </c>
      <c r="O554" t="s">
        <v>138</v>
      </c>
      <c r="P554">
        <v>300</v>
      </c>
      <c r="Q554" t="s">
        <v>137</v>
      </c>
    </row>
    <row r="555" spans="1:40">
      <c r="A555" s="26">
        <v>41731.458319606485</v>
      </c>
      <c r="B555" t="s">
        <v>126</v>
      </c>
      <c r="C555" t="s">
        <v>818</v>
      </c>
      <c r="D555" t="s">
        <v>820</v>
      </c>
    </row>
    <row r="556" spans="1:40">
      <c r="A556" s="26">
        <v>41731.458319618054</v>
      </c>
      <c r="B556" t="s">
        <v>126</v>
      </c>
      <c r="C556" t="s">
        <v>818</v>
      </c>
      <c r="D556" t="s">
        <v>821</v>
      </c>
      <c r="E556" t="s">
        <v>131</v>
      </c>
      <c r="F556" t="s">
        <v>132</v>
      </c>
      <c r="G556" t="s">
        <v>133</v>
      </c>
      <c r="H556" t="s">
        <v>140</v>
      </c>
      <c r="I556">
        <v>49</v>
      </c>
      <c r="J556" t="s">
        <v>137</v>
      </c>
      <c r="K556" t="s">
        <v>141</v>
      </c>
      <c r="L556">
        <v>130</v>
      </c>
      <c r="M556" t="s">
        <v>137</v>
      </c>
      <c r="N556" t="s">
        <v>142</v>
      </c>
      <c r="O556">
        <v>180</v>
      </c>
      <c r="P556" t="s">
        <v>137</v>
      </c>
      <c r="Q556" t="s">
        <v>143</v>
      </c>
      <c r="R556">
        <v>140</v>
      </c>
      <c r="S556" t="s">
        <v>137</v>
      </c>
      <c r="T556" t="s">
        <v>144</v>
      </c>
      <c r="U556">
        <v>80</v>
      </c>
      <c r="V556" t="s">
        <v>137</v>
      </c>
      <c r="W556" t="s">
        <v>145</v>
      </c>
      <c r="X556">
        <v>101</v>
      </c>
      <c r="Y556" t="s">
        <v>137</v>
      </c>
      <c r="Z556" t="s">
        <v>146</v>
      </c>
      <c r="AA556">
        <v>190</v>
      </c>
      <c r="AB556" t="s">
        <v>137</v>
      </c>
      <c r="AC556" t="s">
        <v>147</v>
      </c>
      <c r="AD556">
        <v>20</v>
      </c>
      <c r="AE556" t="s">
        <v>137</v>
      </c>
    </row>
    <row r="557" spans="1:40">
      <c r="A557" s="26">
        <v>41731.458319618054</v>
      </c>
      <c r="B557" t="s">
        <v>126</v>
      </c>
      <c r="C557" t="s">
        <v>818</v>
      </c>
      <c r="D557" t="s">
        <v>822</v>
      </c>
    </row>
    <row r="558" spans="1:40">
      <c r="A558" s="26">
        <v>41731.458319618054</v>
      </c>
      <c r="B558" t="s">
        <v>126</v>
      </c>
      <c r="C558" t="s">
        <v>818</v>
      </c>
      <c r="D558" t="s">
        <v>823</v>
      </c>
      <c r="E558" t="s">
        <v>131</v>
      </c>
      <c r="F558" t="s">
        <v>132</v>
      </c>
      <c r="G558" t="s">
        <v>133</v>
      </c>
      <c r="H558" t="s">
        <v>150</v>
      </c>
      <c r="I558">
        <v>50</v>
      </c>
      <c r="J558" t="s">
        <v>137</v>
      </c>
      <c r="K558" t="s">
        <v>151</v>
      </c>
      <c r="L558">
        <v>50</v>
      </c>
      <c r="M558" t="s">
        <v>137</v>
      </c>
      <c r="N558" t="s">
        <v>152</v>
      </c>
      <c r="O558">
        <v>50</v>
      </c>
      <c r="P558" t="s">
        <v>137</v>
      </c>
    </row>
    <row r="559" spans="1:40">
      <c r="A559" s="26">
        <v>41731.458319618054</v>
      </c>
      <c r="B559" t="s">
        <v>126</v>
      </c>
      <c r="C559" t="s">
        <v>818</v>
      </c>
      <c r="D559" t="s">
        <v>824</v>
      </c>
      <c r="E559" t="s">
        <v>131</v>
      </c>
      <c r="F559" t="s">
        <v>132</v>
      </c>
      <c r="G559" t="s">
        <v>133</v>
      </c>
      <c r="H559" t="s">
        <v>154</v>
      </c>
      <c r="I559">
        <v>35</v>
      </c>
      <c r="J559" t="s">
        <v>137</v>
      </c>
      <c r="K559" t="s">
        <v>155</v>
      </c>
      <c r="L559">
        <v>5</v>
      </c>
      <c r="M559" t="s">
        <v>137</v>
      </c>
      <c r="N559" t="s">
        <v>156</v>
      </c>
      <c r="O559">
        <v>60</v>
      </c>
      <c r="P559" t="s">
        <v>137</v>
      </c>
    </row>
    <row r="560" spans="1:40">
      <c r="A560" s="26">
        <v>41731.458319618054</v>
      </c>
      <c r="B560" t="s">
        <v>126</v>
      </c>
      <c r="C560" t="s">
        <v>818</v>
      </c>
      <c r="D560" t="s">
        <v>825</v>
      </c>
      <c r="E560" t="s">
        <v>131</v>
      </c>
      <c r="F560" t="s">
        <v>132</v>
      </c>
      <c r="G560" t="s">
        <v>133</v>
      </c>
      <c r="H560" t="s">
        <v>158</v>
      </c>
      <c r="I560">
        <v>1</v>
      </c>
      <c r="J560" t="s">
        <v>137</v>
      </c>
    </row>
    <row r="561" spans="1:40">
      <c r="A561" s="26">
        <v>41731.458319618054</v>
      </c>
      <c r="B561" t="s">
        <v>126</v>
      </c>
      <c r="C561" t="s">
        <v>818</v>
      </c>
      <c r="D561" t="s">
        <v>826</v>
      </c>
      <c r="E561" t="s">
        <v>131</v>
      </c>
      <c r="F561" t="s">
        <v>132</v>
      </c>
      <c r="G561" t="s">
        <v>133</v>
      </c>
      <c r="H561" t="s">
        <v>160</v>
      </c>
      <c r="I561">
        <v>30</v>
      </c>
      <c r="J561" t="s">
        <v>137</v>
      </c>
      <c r="K561" t="s">
        <v>161</v>
      </c>
      <c r="L561">
        <v>30</v>
      </c>
      <c r="M561" t="s">
        <v>137</v>
      </c>
      <c r="N561" t="s">
        <v>162</v>
      </c>
      <c r="O561">
        <v>30</v>
      </c>
      <c r="P561" t="s">
        <v>137</v>
      </c>
      <c r="Q561" t="s">
        <v>163</v>
      </c>
      <c r="R561">
        <v>10</v>
      </c>
      <c r="S561" t="s">
        <v>137</v>
      </c>
      <c r="T561" t="s">
        <v>164</v>
      </c>
      <c r="U561">
        <v>20</v>
      </c>
      <c r="V561" t="s">
        <v>137</v>
      </c>
      <c r="W561" t="s">
        <v>165</v>
      </c>
      <c r="X561">
        <v>20</v>
      </c>
      <c r="Y561" t="s">
        <v>137</v>
      </c>
      <c r="Z561" t="s">
        <v>166</v>
      </c>
      <c r="AA561">
        <v>20</v>
      </c>
      <c r="AB561" t="s">
        <v>137</v>
      </c>
      <c r="AC561" t="s">
        <v>167</v>
      </c>
      <c r="AD561">
        <v>20</v>
      </c>
      <c r="AE561" t="s">
        <v>137</v>
      </c>
      <c r="AF561" t="s">
        <v>168</v>
      </c>
      <c r="AG561">
        <v>115200</v>
      </c>
      <c r="AH561" t="s">
        <v>137</v>
      </c>
      <c r="AI561" t="s">
        <v>169</v>
      </c>
      <c r="AJ561">
        <v>12000</v>
      </c>
      <c r="AK561" t="s">
        <v>137</v>
      </c>
      <c r="AL561" t="s">
        <v>170</v>
      </c>
      <c r="AM561">
        <v>30000</v>
      </c>
      <c r="AN561" t="s">
        <v>137</v>
      </c>
    </row>
    <row r="562" spans="1:40">
      <c r="A562" s="26">
        <v>41731.458319618054</v>
      </c>
      <c r="B562" t="s">
        <v>126</v>
      </c>
      <c r="C562" t="s">
        <v>818</v>
      </c>
      <c r="D562" t="s">
        <v>827</v>
      </c>
      <c r="E562" t="s">
        <v>131</v>
      </c>
      <c r="F562" t="s">
        <v>132</v>
      </c>
      <c r="G562" t="s">
        <v>133</v>
      </c>
      <c r="H562" t="s">
        <v>172</v>
      </c>
      <c r="I562">
        <v>60</v>
      </c>
      <c r="J562" t="s">
        <v>137</v>
      </c>
      <c r="K562" t="s">
        <v>173</v>
      </c>
      <c r="L562">
        <v>40</v>
      </c>
      <c r="M562" t="s">
        <v>137</v>
      </c>
      <c r="N562" t="s">
        <v>174</v>
      </c>
      <c r="O562">
        <v>50</v>
      </c>
      <c r="P562" t="s">
        <v>137</v>
      </c>
      <c r="Q562" t="s">
        <v>175</v>
      </c>
      <c r="R562">
        <v>40</v>
      </c>
      <c r="S562" t="s">
        <v>137</v>
      </c>
      <c r="T562" t="s">
        <v>176</v>
      </c>
      <c r="U562">
        <v>60</v>
      </c>
      <c r="V562" t="s">
        <v>137</v>
      </c>
      <c r="W562" t="s">
        <v>177</v>
      </c>
      <c r="X562">
        <v>50</v>
      </c>
      <c r="Y562" t="s">
        <v>137</v>
      </c>
      <c r="Z562" t="s">
        <v>178</v>
      </c>
      <c r="AA562">
        <v>50</v>
      </c>
      <c r="AB562" t="s">
        <v>137</v>
      </c>
      <c r="AC562" t="s">
        <v>179</v>
      </c>
      <c r="AD562">
        <v>35</v>
      </c>
      <c r="AE562" t="s">
        <v>137</v>
      </c>
      <c r="AF562" t="s">
        <v>180</v>
      </c>
      <c r="AG562">
        <v>8</v>
      </c>
      <c r="AH562" t="s">
        <v>137</v>
      </c>
      <c r="AI562" t="s">
        <v>181</v>
      </c>
      <c r="AJ562">
        <v>90</v>
      </c>
      <c r="AK562" t="s">
        <v>137</v>
      </c>
      <c r="AL562" t="s">
        <v>182</v>
      </c>
      <c r="AM562">
        <v>1</v>
      </c>
      <c r="AN562" t="s">
        <v>137</v>
      </c>
    </row>
    <row r="563" spans="1:40">
      <c r="A563" s="26">
        <v>41731.458319618054</v>
      </c>
      <c r="B563" t="s">
        <v>126</v>
      </c>
      <c r="C563" t="s">
        <v>818</v>
      </c>
      <c r="D563" t="s">
        <v>828</v>
      </c>
      <c r="E563" t="s">
        <v>131</v>
      </c>
      <c r="F563" t="s">
        <v>132</v>
      </c>
      <c r="G563" t="s">
        <v>133</v>
      </c>
      <c r="H563" t="s">
        <v>184</v>
      </c>
      <c r="I563">
        <v>33</v>
      </c>
      <c r="J563" t="s">
        <v>137</v>
      </c>
      <c r="K563" t="s">
        <v>185</v>
      </c>
      <c r="L563">
        <v>33</v>
      </c>
      <c r="M563" t="s">
        <v>137</v>
      </c>
      <c r="N563" t="s">
        <v>186</v>
      </c>
      <c r="O563">
        <v>34</v>
      </c>
      <c r="P563" t="s">
        <v>137</v>
      </c>
      <c r="Q563" t="s">
        <v>164</v>
      </c>
      <c r="R563">
        <v>20</v>
      </c>
      <c r="S563" t="s">
        <v>137</v>
      </c>
      <c r="T563" t="s">
        <v>165</v>
      </c>
      <c r="U563">
        <v>20</v>
      </c>
      <c r="V563" t="s">
        <v>137</v>
      </c>
      <c r="W563" t="s">
        <v>166</v>
      </c>
      <c r="X563">
        <v>20</v>
      </c>
      <c r="Y563" t="s">
        <v>137</v>
      </c>
      <c r="Z563" t="s">
        <v>187</v>
      </c>
      <c r="AA563">
        <v>20</v>
      </c>
      <c r="AB563" t="s">
        <v>137</v>
      </c>
      <c r="AC563" t="s">
        <v>188</v>
      </c>
      <c r="AD563">
        <v>20</v>
      </c>
      <c r="AE563" t="s">
        <v>137</v>
      </c>
      <c r="AF563" t="s">
        <v>189</v>
      </c>
      <c r="AG563">
        <v>20</v>
      </c>
      <c r="AH563" t="s">
        <v>137</v>
      </c>
      <c r="AI563" t="s">
        <v>168</v>
      </c>
      <c r="AJ563">
        <v>115200</v>
      </c>
      <c r="AK563" t="s">
        <v>137</v>
      </c>
      <c r="AL563" t="s">
        <v>169</v>
      </c>
      <c r="AM563">
        <v>12000</v>
      </c>
      <c r="AN563" t="s">
        <v>137</v>
      </c>
    </row>
    <row r="564" spans="1:40">
      <c r="A564" s="26">
        <v>41731.458319618054</v>
      </c>
      <c r="B564" t="s">
        <v>126</v>
      </c>
      <c r="C564" t="s">
        <v>818</v>
      </c>
      <c r="D564" t="s">
        <v>829</v>
      </c>
      <c r="E564" t="s">
        <v>191</v>
      </c>
      <c r="F564" t="s">
        <v>192</v>
      </c>
      <c r="G564" t="s">
        <v>193</v>
      </c>
    </row>
    <row r="565" spans="1:40">
      <c r="A565" s="26">
        <v>41731.458319618054</v>
      </c>
      <c r="B565" t="s">
        <v>126</v>
      </c>
      <c r="C565" t="s">
        <v>818</v>
      </c>
      <c r="D565" t="s">
        <v>830</v>
      </c>
      <c r="E565" t="s">
        <v>191</v>
      </c>
      <c r="F565" t="s">
        <v>831</v>
      </c>
      <c r="G565" t="s">
        <v>832</v>
      </c>
      <c r="H565" t="s">
        <v>833</v>
      </c>
    </row>
    <row r="566" spans="1:40">
      <c r="A566" s="26">
        <v>41731.458319641206</v>
      </c>
      <c r="B566" t="s">
        <v>126</v>
      </c>
      <c r="C566" t="s">
        <v>818</v>
      </c>
      <c r="D566" t="s">
        <v>834</v>
      </c>
    </row>
    <row r="567" spans="1:40">
      <c r="A567" s="26">
        <v>41731.458319641206</v>
      </c>
      <c r="B567" t="s">
        <v>126</v>
      </c>
      <c r="C567" t="s">
        <v>818</v>
      </c>
      <c r="D567" t="s">
        <v>835</v>
      </c>
      <c r="E567" t="s">
        <v>131</v>
      </c>
      <c r="F567" t="s">
        <v>132</v>
      </c>
      <c r="G567" t="s">
        <v>133</v>
      </c>
      <c r="H567" t="s">
        <v>134</v>
      </c>
      <c r="I567">
        <v>375000</v>
      </c>
      <c r="J567" t="s">
        <v>135</v>
      </c>
      <c r="K567">
        <v>375000</v>
      </c>
      <c r="L567" t="s">
        <v>136</v>
      </c>
      <c r="M567">
        <v>500</v>
      </c>
      <c r="N567" t="s">
        <v>137</v>
      </c>
      <c r="O567" t="s">
        <v>138</v>
      </c>
      <c r="P567">
        <v>300</v>
      </c>
      <c r="Q567" t="s">
        <v>137</v>
      </c>
    </row>
    <row r="568" spans="1:40">
      <c r="A568" s="26">
        <v>41731.458319641206</v>
      </c>
      <c r="B568" t="s">
        <v>126</v>
      </c>
      <c r="C568" t="s">
        <v>818</v>
      </c>
      <c r="D568" t="s">
        <v>836</v>
      </c>
      <c r="E568" t="s">
        <v>131</v>
      </c>
      <c r="F568" t="s">
        <v>132</v>
      </c>
      <c r="G568" t="s">
        <v>133</v>
      </c>
      <c r="H568" t="s">
        <v>140</v>
      </c>
      <c r="I568">
        <v>49</v>
      </c>
      <c r="J568" t="s">
        <v>137</v>
      </c>
      <c r="K568" t="s">
        <v>141</v>
      </c>
      <c r="L568">
        <v>130</v>
      </c>
      <c r="M568" t="s">
        <v>137</v>
      </c>
      <c r="N568" t="s">
        <v>142</v>
      </c>
      <c r="O568">
        <v>180</v>
      </c>
      <c r="P568" t="s">
        <v>137</v>
      </c>
      <c r="Q568" t="s">
        <v>143</v>
      </c>
      <c r="R568">
        <v>140</v>
      </c>
      <c r="S568" t="s">
        <v>137</v>
      </c>
      <c r="T568" t="s">
        <v>144</v>
      </c>
      <c r="U568">
        <v>80</v>
      </c>
      <c r="V568" t="s">
        <v>137</v>
      </c>
      <c r="W568" t="s">
        <v>145</v>
      </c>
      <c r="X568">
        <v>101</v>
      </c>
      <c r="Y568" t="s">
        <v>137</v>
      </c>
      <c r="Z568" t="s">
        <v>146</v>
      </c>
      <c r="AA568">
        <v>190</v>
      </c>
      <c r="AB568" t="s">
        <v>137</v>
      </c>
      <c r="AC568" t="s">
        <v>147</v>
      </c>
      <c r="AD568">
        <v>20</v>
      </c>
      <c r="AE568" t="s">
        <v>137</v>
      </c>
    </row>
    <row r="569" spans="1:40">
      <c r="A569" s="26">
        <v>41731.458319641206</v>
      </c>
      <c r="B569" t="s">
        <v>126</v>
      </c>
      <c r="C569" t="s">
        <v>818</v>
      </c>
      <c r="D569" t="s">
        <v>837</v>
      </c>
    </row>
    <row r="570" spans="1:40">
      <c r="A570" s="26">
        <v>41731.458319641206</v>
      </c>
      <c r="B570" t="s">
        <v>126</v>
      </c>
      <c r="C570" t="s">
        <v>818</v>
      </c>
      <c r="D570" t="s">
        <v>838</v>
      </c>
      <c r="E570" t="s">
        <v>131</v>
      </c>
      <c r="F570" t="s">
        <v>132</v>
      </c>
      <c r="G570" t="s">
        <v>133</v>
      </c>
      <c r="H570" t="s">
        <v>150</v>
      </c>
      <c r="I570">
        <v>50</v>
      </c>
      <c r="J570" t="s">
        <v>137</v>
      </c>
      <c r="K570" t="s">
        <v>151</v>
      </c>
      <c r="L570">
        <v>50</v>
      </c>
      <c r="M570" t="s">
        <v>137</v>
      </c>
      <c r="N570" t="s">
        <v>152</v>
      </c>
      <c r="O570">
        <v>50</v>
      </c>
      <c r="P570" t="s">
        <v>137</v>
      </c>
    </row>
    <row r="571" spans="1:40">
      <c r="A571" s="26">
        <v>41731.458319641206</v>
      </c>
      <c r="B571" t="s">
        <v>126</v>
      </c>
      <c r="C571" t="s">
        <v>818</v>
      </c>
      <c r="D571" t="s">
        <v>839</v>
      </c>
      <c r="E571" t="s">
        <v>131</v>
      </c>
      <c r="F571" t="s">
        <v>132</v>
      </c>
      <c r="G571" t="s">
        <v>133</v>
      </c>
      <c r="H571" t="s">
        <v>154</v>
      </c>
      <c r="I571">
        <v>35</v>
      </c>
      <c r="J571" t="s">
        <v>137</v>
      </c>
      <c r="K571" t="s">
        <v>155</v>
      </c>
      <c r="L571">
        <v>5</v>
      </c>
      <c r="M571" t="s">
        <v>137</v>
      </c>
      <c r="N571" t="s">
        <v>156</v>
      </c>
      <c r="O571">
        <v>60</v>
      </c>
      <c r="P571" t="s">
        <v>137</v>
      </c>
    </row>
    <row r="572" spans="1:40">
      <c r="A572" s="26">
        <v>41731.458319641206</v>
      </c>
      <c r="B572" t="s">
        <v>126</v>
      </c>
      <c r="C572" t="s">
        <v>818</v>
      </c>
      <c r="D572" t="s">
        <v>840</v>
      </c>
      <c r="E572" t="s">
        <v>131</v>
      </c>
      <c r="F572" t="s">
        <v>132</v>
      </c>
      <c r="G572" t="s">
        <v>133</v>
      </c>
      <c r="H572" t="s">
        <v>158</v>
      </c>
      <c r="I572">
        <v>1</v>
      </c>
      <c r="J572" t="s">
        <v>137</v>
      </c>
    </row>
    <row r="573" spans="1:40">
      <c r="A573" s="26">
        <v>41731.458319641206</v>
      </c>
      <c r="B573" t="s">
        <v>126</v>
      </c>
      <c r="C573" t="s">
        <v>818</v>
      </c>
      <c r="D573" t="s">
        <v>841</v>
      </c>
      <c r="E573" t="s">
        <v>131</v>
      </c>
      <c r="F573" t="s">
        <v>132</v>
      </c>
      <c r="G573" t="s">
        <v>133</v>
      </c>
      <c r="H573" t="s">
        <v>160</v>
      </c>
      <c r="I573">
        <v>30</v>
      </c>
      <c r="J573" t="s">
        <v>137</v>
      </c>
      <c r="K573" t="s">
        <v>161</v>
      </c>
      <c r="L573">
        <v>30</v>
      </c>
      <c r="M573" t="s">
        <v>137</v>
      </c>
      <c r="N573" t="s">
        <v>162</v>
      </c>
      <c r="O573">
        <v>30</v>
      </c>
      <c r="P573" t="s">
        <v>137</v>
      </c>
      <c r="Q573" t="s">
        <v>163</v>
      </c>
      <c r="R573">
        <v>10</v>
      </c>
      <c r="S573" t="s">
        <v>137</v>
      </c>
      <c r="T573" t="s">
        <v>164</v>
      </c>
      <c r="U573">
        <v>20</v>
      </c>
      <c r="V573" t="s">
        <v>137</v>
      </c>
      <c r="W573" t="s">
        <v>165</v>
      </c>
      <c r="X573">
        <v>20</v>
      </c>
      <c r="Y573" t="s">
        <v>137</v>
      </c>
      <c r="Z573" t="s">
        <v>166</v>
      </c>
      <c r="AA573">
        <v>20</v>
      </c>
      <c r="AB573" t="s">
        <v>137</v>
      </c>
      <c r="AC573" t="s">
        <v>167</v>
      </c>
      <c r="AD573">
        <v>20</v>
      </c>
      <c r="AE573" t="s">
        <v>137</v>
      </c>
      <c r="AF573" t="s">
        <v>168</v>
      </c>
      <c r="AG573">
        <v>115200</v>
      </c>
      <c r="AH573" t="s">
        <v>137</v>
      </c>
      <c r="AI573" t="s">
        <v>169</v>
      </c>
      <c r="AJ573">
        <v>12000</v>
      </c>
      <c r="AK573" t="s">
        <v>137</v>
      </c>
      <c r="AL573" t="s">
        <v>170</v>
      </c>
      <c r="AM573">
        <v>30000</v>
      </c>
      <c r="AN573" t="s">
        <v>137</v>
      </c>
    </row>
    <row r="574" spans="1:40">
      <c r="A574" s="26">
        <v>41731.458319641206</v>
      </c>
      <c r="B574" t="s">
        <v>126</v>
      </c>
      <c r="C574" t="s">
        <v>818</v>
      </c>
      <c r="D574" t="s">
        <v>842</v>
      </c>
      <c r="E574" t="s">
        <v>131</v>
      </c>
      <c r="F574" t="s">
        <v>132</v>
      </c>
      <c r="G574" t="s">
        <v>133</v>
      </c>
      <c r="H574" t="s">
        <v>172</v>
      </c>
      <c r="I574">
        <v>60</v>
      </c>
      <c r="J574" t="s">
        <v>137</v>
      </c>
      <c r="K574" t="s">
        <v>173</v>
      </c>
      <c r="L574">
        <v>40</v>
      </c>
      <c r="M574" t="s">
        <v>137</v>
      </c>
      <c r="N574" t="s">
        <v>174</v>
      </c>
      <c r="O574">
        <v>50</v>
      </c>
      <c r="P574" t="s">
        <v>137</v>
      </c>
      <c r="Q574" t="s">
        <v>175</v>
      </c>
      <c r="R574">
        <v>40</v>
      </c>
      <c r="S574" t="s">
        <v>137</v>
      </c>
      <c r="T574" t="s">
        <v>176</v>
      </c>
      <c r="U574">
        <v>60</v>
      </c>
      <c r="V574" t="s">
        <v>137</v>
      </c>
      <c r="W574" t="s">
        <v>177</v>
      </c>
      <c r="X574">
        <v>50</v>
      </c>
      <c r="Y574" t="s">
        <v>137</v>
      </c>
      <c r="Z574" t="s">
        <v>178</v>
      </c>
      <c r="AA574">
        <v>50</v>
      </c>
      <c r="AB574" t="s">
        <v>137</v>
      </c>
      <c r="AC574" t="s">
        <v>179</v>
      </c>
      <c r="AD574">
        <v>35</v>
      </c>
      <c r="AE574" t="s">
        <v>137</v>
      </c>
      <c r="AF574" t="s">
        <v>180</v>
      </c>
      <c r="AG574">
        <v>8</v>
      </c>
      <c r="AH574" t="s">
        <v>137</v>
      </c>
      <c r="AI574" t="s">
        <v>181</v>
      </c>
      <c r="AJ574">
        <v>90</v>
      </c>
      <c r="AK574" t="s">
        <v>137</v>
      </c>
      <c r="AL574" t="s">
        <v>182</v>
      </c>
      <c r="AM574">
        <v>1</v>
      </c>
      <c r="AN574" t="s">
        <v>137</v>
      </c>
    </row>
    <row r="575" spans="1:40">
      <c r="A575" s="26">
        <v>41731.458319641206</v>
      </c>
      <c r="B575" t="s">
        <v>126</v>
      </c>
      <c r="C575" t="s">
        <v>818</v>
      </c>
      <c r="D575" t="s">
        <v>843</v>
      </c>
      <c r="E575" t="s">
        <v>131</v>
      </c>
      <c r="F575" t="s">
        <v>132</v>
      </c>
      <c r="G575" t="s">
        <v>133</v>
      </c>
      <c r="H575" t="s">
        <v>184</v>
      </c>
      <c r="I575">
        <v>33</v>
      </c>
      <c r="J575" t="s">
        <v>137</v>
      </c>
      <c r="K575" t="s">
        <v>185</v>
      </c>
      <c r="L575">
        <v>33</v>
      </c>
      <c r="M575" t="s">
        <v>137</v>
      </c>
      <c r="N575" t="s">
        <v>186</v>
      </c>
      <c r="O575">
        <v>34</v>
      </c>
      <c r="P575" t="s">
        <v>137</v>
      </c>
      <c r="Q575" t="s">
        <v>164</v>
      </c>
      <c r="R575">
        <v>20</v>
      </c>
      <c r="S575" t="s">
        <v>137</v>
      </c>
      <c r="T575" t="s">
        <v>165</v>
      </c>
      <c r="U575">
        <v>20</v>
      </c>
      <c r="V575" t="s">
        <v>137</v>
      </c>
      <c r="W575" t="s">
        <v>166</v>
      </c>
      <c r="X575">
        <v>20</v>
      </c>
      <c r="Y575" t="s">
        <v>137</v>
      </c>
      <c r="Z575" t="s">
        <v>187</v>
      </c>
      <c r="AA575">
        <v>20</v>
      </c>
      <c r="AB575" t="s">
        <v>137</v>
      </c>
      <c r="AC575" t="s">
        <v>188</v>
      </c>
      <c r="AD575">
        <v>20</v>
      </c>
      <c r="AE575" t="s">
        <v>137</v>
      </c>
      <c r="AF575" t="s">
        <v>189</v>
      </c>
      <c r="AG575">
        <v>20</v>
      </c>
      <c r="AH575" t="s">
        <v>137</v>
      </c>
      <c r="AI575" t="s">
        <v>168</v>
      </c>
      <c r="AJ575">
        <v>115200</v>
      </c>
      <c r="AK575" t="s">
        <v>137</v>
      </c>
      <c r="AL575" t="s">
        <v>169</v>
      </c>
      <c r="AM575">
        <v>12000</v>
      </c>
      <c r="AN575" t="s">
        <v>137</v>
      </c>
    </row>
    <row r="576" spans="1:40">
      <c r="A576" s="26">
        <v>41731.458319641206</v>
      </c>
      <c r="B576" t="s">
        <v>126</v>
      </c>
      <c r="C576" t="s">
        <v>818</v>
      </c>
      <c r="D576" t="s">
        <v>844</v>
      </c>
      <c r="E576" t="s">
        <v>191</v>
      </c>
      <c r="F576" t="s">
        <v>192</v>
      </c>
      <c r="G576" t="s">
        <v>193</v>
      </c>
    </row>
    <row r="577" spans="1:40">
      <c r="A577" s="26">
        <v>41731.458319641206</v>
      </c>
      <c r="B577" t="s">
        <v>126</v>
      </c>
      <c r="C577" t="s">
        <v>818</v>
      </c>
      <c r="D577" t="s">
        <v>845</v>
      </c>
      <c r="E577" t="s">
        <v>191</v>
      </c>
      <c r="F577" t="s">
        <v>846</v>
      </c>
      <c r="G577" t="s">
        <v>847</v>
      </c>
      <c r="H577" t="s">
        <v>848</v>
      </c>
    </row>
    <row r="578" spans="1:40">
      <c r="A578" s="26">
        <v>41731.458319641206</v>
      </c>
      <c r="B578" t="s">
        <v>126</v>
      </c>
      <c r="C578" t="s">
        <v>618</v>
      </c>
      <c r="D578" t="s">
        <v>849</v>
      </c>
      <c r="E578" t="s">
        <v>191</v>
      </c>
      <c r="F578" t="s">
        <v>285</v>
      </c>
      <c r="G578" t="s">
        <v>850</v>
      </c>
      <c r="H578" t="s">
        <v>851</v>
      </c>
    </row>
    <row r="579" spans="1:40">
      <c r="A579" s="26">
        <v>41731.458319641206</v>
      </c>
      <c r="B579" t="s">
        <v>126</v>
      </c>
      <c r="C579" t="s">
        <v>618</v>
      </c>
      <c r="D579" t="s">
        <v>852</v>
      </c>
    </row>
    <row r="580" spans="1:40">
      <c r="A580" s="26">
        <v>41731.458319641206</v>
      </c>
      <c r="B580" t="s">
        <v>128</v>
      </c>
      <c r="C580" t="s">
        <v>853</v>
      </c>
      <c r="D580" t="s">
        <v>489</v>
      </c>
    </row>
    <row r="581" spans="1:40">
      <c r="A581" s="26">
        <v>41731.458319652775</v>
      </c>
      <c r="B581" t="s">
        <v>126</v>
      </c>
      <c r="C581" t="s">
        <v>818</v>
      </c>
      <c r="D581" t="s">
        <v>854</v>
      </c>
    </row>
    <row r="582" spans="1:40">
      <c r="A582" s="26">
        <v>41731.458319652775</v>
      </c>
      <c r="B582" t="s">
        <v>126</v>
      </c>
      <c r="C582" t="s">
        <v>818</v>
      </c>
      <c r="D582" t="s">
        <v>855</v>
      </c>
      <c r="E582" t="s">
        <v>131</v>
      </c>
      <c r="F582" t="s">
        <v>132</v>
      </c>
      <c r="G582" t="s">
        <v>133</v>
      </c>
      <c r="H582" t="s">
        <v>134</v>
      </c>
      <c r="I582">
        <v>375000</v>
      </c>
      <c r="J582" t="s">
        <v>135</v>
      </c>
      <c r="K582">
        <v>375000</v>
      </c>
      <c r="L582" t="s">
        <v>136</v>
      </c>
      <c r="M582">
        <v>500</v>
      </c>
      <c r="N582" t="s">
        <v>137</v>
      </c>
      <c r="O582" t="s">
        <v>138</v>
      </c>
      <c r="P582">
        <v>300</v>
      </c>
      <c r="Q582" t="s">
        <v>137</v>
      </c>
    </row>
    <row r="583" spans="1:40">
      <c r="A583" s="26">
        <v>41731.458319652775</v>
      </c>
      <c r="B583" t="s">
        <v>126</v>
      </c>
      <c r="C583" t="s">
        <v>818</v>
      </c>
      <c r="D583" t="s">
        <v>856</v>
      </c>
      <c r="E583" t="s">
        <v>131</v>
      </c>
      <c r="F583" t="s">
        <v>132</v>
      </c>
      <c r="G583" t="s">
        <v>133</v>
      </c>
      <c r="H583" t="s">
        <v>140</v>
      </c>
      <c r="I583">
        <v>49</v>
      </c>
      <c r="J583" t="s">
        <v>137</v>
      </c>
      <c r="K583" t="s">
        <v>141</v>
      </c>
      <c r="L583">
        <v>130</v>
      </c>
      <c r="M583" t="s">
        <v>137</v>
      </c>
      <c r="N583" t="s">
        <v>142</v>
      </c>
      <c r="O583">
        <v>180</v>
      </c>
      <c r="P583" t="s">
        <v>137</v>
      </c>
      <c r="Q583" t="s">
        <v>143</v>
      </c>
      <c r="R583">
        <v>140</v>
      </c>
      <c r="S583" t="s">
        <v>137</v>
      </c>
      <c r="T583" t="s">
        <v>144</v>
      </c>
      <c r="U583">
        <v>80</v>
      </c>
      <c r="V583" t="s">
        <v>137</v>
      </c>
      <c r="W583" t="s">
        <v>145</v>
      </c>
      <c r="X583">
        <v>101</v>
      </c>
      <c r="Y583" t="s">
        <v>137</v>
      </c>
      <c r="Z583" t="s">
        <v>146</v>
      </c>
      <c r="AA583">
        <v>190</v>
      </c>
      <c r="AB583" t="s">
        <v>137</v>
      </c>
      <c r="AC583" t="s">
        <v>147</v>
      </c>
      <c r="AD583">
        <v>20</v>
      </c>
      <c r="AE583" t="s">
        <v>137</v>
      </c>
    </row>
    <row r="584" spans="1:40">
      <c r="A584" s="26">
        <v>41731.458319652775</v>
      </c>
      <c r="B584" t="s">
        <v>126</v>
      </c>
      <c r="C584" t="s">
        <v>818</v>
      </c>
      <c r="D584" t="s">
        <v>857</v>
      </c>
    </row>
    <row r="585" spans="1:40">
      <c r="A585" s="26">
        <v>41731.458319652775</v>
      </c>
      <c r="B585" t="s">
        <v>126</v>
      </c>
      <c r="C585" t="s">
        <v>818</v>
      </c>
      <c r="D585" t="s">
        <v>858</v>
      </c>
      <c r="E585" t="s">
        <v>131</v>
      </c>
      <c r="F585" t="s">
        <v>132</v>
      </c>
      <c r="G585" t="s">
        <v>133</v>
      </c>
      <c r="H585" t="s">
        <v>150</v>
      </c>
      <c r="I585">
        <v>50</v>
      </c>
      <c r="J585" t="s">
        <v>137</v>
      </c>
      <c r="K585" t="s">
        <v>151</v>
      </c>
      <c r="L585">
        <v>50</v>
      </c>
      <c r="M585" t="s">
        <v>137</v>
      </c>
      <c r="N585" t="s">
        <v>152</v>
      </c>
      <c r="O585">
        <v>50</v>
      </c>
      <c r="P585" t="s">
        <v>137</v>
      </c>
    </row>
    <row r="586" spans="1:40">
      <c r="A586" s="26">
        <v>41731.458319652775</v>
      </c>
      <c r="B586" t="s">
        <v>126</v>
      </c>
      <c r="C586" t="s">
        <v>818</v>
      </c>
      <c r="D586" t="s">
        <v>859</v>
      </c>
      <c r="E586" t="s">
        <v>131</v>
      </c>
      <c r="F586" t="s">
        <v>132</v>
      </c>
      <c r="G586" t="s">
        <v>133</v>
      </c>
      <c r="H586" t="s">
        <v>154</v>
      </c>
      <c r="I586">
        <v>35</v>
      </c>
      <c r="J586" t="s">
        <v>137</v>
      </c>
      <c r="K586" t="s">
        <v>155</v>
      </c>
      <c r="L586">
        <v>5</v>
      </c>
      <c r="M586" t="s">
        <v>137</v>
      </c>
      <c r="N586" t="s">
        <v>156</v>
      </c>
      <c r="O586">
        <v>60</v>
      </c>
      <c r="P586" t="s">
        <v>137</v>
      </c>
    </row>
    <row r="587" spans="1:40">
      <c r="A587" s="26">
        <v>41731.458319652775</v>
      </c>
      <c r="B587" t="s">
        <v>126</v>
      </c>
      <c r="C587" t="s">
        <v>818</v>
      </c>
      <c r="D587" t="s">
        <v>860</v>
      </c>
      <c r="E587" t="s">
        <v>131</v>
      </c>
      <c r="F587" t="s">
        <v>132</v>
      </c>
      <c r="G587" t="s">
        <v>133</v>
      </c>
      <c r="H587" t="s">
        <v>158</v>
      </c>
      <c r="I587">
        <v>1</v>
      </c>
      <c r="J587" t="s">
        <v>137</v>
      </c>
    </row>
    <row r="588" spans="1:40">
      <c r="A588" s="26">
        <v>41731.458319652775</v>
      </c>
      <c r="B588" t="s">
        <v>126</v>
      </c>
      <c r="C588" t="s">
        <v>818</v>
      </c>
      <c r="D588" t="s">
        <v>861</v>
      </c>
      <c r="E588" t="s">
        <v>131</v>
      </c>
      <c r="F588" t="s">
        <v>132</v>
      </c>
      <c r="G588" t="s">
        <v>133</v>
      </c>
      <c r="H588" t="s">
        <v>160</v>
      </c>
      <c r="I588">
        <v>30</v>
      </c>
      <c r="J588" t="s">
        <v>137</v>
      </c>
      <c r="K588" t="s">
        <v>161</v>
      </c>
      <c r="L588">
        <v>30</v>
      </c>
      <c r="M588" t="s">
        <v>137</v>
      </c>
      <c r="N588" t="s">
        <v>162</v>
      </c>
      <c r="O588">
        <v>30</v>
      </c>
      <c r="P588" t="s">
        <v>137</v>
      </c>
      <c r="Q588" t="s">
        <v>163</v>
      </c>
      <c r="R588">
        <v>10</v>
      </c>
      <c r="S588" t="s">
        <v>137</v>
      </c>
      <c r="T588" t="s">
        <v>164</v>
      </c>
      <c r="U588">
        <v>20</v>
      </c>
      <c r="V588" t="s">
        <v>137</v>
      </c>
      <c r="W588" t="s">
        <v>165</v>
      </c>
      <c r="X588">
        <v>20</v>
      </c>
      <c r="Y588" t="s">
        <v>137</v>
      </c>
      <c r="Z588" t="s">
        <v>166</v>
      </c>
      <c r="AA588">
        <v>20</v>
      </c>
      <c r="AB588" t="s">
        <v>137</v>
      </c>
      <c r="AC588" t="s">
        <v>167</v>
      </c>
      <c r="AD588">
        <v>20</v>
      </c>
      <c r="AE588" t="s">
        <v>137</v>
      </c>
      <c r="AF588" t="s">
        <v>168</v>
      </c>
      <c r="AG588">
        <v>115200</v>
      </c>
      <c r="AH588" t="s">
        <v>137</v>
      </c>
      <c r="AI588" t="s">
        <v>169</v>
      </c>
      <c r="AJ588">
        <v>12000</v>
      </c>
      <c r="AK588" t="s">
        <v>137</v>
      </c>
      <c r="AL588" t="s">
        <v>170</v>
      </c>
      <c r="AM588">
        <v>30000</v>
      </c>
      <c r="AN588" t="s">
        <v>137</v>
      </c>
    </row>
    <row r="589" spans="1:40">
      <c r="A589" s="26">
        <v>41731.458319652775</v>
      </c>
      <c r="B589" t="s">
        <v>126</v>
      </c>
      <c r="C589" t="s">
        <v>818</v>
      </c>
      <c r="D589" t="s">
        <v>862</v>
      </c>
      <c r="E589" t="s">
        <v>131</v>
      </c>
      <c r="F589" t="s">
        <v>132</v>
      </c>
      <c r="G589" t="s">
        <v>133</v>
      </c>
      <c r="H589" t="s">
        <v>172</v>
      </c>
      <c r="I589">
        <v>60</v>
      </c>
      <c r="J589" t="s">
        <v>137</v>
      </c>
      <c r="K589" t="s">
        <v>173</v>
      </c>
      <c r="L589">
        <v>40</v>
      </c>
      <c r="M589" t="s">
        <v>137</v>
      </c>
      <c r="N589" t="s">
        <v>174</v>
      </c>
      <c r="O589">
        <v>50</v>
      </c>
      <c r="P589" t="s">
        <v>137</v>
      </c>
      <c r="Q589" t="s">
        <v>175</v>
      </c>
      <c r="R589">
        <v>40</v>
      </c>
      <c r="S589" t="s">
        <v>137</v>
      </c>
      <c r="T589" t="s">
        <v>176</v>
      </c>
      <c r="U589">
        <v>60</v>
      </c>
      <c r="V589" t="s">
        <v>137</v>
      </c>
      <c r="W589" t="s">
        <v>177</v>
      </c>
      <c r="X589">
        <v>50</v>
      </c>
      <c r="Y589" t="s">
        <v>137</v>
      </c>
      <c r="Z589" t="s">
        <v>178</v>
      </c>
      <c r="AA589">
        <v>50</v>
      </c>
      <c r="AB589" t="s">
        <v>137</v>
      </c>
      <c r="AC589" t="s">
        <v>179</v>
      </c>
      <c r="AD589">
        <v>35</v>
      </c>
      <c r="AE589" t="s">
        <v>137</v>
      </c>
      <c r="AF589" t="s">
        <v>180</v>
      </c>
      <c r="AG589">
        <v>8</v>
      </c>
      <c r="AH589" t="s">
        <v>137</v>
      </c>
      <c r="AI589" t="s">
        <v>181</v>
      </c>
      <c r="AJ589">
        <v>90</v>
      </c>
      <c r="AK589" t="s">
        <v>137</v>
      </c>
      <c r="AL589" t="s">
        <v>182</v>
      </c>
      <c r="AM589">
        <v>1</v>
      </c>
      <c r="AN589" t="s">
        <v>137</v>
      </c>
    </row>
    <row r="590" spans="1:40">
      <c r="A590" s="26">
        <v>41731.458319652775</v>
      </c>
      <c r="B590" t="s">
        <v>126</v>
      </c>
      <c r="C590" t="s">
        <v>818</v>
      </c>
      <c r="D590" t="s">
        <v>863</v>
      </c>
      <c r="E590" t="s">
        <v>131</v>
      </c>
      <c r="F590" t="s">
        <v>132</v>
      </c>
      <c r="G590" t="s">
        <v>133</v>
      </c>
      <c r="H590" t="s">
        <v>184</v>
      </c>
      <c r="I590">
        <v>33</v>
      </c>
      <c r="J590" t="s">
        <v>137</v>
      </c>
      <c r="K590" t="s">
        <v>185</v>
      </c>
      <c r="L590">
        <v>33</v>
      </c>
      <c r="M590" t="s">
        <v>137</v>
      </c>
      <c r="N590" t="s">
        <v>186</v>
      </c>
      <c r="O590">
        <v>34</v>
      </c>
      <c r="P590" t="s">
        <v>137</v>
      </c>
      <c r="Q590" t="s">
        <v>164</v>
      </c>
      <c r="R590">
        <v>20</v>
      </c>
      <c r="S590" t="s">
        <v>137</v>
      </c>
      <c r="T590" t="s">
        <v>165</v>
      </c>
      <c r="U590">
        <v>20</v>
      </c>
      <c r="V590" t="s">
        <v>137</v>
      </c>
      <c r="W590" t="s">
        <v>166</v>
      </c>
      <c r="X590">
        <v>20</v>
      </c>
      <c r="Y590" t="s">
        <v>137</v>
      </c>
      <c r="Z590" t="s">
        <v>187</v>
      </c>
      <c r="AA590">
        <v>20</v>
      </c>
      <c r="AB590" t="s">
        <v>137</v>
      </c>
      <c r="AC590" t="s">
        <v>188</v>
      </c>
      <c r="AD590">
        <v>20</v>
      </c>
      <c r="AE590" t="s">
        <v>137</v>
      </c>
      <c r="AF590" t="s">
        <v>189</v>
      </c>
      <c r="AG590">
        <v>20</v>
      </c>
      <c r="AH590" t="s">
        <v>137</v>
      </c>
      <c r="AI590" t="s">
        <v>168</v>
      </c>
      <c r="AJ590">
        <v>115200</v>
      </c>
      <c r="AK590" t="s">
        <v>137</v>
      </c>
      <c r="AL590" t="s">
        <v>169</v>
      </c>
      <c r="AM590">
        <v>12000</v>
      </c>
      <c r="AN590" t="s">
        <v>137</v>
      </c>
    </row>
    <row r="591" spans="1:40">
      <c r="A591" s="26">
        <v>41731.458319652775</v>
      </c>
      <c r="B591" t="s">
        <v>126</v>
      </c>
      <c r="C591" t="s">
        <v>818</v>
      </c>
      <c r="D591" t="s">
        <v>864</v>
      </c>
      <c r="E591" t="s">
        <v>191</v>
      </c>
      <c r="F591" t="s">
        <v>192</v>
      </c>
      <c r="G591" t="s">
        <v>193</v>
      </c>
    </row>
    <row r="592" spans="1:40">
      <c r="A592" s="26">
        <v>41731.458319652775</v>
      </c>
      <c r="B592" t="s">
        <v>126</v>
      </c>
      <c r="C592" t="s">
        <v>818</v>
      </c>
      <c r="D592" t="s">
        <v>865</v>
      </c>
      <c r="E592" t="s">
        <v>191</v>
      </c>
      <c r="F592" t="s">
        <v>866</v>
      </c>
      <c r="G592" t="s">
        <v>867</v>
      </c>
      <c r="H592" t="s">
        <v>868</v>
      </c>
    </row>
    <row r="593" spans="1:40">
      <c r="A593" s="26">
        <v>41731.458319652775</v>
      </c>
      <c r="B593" t="s">
        <v>126</v>
      </c>
      <c r="C593" t="s">
        <v>613</v>
      </c>
      <c r="D593" t="s">
        <v>869</v>
      </c>
      <c r="E593" t="s">
        <v>191</v>
      </c>
      <c r="F593" t="s">
        <v>270</v>
      </c>
      <c r="G593" t="s">
        <v>870</v>
      </c>
      <c r="H593" t="s">
        <v>871</v>
      </c>
    </row>
    <row r="594" spans="1:40">
      <c r="A594" s="26">
        <v>41731.458319652775</v>
      </c>
      <c r="B594" t="s">
        <v>126</v>
      </c>
      <c r="C594" t="s">
        <v>613</v>
      </c>
      <c r="D594" t="s">
        <v>872</v>
      </c>
    </row>
    <row r="595" spans="1:40">
      <c r="A595" s="26">
        <v>41731.458319664351</v>
      </c>
      <c r="B595" t="s">
        <v>126</v>
      </c>
      <c r="C595" t="s">
        <v>818</v>
      </c>
      <c r="D595" t="s">
        <v>873</v>
      </c>
    </row>
    <row r="596" spans="1:40">
      <c r="A596" s="26">
        <v>41731.458319664351</v>
      </c>
      <c r="B596" t="s">
        <v>126</v>
      </c>
      <c r="C596" t="s">
        <v>818</v>
      </c>
      <c r="D596" t="s">
        <v>874</v>
      </c>
      <c r="E596" t="s">
        <v>131</v>
      </c>
      <c r="F596" t="s">
        <v>132</v>
      </c>
      <c r="G596" t="s">
        <v>133</v>
      </c>
      <c r="H596" t="s">
        <v>134</v>
      </c>
      <c r="I596">
        <v>375000</v>
      </c>
      <c r="J596" t="s">
        <v>135</v>
      </c>
      <c r="K596">
        <v>375000</v>
      </c>
      <c r="L596" t="s">
        <v>136</v>
      </c>
      <c r="M596">
        <v>500</v>
      </c>
      <c r="N596" t="s">
        <v>137</v>
      </c>
      <c r="O596" t="s">
        <v>138</v>
      </c>
      <c r="P596">
        <v>300</v>
      </c>
      <c r="Q596" t="s">
        <v>137</v>
      </c>
    </row>
    <row r="597" spans="1:40">
      <c r="A597" s="26">
        <v>41731.458319664351</v>
      </c>
      <c r="B597" t="s">
        <v>126</v>
      </c>
      <c r="C597" t="s">
        <v>818</v>
      </c>
      <c r="D597" t="s">
        <v>875</v>
      </c>
      <c r="E597" t="s">
        <v>131</v>
      </c>
      <c r="F597" t="s">
        <v>132</v>
      </c>
      <c r="G597" t="s">
        <v>133</v>
      </c>
      <c r="H597" t="s">
        <v>140</v>
      </c>
      <c r="I597">
        <v>49</v>
      </c>
      <c r="J597" t="s">
        <v>137</v>
      </c>
      <c r="K597" t="s">
        <v>141</v>
      </c>
      <c r="L597">
        <v>130</v>
      </c>
      <c r="M597" t="s">
        <v>137</v>
      </c>
      <c r="N597" t="s">
        <v>142</v>
      </c>
      <c r="O597">
        <v>180</v>
      </c>
      <c r="P597" t="s">
        <v>137</v>
      </c>
      <c r="Q597" t="s">
        <v>143</v>
      </c>
      <c r="R597">
        <v>140</v>
      </c>
      <c r="S597" t="s">
        <v>137</v>
      </c>
      <c r="T597" t="s">
        <v>144</v>
      </c>
      <c r="U597">
        <v>80</v>
      </c>
      <c r="V597" t="s">
        <v>137</v>
      </c>
      <c r="W597" t="s">
        <v>145</v>
      </c>
      <c r="X597">
        <v>101</v>
      </c>
      <c r="Y597" t="s">
        <v>137</v>
      </c>
      <c r="Z597" t="s">
        <v>146</v>
      </c>
      <c r="AA597">
        <v>190</v>
      </c>
      <c r="AB597" t="s">
        <v>137</v>
      </c>
      <c r="AC597" t="s">
        <v>147</v>
      </c>
      <c r="AD597">
        <v>20</v>
      </c>
      <c r="AE597" t="s">
        <v>137</v>
      </c>
    </row>
    <row r="598" spans="1:40">
      <c r="A598" s="26">
        <v>41731.458319664351</v>
      </c>
      <c r="B598" t="s">
        <v>126</v>
      </c>
      <c r="C598" t="s">
        <v>818</v>
      </c>
      <c r="D598" t="s">
        <v>876</v>
      </c>
    </row>
    <row r="599" spans="1:40">
      <c r="A599" s="26">
        <v>41731.458319664351</v>
      </c>
      <c r="B599" t="s">
        <v>126</v>
      </c>
      <c r="C599" t="s">
        <v>818</v>
      </c>
      <c r="D599" t="s">
        <v>877</v>
      </c>
      <c r="E599" t="s">
        <v>131</v>
      </c>
      <c r="F599" t="s">
        <v>132</v>
      </c>
      <c r="G599" t="s">
        <v>133</v>
      </c>
      <c r="H599" t="s">
        <v>150</v>
      </c>
      <c r="I599">
        <v>50</v>
      </c>
      <c r="J599" t="s">
        <v>137</v>
      </c>
      <c r="K599" t="s">
        <v>151</v>
      </c>
      <c r="L599">
        <v>50</v>
      </c>
      <c r="M599" t="s">
        <v>137</v>
      </c>
      <c r="N599" t="s">
        <v>152</v>
      </c>
      <c r="O599">
        <v>50</v>
      </c>
      <c r="P599" t="s">
        <v>137</v>
      </c>
    </row>
    <row r="600" spans="1:40">
      <c r="A600" s="26">
        <v>41731.458319664351</v>
      </c>
      <c r="B600" t="s">
        <v>126</v>
      </c>
      <c r="C600" t="s">
        <v>818</v>
      </c>
      <c r="D600" t="s">
        <v>878</v>
      </c>
      <c r="E600" t="s">
        <v>131</v>
      </c>
      <c r="F600" t="s">
        <v>132</v>
      </c>
      <c r="G600" t="s">
        <v>133</v>
      </c>
      <c r="H600" t="s">
        <v>154</v>
      </c>
      <c r="I600">
        <v>35</v>
      </c>
      <c r="J600" t="s">
        <v>137</v>
      </c>
      <c r="K600" t="s">
        <v>155</v>
      </c>
      <c r="L600">
        <v>5</v>
      </c>
      <c r="M600" t="s">
        <v>137</v>
      </c>
      <c r="N600" t="s">
        <v>156</v>
      </c>
      <c r="O600">
        <v>60</v>
      </c>
      <c r="P600" t="s">
        <v>137</v>
      </c>
    </row>
    <row r="601" spans="1:40">
      <c r="A601" s="26">
        <v>41731.458319664351</v>
      </c>
      <c r="B601" t="s">
        <v>126</v>
      </c>
      <c r="C601" t="s">
        <v>818</v>
      </c>
      <c r="D601" t="s">
        <v>879</v>
      </c>
      <c r="E601" t="s">
        <v>131</v>
      </c>
      <c r="F601" t="s">
        <v>132</v>
      </c>
      <c r="G601" t="s">
        <v>133</v>
      </c>
      <c r="H601" t="s">
        <v>158</v>
      </c>
      <c r="I601">
        <v>1</v>
      </c>
      <c r="J601" t="s">
        <v>137</v>
      </c>
    </row>
    <row r="602" spans="1:40">
      <c r="A602" s="26">
        <v>41731.458319664351</v>
      </c>
      <c r="B602" t="s">
        <v>126</v>
      </c>
      <c r="C602" t="s">
        <v>818</v>
      </c>
      <c r="D602" t="s">
        <v>880</v>
      </c>
      <c r="E602" t="s">
        <v>131</v>
      </c>
      <c r="F602" t="s">
        <v>132</v>
      </c>
      <c r="G602" t="s">
        <v>133</v>
      </c>
      <c r="H602" t="s">
        <v>160</v>
      </c>
      <c r="I602">
        <v>30</v>
      </c>
      <c r="J602" t="s">
        <v>137</v>
      </c>
      <c r="K602" t="s">
        <v>161</v>
      </c>
      <c r="L602">
        <v>30</v>
      </c>
      <c r="M602" t="s">
        <v>137</v>
      </c>
      <c r="N602" t="s">
        <v>162</v>
      </c>
      <c r="O602">
        <v>30</v>
      </c>
      <c r="P602" t="s">
        <v>137</v>
      </c>
      <c r="Q602" t="s">
        <v>163</v>
      </c>
      <c r="R602">
        <v>10</v>
      </c>
      <c r="S602" t="s">
        <v>137</v>
      </c>
      <c r="T602" t="s">
        <v>164</v>
      </c>
      <c r="U602">
        <v>20</v>
      </c>
      <c r="V602" t="s">
        <v>137</v>
      </c>
      <c r="W602" t="s">
        <v>165</v>
      </c>
      <c r="X602">
        <v>20</v>
      </c>
      <c r="Y602" t="s">
        <v>137</v>
      </c>
      <c r="Z602" t="s">
        <v>166</v>
      </c>
      <c r="AA602">
        <v>20</v>
      </c>
      <c r="AB602" t="s">
        <v>137</v>
      </c>
      <c r="AC602" t="s">
        <v>167</v>
      </c>
      <c r="AD602">
        <v>20</v>
      </c>
      <c r="AE602" t="s">
        <v>137</v>
      </c>
      <c r="AF602" t="s">
        <v>168</v>
      </c>
      <c r="AG602">
        <v>115200</v>
      </c>
      <c r="AH602" t="s">
        <v>137</v>
      </c>
      <c r="AI602" t="s">
        <v>169</v>
      </c>
      <c r="AJ602">
        <v>12000</v>
      </c>
      <c r="AK602" t="s">
        <v>137</v>
      </c>
      <c r="AL602" t="s">
        <v>170</v>
      </c>
      <c r="AM602">
        <v>30000</v>
      </c>
      <c r="AN602" t="s">
        <v>137</v>
      </c>
    </row>
    <row r="603" spans="1:40">
      <c r="A603" s="26">
        <v>41731.458319664351</v>
      </c>
      <c r="B603" t="s">
        <v>126</v>
      </c>
      <c r="C603" t="s">
        <v>818</v>
      </c>
      <c r="D603" t="s">
        <v>881</v>
      </c>
      <c r="E603" t="s">
        <v>131</v>
      </c>
      <c r="F603" t="s">
        <v>132</v>
      </c>
      <c r="G603" t="s">
        <v>133</v>
      </c>
      <c r="H603" t="s">
        <v>172</v>
      </c>
      <c r="I603">
        <v>60</v>
      </c>
      <c r="J603" t="s">
        <v>137</v>
      </c>
      <c r="K603" t="s">
        <v>173</v>
      </c>
      <c r="L603">
        <v>40</v>
      </c>
      <c r="M603" t="s">
        <v>137</v>
      </c>
      <c r="N603" t="s">
        <v>174</v>
      </c>
      <c r="O603">
        <v>50</v>
      </c>
      <c r="P603" t="s">
        <v>137</v>
      </c>
      <c r="Q603" t="s">
        <v>175</v>
      </c>
      <c r="R603">
        <v>40</v>
      </c>
      <c r="S603" t="s">
        <v>137</v>
      </c>
      <c r="T603" t="s">
        <v>176</v>
      </c>
      <c r="U603">
        <v>60</v>
      </c>
      <c r="V603" t="s">
        <v>137</v>
      </c>
      <c r="W603" t="s">
        <v>177</v>
      </c>
      <c r="X603">
        <v>50</v>
      </c>
      <c r="Y603" t="s">
        <v>137</v>
      </c>
      <c r="Z603" t="s">
        <v>178</v>
      </c>
      <c r="AA603">
        <v>50</v>
      </c>
      <c r="AB603" t="s">
        <v>137</v>
      </c>
      <c r="AC603" t="s">
        <v>179</v>
      </c>
      <c r="AD603">
        <v>35</v>
      </c>
      <c r="AE603" t="s">
        <v>137</v>
      </c>
      <c r="AF603" t="s">
        <v>180</v>
      </c>
      <c r="AG603">
        <v>8</v>
      </c>
      <c r="AH603" t="s">
        <v>137</v>
      </c>
      <c r="AI603" t="s">
        <v>181</v>
      </c>
      <c r="AJ603">
        <v>90</v>
      </c>
      <c r="AK603" t="s">
        <v>137</v>
      </c>
      <c r="AL603" t="s">
        <v>182</v>
      </c>
      <c r="AM603">
        <v>1</v>
      </c>
      <c r="AN603" t="s">
        <v>137</v>
      </c>
    </row>
    <row r="604" spans="1:40">
      <c r="A604" s="26">
        <v>41731.458319664351</v>
      </c>
      <c r="B604" t="s">
        <v>126</v>
      </c>
      <c r="C604" t="s">
        <v>818</v>
      </c>
      <c r="D604" t="s">
        <v>882</v>
      </c>
      <c r="E604" t="s">
        <v>131</v>
      </c>
      <c r="F604" t="s">
        <v>132</v>
      </c>
      <c r="G604" t="s">
        <v>133</v>
      </c>
      <c r="H604" t="s">
        <v>184</v>
      </c>
      <c r="I604">
        <v>33</v>
      </c>
      <c r="J604" t="s">
        <v>137</v>
      </c>
      <c r="K604" t="s">
        <v>185</v>
      </c>
      <c r="L604">
        <v>33</v>
      </c>
      <c r="M604" t="s">
        <v>137</v>
      </c>
      <c r="N604" t="s">
        <v>186</v>
      </c>
      <c r="O604">
        <v>34</v>
      </c>
      <c r="P604" t="s">
        <v>137</v>
      </c>
      <c r="Q604" t="s">
        <v>164</v>
      </c>
      <c r="R604">
        <v>20</v>
      </c>
      <c r="S604" t="s">
        <v>137</v>
      </c>
      <c r="T604" t="s">
        <v>165</v>
      </c>
      <c r="U604">
        <v>20</v>
      </c>
      <c r="V604" t="s">
        <v>137</v>
      </c>
      <c r="W604" t="s">
        <v>166</v>
      </c>
      <c r="X604">
        <v>20</v>
      </c>
      <c r="Y604" t="s">
        <v>137</v>
      </c>
      <c r="Z604" t="s">
        <v>187</v>
      </c>
      <c r="AA604">
        <v>20</v>
      </c>
      <c r="AB604" t="s">
        <v>137</v>
      </c>
      <c r="AC604" t="s">
        <v>188</v>
      </c>
      <c r="AD604">
        <v>20</v>
      </c>
      <c r="AE604" t="s">
        <v>137</v>
      </c>
      <c r="AF604" t="s">
        <v>189</v>
      </c>
      <c r="AG604">
        <v>20</v>
      </c>
      <c r="AH604" t="s">
        <v>137</v>
      </c>
      <c r="AI604" t="s">
        <v>168</v>
      </c>
      <c r="AJ604">
        <v>115200</v>
      </c>
      <c r="AK604" t="s">
        <v>137</v>
      </c>
      <c r="AL604" t="s">
        <v>169</v>
      </c>
      <c r="AM604">
        <v>12000</v>
      </c>
      <c r="AN604" t="s">
        <v>137</v>
      </c>
    </row>
    <row r="605" spans="1:40">
      <c r="A605" s="26">
        <v>41731.458319664351</v>
      </c>
      <c r="B605" t="s">
        <v>126</v>
      </c>
      <c r="C605" t="s">
        <v>818</v>
      </c>
      <c r="D605" t="s">
        <v>883</v>
      </c>
      <c r="E605" t="s">
        <v>191</v>
      </c>
      <c r="F605" t="s">
        <v>192</v>
      </c>
      <c r="G605" t="s">
        <v>193</v>
      </c>
    </row>
    <row r="606" spans="1:40">
      <c r="A606" s="26">
        <v>41731.458319664351</v>
      </c>
      <c r="B606" t="s">
        <v>126</v>
      </c>
      <c r="C606" t="s">
        <v>818</v>
      </c>
      <c r="D606" t="s">
        <v>884</v>
      </c>
      <c r="E606" t="s">
        <v>191</v>
      </c>
      <c r="F606" t="s">
        <v>885</v>
      </c>
      <c r="G606" t="s">
        <v>886</v>
      </c>
      <c r="H606" t="s">
        <v>887</v>
      </c>
    </row>
    <row r="607" spans="1:40">
      <c r="A607" s="26">
        <v>41731.458319675927</v>
      </c>
      <c r="B607" t="s">
        <v>126</v>
      </c>
      <c r="C607" t="s">
        <v>818</v>
      </c>
      <c r="D607" t="s">
        <v>888</v>
      </c>
    </row>
    <row r="608" spans="1:40">
      <c r="A608" s="26">
        <v>41731.458319675927</v>
      </c>
      <c r="B608" t="s">
        <v>126</v>
      </c>
      <c r="C608" t="s">
        <v>818</v>
      </c>
      <c r="D608" t="s">
        <v>889</v>
      </c>
      <c r="E608" t="s">
        <v>131</v>
      </c>
      <c r="F608" t="s">
        <v>132</v>
      </c>
      <c r="G608" t="s">
        <v>133</v>
      </c>
      <c r="H608" t="s">
        <v>134</v>
      </c>
      <c r="I608">
        <v>375000</v>
      </c>
      <c r="J608" t="s">
        <v>135</v>
      </c>
      <c r="K608">
        <v>375000</v>
      </c>
      <c r="L608" t="s">
        <v>136</v>
      </c>
      <c r="M608">
        <v>500</v>
      </c>
      <c r="N608" t="s">
        <v>137</v>
      </c>
      <c r="O608" t="s">
        <v>138</v>
      </c>
      <c r="P608">
        <v>300</v>
      </c>
      <c r="Q608" t="s">
        <v>137</v>
      </c>
    </row>
    <row r="609" spans="1:40">
      <c r="A609" s="26">
        <v>41731.458319675927</v>
      </c>
      <c r="B609" t="s">
        <v>126</v>
      </c>
      <c r="C609" t="s">
        <v>818</v>
      </c>
      <c r="D609" t="s">
        <v>890</v>
      </c>
      <c r="E609" t="s">
        <v>131</v>
      </c>
      <c r="F609" t="s">
        <v>132</v>
      </c>
      <c r="G609" t="s">
        <v>133</v>
      </c>
      <c r="H609" t="s">
        <v>140</v>
      </c>
      <c r="I609">
        <v>49</v>
      </c>
      <c r="J609" t="s">
        <v>137</v>
      </c>
      <c r="K609" t="s">
        <v>141</v>
      </c>
      <c r="L609">
        <v>130</v>
      </c>
      <c r="M609" t="s">
        <v>137</v>
      </c>
      <c r="N609" t="s">
        <v>142</v>
      </c>
      <c r="O609">
        <v>180</v>
      </c>
      <c r="P609" t="s">
        <v>137</v>
      </c>
      <c r="Q609" t="s">
        <v>143</v>
      </c>
      <c r="R609">
        <v>140</v>
      </c>
      <c r="S609" t="s">
        <v>137</v>
      </c>
      <c r="T609" t="s">
        <v>144</v>
      </c>
      <c r="U609">
        <v>80</v>
      </c>
      <c r="V609" t="s">
        <v>137</v>
      </c>
      <c r="W609" t="s">
        <v>145</v>
      </c>
      <c r="X609">
        <v>101</v>
      </c>
      <c r="Y609" t="s">
        <v>137</v>
      </c>
      <c r="Z609" t="s">
        <v>146</v>
      </c>
      <c r="AA609">
        <v>190</v>
      </c>
      <c r="AB609" t="s">
        <v>137</v>
      </c>
      <c r="AC609" t="s">
        <v>147</v>
      </c>
      <c r="AD609">
        <v>20</v>
      </c>
      <c r="AE609" t="s">
        <v>137</v>
      </c>
    </row>
    <row r="610" spans="1:40">
      <c r="A610" s="26">
        <v>41731.458319675927</v>
      </c>
      <c r="B610" t="s">
        <v>126</v>
      </c>
      <c r="C610" t="s">
        <v>818</v>
      </c>
      <c r="D610" t="s">
        <v>891</v>
      </c>
    </row>
    <row r="611" spans="1:40">
      <c r="A611" s="26">
        <v>41731.458319675927</v>
      </c>
      <c r="B611" t="s">
        <v>126</v>
      </c>
      <c r="C611" t="s">
        <v>818</v>
      </c>
      <c r="D611" t="s">
        <v>892</v>
      </c>
      <c r="E611" t="s">
        <v>131</v>
      </c>
      <c r="F611" t="s">
        <v>132</v>
      </c>
      <c r="G611" t="s">
        <v>133</v>
      </c>
      <c r="H611" t="s">
        <v>150</v>
      </c>
      <c r="I611">
        <v>50</v>
      </c>
      <c r="J611" t="s">
        <v>137</v>
      </c>
      <c r="K611" t="s">
        <v>151</v>
      </c>
      <c r="L611">
        <v>50</v>
      </c>
      <c r="M611" t="s">
        <v>137</v>
      </c>
      <c r="N611" t="s">
        <v>152</v>
      </c>
      <c r="O611">
        <v>50</v>
      </c>
      <c r="P611" t="s">
        <v>137</v>
      </c>
    </row>
    <row r="612" spans="1:40">
      <c r="A612" s="26">
        <v>41731.458319675927</v>
      </c>
      <c r="B612" t="s">
        <v>126</v>
      </c>
      <c r="C612" t="s">
        <v>818</v>
      </c>
      <c r="D612" t="s">
        <v>893</v>
      </c>
      <c r="E612" t="s">
        <v>131</v>
      </c>
      <c r="F612" t="s">
        <v>132</v>
      </c>
      <c r="G612" t="s">
        <v>133</v>
      </c>
      <c r="H612" t="s">
        <v>154</v>
      </c>
      <c r="I612">
        <v>35</v>
      </c>
      <c r="J612" t="s">
        <v>137</v>
      </c>
      <c r="K612" t="s">
        <v>155</v>
      </c>
      <c r="L612">
        <v>5</v>
      </c>
      <c r="M612" t="s">
        <v>137</v>
      </c>
      <c r="N612" t="s">
        <v>156</v>
      </c>
      <c r="O612">
        <v>60</v>
      </c>
      <c r="P612" t="s">
        <v>137</v>
      </c>
    </row>
    <row r="613" spans="1:40">
      <c r="A613" s="26">
        <v>41731.458319675927</v>
      </c>
      <c r="B613" t="s">
        <v>126</v>
      </c>
      <c r="C613" t="s">
        <v>818</v>
      </c>
      <c r="D613" t="s">
        <v>894</v>
      </c>
      <c r="E613" t="s">
        <v>131</v>
      </c>
      <c r="F613" t="s">
        <v>132</v>
      </c>
      <c r="G613" t="s">
        <v>133</v>
      </c>
      <c r="H613" t="s">
        <v>158</v>
      </c>
      <c r="I613">
        <v>1</v>
      </c>
      <c r="J613" t="s">
        <v>137</v>
      </c>
    </row>
    <row r="614" spans="1:40">
      <c r="A614" s="26">
        <v>41731.458319675927</v>
      </c>
      <c r="B614" t="s">
        <v>126</v>
      </c>
      <c r="C614" t="s">
        <v>818</v>
      </c>
      <c r="D614" t="s">
        <v>895</v>
      </c>
      <c r="E614" t="s">
        <v>131</v>
      </c>
      <c r="F614" t="s">
        <v>132</v>
      </c>
      <c r="G614" t="s">
        <v>133</v>
      </c>
      <c r="H614" t="s">
        <v>160</v>
      </c>
      <c r="I614">
        <v>30</v>
      </c>
      <c r="J614" t="s">
        <v>137</v>
      </c>
      <c r="K614" t="s">
        <v>161</v>
      </c>
      <c r="L614">
        <v>30</v>
      </c>
      <c r="M614" t="s">
        <v>137</v>
      </c>
      <c r="N614" t="s">
        <v>162</v>
      </c>
      <c r="O614">
        <v>30</v>
      </c>
      <c r="P614" t="s">
        <v>137</v>
      </c>
      <c r="Q614" t="s">
        <v>163</v>
      </c>
      <c r="R614">
        <v>10</v>
      </c>
      <c r="S614" t="s">
        <v>137</v>
      </c>
      <c r="T614" t="s">
        <v>164</v>
      </c>
      <c r="U614">
        <v>20</v>
      </c>
      <c r="V614" t="s">
        <v>137</v>
      </c>
      <c r="W614" t="s">
        <v>165</v>
      </c>
      <c r="X614">
        <v>20</v>
      </c>
      <c r="Y614" t="s">
        <v>137</v>
      </c>
      <c r="Z614" t="s">
        <v>166</v>
      </c>
      <c r="AA614">
        <v>20</v>
      </c>
      <c r="AB614" t="s">
        <v>137</v>
      </c>
      <c r="AC614" t="s">
        <v>167</v>
      </c>
      <c r="AD614">
        <v>20</v>
      </c>
      <c r="AE614" t="s">
        <v>137</v>
      </c>
      <c r="AF614" t="s">
        <v>168</v>
      </c>
      <c r="AG614">
        <v>115200</v>
      </c>
      <c r="AH614" t="s">
        <v>137</v>
      </c>
      <c r="AI614" t="s">
        <v>169</v>
      </c>
      <c r="AJ614">
        <v>12000</v>
      </c>
      <c r="AK614" t="s">
        <v>137</v>
      </c>
      <c r="AL614" t="s">
        <v>170</v>
      </c>
      <c r="AM614">
        <v>30000</v>
      </c>
      <c r="AN614" t="s">
        <v>137</v>
      </c>
    </row>
    <row r="615" spans="1:40">
      <c r="A615" s="26">
        <v>41731.458319675927</v>
      </c>
      <c r="B615" t="s">
        <v>126</v>
      </c>
      <c r="C615" t="s">
        <v>818</v>
      </c>
      <c r="D615" t="s">
        <v>896</v>
      </c>
      <c r="E615" t="s">
        <v>131</v>
      </c>
      <c r="F615" t="s">
        <v>132</v>
      </c>
      <c r="G615" t="s">
        <v>133</v>
      </c>
      <c r="H615" t="s">
        <v>172</v>
      </c>
      <c r="I615">
        <v>60</v>
      </c>
      <c r="J615" t="s">
        <v>137</v>
      </c>
      <c r="K615" t="s">
        <v>173</v>
      </c>
      <c r="L615">
        <v>40</v>
      </c>
      <c r="M615" t="s">
        <v>137</v>
      </c>
      <c r="N615" t="s">
        <v>174</v>
      </c>
      <c r="O615">
        <v>50</v>
      </c>
      <c r="P615" t="s">
        <v>137</v>
      </c>
      <c r="Q615" t="s">
        <v>175</v>
      </c>
      <c r="R615">
        <v>40</v>
      </c>
      <c r="S615" t="s">
        <v>137</v>
      </c>
      <c r="T615" t="s">
        <v>176</v>
      </c>
      <c r="U615">
        <v>60</v>
      </c>
      <c r="V615" t="s">
        <v>137</v>
      </c>
      <c r="W615" t="s">
        <v>177</v>
      </c>
      <c r="X615">
        <v>50</v>
      </c>
      <c r="Y615" t="s">
        <v>137</v>
      </c>
      <c r="Z615" t="s">
        <v>178</v>
      </c>
      <c r="AA615">
        <v>50</v>
      </c>
      <c r="AB615" t="s">
        <v>137</v>
      </c>
      <c r="AC615" t="s">
        <v>179</v>
      </c>
      <c r="AD615">
        <v>35</v>
      </c>
      <c r="AE615" t="s">
        <v>137</v>
      </c>
      <c r="AF615" t="s">
        <v>180</v>
      </c>
      <c r="AG615">
        <v>8</v>
      </c>
      <c r="AH615" t="s">
        <v>137</v>
      </c>
      <c r="AI615" t="s">
        <v>181</v>
      </c>
      <c r="AJ615">
        <v>90</v>
      </c>
      <c r="AK615" t="s">
        <v>137</v>
      </c>
      <c r="AL615" t="s">
        <v>182</v>
      </c>
      <c r="AM615">
        <v>1</v>
      </c>
      <c r="AN615" t="s">
        <v>137</v>
      </c>
    </row>
    <row r="616" spans="1:40">
      <c r="A616" s="26">
        <v>41731.458319675927</v>
      </c>
      <c r="B616" t="s">
        <v>126</v>
      </c>
      <c r="C616" t="s">
        <v>818</v>
      </c>
      <c r="D616" t="s">
        <v>897</v>
      </c>
      <c r="E616" t="s">
        <v>131</v>
      </c>
      <c r="F616" t="s">
        <v>132</v>
      </c>
      <c r="G616" t="s">
        <v>133</v>
      </c>
      <c r="H616" t="s">
        <v>184</v>
      </c>
      <c r="I616">
        <v>33</v>
      </c>
      <c r="J616" t="s">
        <v>137</v>
      </c>
      <c r="K616" t="s">
        <v>185</v>
      </c>
      <c r="L616">
        <v>33</v>
      </c>
      <c r="M616" t="s">
        <v>137</v>
      </c>
      <c r="N616" t="s">
        <v>186</v>
      </c>
      <c r="O616">
        <v>34</v>
      </c>
      <c r="P616" t="s">
        <v>137</v>
      </c>
      <c r="Q616" t="s">
        <v>164</v>
      </c>
      <c r="R616">
        <v>20</v>
      </c>
      <c r="S616" t="s">
        <v>137</v>
      </c>
      <c r="T616" t="s">
        <v>165</v>
      </c>
      <c r="U616">
        <v>20</v>
      </c>
      <c r="V616" t="s">
        <v>137</v>
      </c>
      <c r="W616" t="s">
        <v>166</v>
      </c>
      <c r="X616">
        <v>20</v>
      </c>
      <c r="Y616" t="s">
        <v>137</v>
      </c>
      <c r="Z616" t="s">
        <v>187</v>
      </c>
      <c r="AA616">
        <v>20</v>
      </c>
      <c r="AB616" t="s">
        <v>137</v>
      </c>
      <c r="AC616" t="s">
        <v>188</v>
      </c>
      <c r="AD616">
        <v>20</v>
      </c>
      <c r="AE616" t="s">
        <v>137</v>
      </c>
      <c r="AF616" t="s">
        <v>189</v>
      </c>
      <c r="AG616">
        <v>20</v>
      </c>
      <c r="AH616" t="s">
        <v>137</v>
      </c>
      <c r="AI616" t="s">
        <v>168</v>
      </c>
      <c r="AJ616">
        <v>115200</v>
      </c>
      <c r="AK616" t="s">
        <v>137</v>
      </c>
      <c r="AL616" t="s">
        <v>169</v>
      </c>
      <c r="AM616">
        <v>12000</v>
      </c>
      <c r="AN616" t="s">
        <v>137</v>
      </c>
    </row>
    <row r="617" spans="1:40">
      <c r="A617" s="26">
        <v>41731.458319675927</v>
      </c>
      <c r="B617" t="s">
        <v>126</v>
      </c>
      <c r="C617" t="s">
        <v>818</v>
      </c>
      <c r="D617" t="s">
        <v>898</v>
      </c>
      <c r="E617" t="s">
        <v>191</v>
      </c>
      <c r="F617" t="s">
        <v>192</v>
      </c>
      <c r="G617" t="s">
        <v>193</v>
      </c>
    </row>
    <row r="618" spans="1:40">
      <c r="A618" s="26">
        <v>41731.458319675927</v>
      </c>
      <c r="B618" t="s">
        <v>126</v>
      </c>
      <c r="C618" t="s">
        <v>818</v>
      </c>
      <c r="D618" t="s">
        <v>899</v>
      </c>
      <c r="E618" t="s">
        <v>191</v>
      </c>
      <c r="F618" t="s">
        <v>900</v>
      </c>
      <c r="G618" t="s">
        <v>901</v>
      </c>
      <c r="H618" t="s">
        <v>902</v>
      </c>
    </row>
    <row r="619" spans="1:40">
      <c r="A619" s="26">
        <v>41731.458319687503</v>
      </c>
      <c r="B619" t="s">
        <v>126</v>
      </c>
      <c r="C619" t="s">
        <v>818</v>
      </c>
      <c r="D619" t="s">
        <v>903</v>
      </c>
    </row>
    <row r="620" spans="1:40">
      <c r="A620" s="26">
        <v>41731.458319687503</v>
      </c>
      <c r="B620" t="s">
        <v>126</v>
      </c>
      <c r="C620" t="s">
        <v>818</v>
      </c>
      <c r="D620" t="s">
        <v>904</v>
      </c>
      <c r="E620" t="s">
        <v>131</v>
      </c>
      <c r="F620" t="s">
        <v>132</v>
      </c>
      <c r="G620" t="s">
        <v>133</v>
      </c>
      <c r="H620" t="s">
        <v>134</v>
      </c>
      <c r="I620">
        <v>375000</v>
      </c>
      <c r="J620" t="s">
        <v>135</v>
      </c>
      <c r="K620">
        <v>375000</v>
      </c>
      <c r="L620" t="s">
        <v>136</v>
      </c>
      <c r="M620">
        <v>500</v>
      </c>
      <c r="N620" t="s">
        <v>137</v>
      </c>
      <c r="O620" t="s">
        <v>138</v>
      </c>
      <c r="P620">
        <v>300</v>
      </c>
      <c r="Q620" t="s">
        <v>137</v>
      </c>
    </row>
    <row r="621" spans="1:40">
      <c r="A621" s="26">
        <v>41731.458319687503</v>
      </c>
      <c r="B621" t="s">
        <v>126</v>
      </c>
      <c r="C621" t="s">
        <v>818</v>
      </c>
      <c r="D621" t="s">
        <v>905</v>
      </c>
      <c r="E621" t="s">
        <v>131</v>
      </c>
      <c r="F621" t="s">
        <v>132</v>
      </c>
      <c r="G621" t="s">
        <v>133</v>
      </c>
      <c r="H621" t="s">
        <v>140</v>
      </c>
      <c r="I621">
        <v>49</v>
      </c>
      <c r="J621" t="s">
        <v>137</v>
      </c>
      <c r="K621" t="s">
        <v>141</v>
      </c>
      <c r="L621">
        <v>130</v>
      </c>
      <c r="M621" t="s">
        <v>137</v>
      </c>
      <c r="N621" t="s">
        <v>142</v>
      </c>
      <c r="O621">
        <v>180</v>
      </c>
      <c r="P621" t="s">
        <v>137</v>
      </c>
      <c r="Q621" t="s">
        <v>143</v>
      </c>
      <c r="R621">
        <v>140</v>
      </c>
      <c r="S621" t="s">
        <v>137</v>
      </c>
      <c r="T621" t="s">
        <v>144</v>
      </c>
      <c r="U621">
        <v>80</v>
      </c>
      <c r="V621" t="s">
        <v>137</v>
      </c>
      <c r="W621" t="s">
        <v>145</v>
      </c>
      <c r="X621">
        <v>101</v>
      </c>
      <c r="Y621" t="s">
        <v>137</v>
      </c>
      <c r="Z621" t="s">
        <v>146</v>
      </c>
      <c r="AA621">
        <v>190</v>
      </c>
      <c r="AB621" t="s">
        <v>137</v>
      </c>
      <c r="AC621" t="s">
        <v>147</v>
      </c>
      <c r="AD621">
        <v>20</v>
      </c>
      <c r="AE621" t="s">
        <v>137</v>
      </c>
    </row>
    <row r="622" spans="1:40">
      <c r="A622" s="26">
        <v>41731.458319687503</v>
      </c>
      <c r="B622" t="s">
        <v>126</v>
      </c>
      <c r="C622" t="s">
        <v>818</v>
      </c>
      <c r="D622" t="s">
        <v>906</v>
      </c>
    </row>
    <row r="623" spans="1:40">
      <c r="A623" s="26">
        <v>41731.458319687503</v>
      </c>
      <c r="B623" t="s">
        <v>126</v>
      </c>
      <c r="C623" t="s">
        <v>818</v>
      </c>
      <c r="D623" t="s">
        <v>907</v>
      </c>
      <c r="E623" t="s">
        <v>131</v>
      </c>
      <c r="F623" t="s">
        <v>132</v>
      </c>
      <c r="G623" t="s">
        <v>133</v>
      </c>
      <c r="H623" t="s">
        <v>150</v>
      </c>
      <c r="I623">
        <v>50</v>
      </c>
      <c r="J623" t="s">
        <v>137</v>
      </c>
      <c r="K623" t="s">
        <v>151</v>
      </c>
      <c r="L623">
        <v>50</v>
      </c>
      <c r="M623" t="s">
        <v>137</v>
      </c>
      <c r="N623" t="s">
        <v>152</v>
      </c>
      <c r="O623">
        <v>50</v>
      </c>
      <c r="P623" t="s">
        <v>137</v>
      </c>
    </row>
    <row r="624" spans="1:40">
      <c r="A624" s="26">
        <v>41731.458319687503</v>
      </c>
      <c r="B624" t="s">
        <v>126</v>
      </c>
      <c r="C624" t="s">
        <v>818</v>
      </c>
      <c r="D624" t="s">
        <v>908</v>
      </c>
      <c r="E624" t="s">
        <v>131</v>
      </c>
      <c r="F624" t="s">
        <v>132</v>
      </c>
      <c r="G624" t="s">
        <v>133</v>
      </c>
      <c r="H624" t="s">
        <v>154</v>
      </c>
      <c r="I624">
        <v>35</v>
      </c>
      <c r="J624" t="s">
        <v>137</v>
      </c>
      <c r="K624" t="s">
        <v>155</v>
      </c>
      <c r="L624">
        <v>5</v>
      </c>
      <c r="M624" t="s">
        <v>137</v>
      </c>
      <c r="N624" t="s">
        <v>156</v>
      </c>
      <c r="O624">
        <v>60</v>
      </c>
      <c r="P624" t="s">
        <v>137</v>
      </c>
    </row>
    <row r="625" spans="1:40">
      <c r="A625" s="26">
        <v>41731.458319687503</v>
      </c>
      <c r="B625" t="s">
        <v>126</v>
      </c>
      <c r="C625" t="s">
        <v>818</v>
      </c>
      <c r="D625" t="s">
        <v>909</v>
      </c>
      <c r="E625" t="s">
        <v>131</v>
      </c>
      <c r="F625" t="s">
        <v>132</v>
      </c>
      <c r="G625" t="s">
        <v>133</v>
      </c>
      <c r="H625" t="s">
        <v>158</v>
      </c>
      <c r="I625">
        <v>1</v>
      </c>
      <c r="J625" t="s">
        <v>137</v>
      </c>
    </row>
    <row r="626" spans="1:40">
      <c r="A626" s="26">
        <v>41731.458319687503</v>
      </c>
      <c r="B626" t="s">
        <v>126</v>
      </c>
      <c r="C626" t="s">
        <v>818</v>
      </c>
      <c r="D626" t="s">
        <v>910</v>
      </c>
      <c r="E626" t="s">
        <v>131</v>
      </c>
      <c r="F626" t="s">
        <v>132</v>
      </c>
      <c r="G626" t="s">
        <v>133</v>
      </c>
      <c r="H626" t="s">
        <v>160</v>
      </c>
      <c r="I626">
        <v>30</v>
      </c>
      <c r="J626" t="s">
        <v>137</v>
      </c>
      <c r="K626" t="s">
        <v>161</v>
      </c>
      <c r="L626">
        <v>30</v>
      </c>
      <c r="M626" t="s">
        <v>137</v>
      </c>
      <c r="N626" t="s">
        <v>162</v>
      </c>
      <c r="O626">
        <v>30</v>
      </c>
      <c r="P626" t="s">
        <v>137</v>
      </c>
      <c r="Q626" t="s">
        <v>163</v>
      </c>
      <c r="R626">
        <v>10</v>
      </c>
      <c r="S626" t="s">
        <v>137</v>
      </c>
      <c r="T626" t="s">
        <v>164</v>
      </c>
      <c r="U626">
        <v>20</v>
      </c>
      <c r="V626" t="s">
        <v>137</v>
      </c>
      <c r="W626" t="s">
        <v>165</v>
      </c>
      <c r="X626">
        <v>20</v>
      </c>
      <c r="Y626" t="s">
        <v>137</v>
      </c>
      <c r="Z626" t="s">
        <v>166</v>
      </c>
      <c r="AA626">
        <v>20</v>
      </c>
      <c r="AB626" t="s">
        <v>137</v>
      </c>
      <c r="AC626" t="s">
        <v>167</v>
      </c>
      <c r="AD626">
        <v>20</v>
      </c>
      <c r="AE626" t="s">
        <v>137</v>
      </c>
      <c r="AF626" t="s">
        <v>168</v>
      </c>
      <c r="AG626">
        <v>115200</v>
      </c>
      <c r="AH626" t="s">
        <v>137</v>
      </c>
      <c r="AI626" t="s">
        <v>169</v>
      </c>
      <c r="AJ626">
        <v>12000</v>
      </c>
      <c r="AK626" t="s">
        <v>137</v>
      </c>
      <c r="AL626" t="s">
        <v>170</v>
      </c>
      <c r="AM626">
        <v>30000</v>
      </c>
      <c r="AN626" t="s">
        <v>137</v>
      </c>
    </row>
    <row r="627" spans="1:40">
      <c r="A627" s="26">
        <v>41731.458319687503</v>
      </c>
      <c r="B627" t="s">
        <v>126</v>
      </c>
      <c r="C627" t="s">
        <v>818</v>
      </c>
      <c r="D627" t="s">
        <v>911</v>
      </c>
      <c r="E627" t="s">
        <v>131</v>
      </c>
      <c r="F627" t="s">
        <v>132</v>
      </c>
      <c r="G627" t="s">
        <v>133</v>
      </c>
      <c r="H627" t="s">
        <v>172</v>
      </c>
      <c r="I627">
        <v>60</v>
      </c>
      <c r="J627" t="s">
        <v>137</v>
      </c>
      <c r="K627" t="s">
        <v>173</v>
      </c>
      <c r="L627">
        <v>40</v>
      </c>
      <c r="M627" t="s">
        <v>137</v>
      </c>
      <c r="N627" t="s">
        <v>174</v>
      </c>
      <c r="O627">
        <v>50</v>
      </c>
      <c r="P627" t="s">
        <v>137</v>
      </c>
      <c r="Q627" t="s">
        <v>175</v>
      </c>
      <c r="R627">
        <v>40</v>
      </c>
      <c r="S627" t="s">
        <v>137</v>
      </c>
      <c r="T627" t="s">
        <v>176</v>
      </c>
      <c r="U627">
        <v>60</v>
      </c>
      <c r="V627" t="s">
        <v>137</v>
      </c>
      <c r="W627" t="s">
        <v>177</v>
      </c>
      <c r="X627">
        <v>50</v>
      </c>
      <c r="Y627" t="s">
        <v>137</v>
      </c>
      <c r="Z627" t="s">
        <v>178</v>
      </c>
      <c r="AA627">
        <v>50</v>
      </c>
      <c r="AB627" t="s">
        <v>137</v>
      </c>
      <c r="AC627" t="s">
        <v>179</v>
      </c>
      <c r="AD627">
        <v>35</v>
      </c>
      <c r="AE627" t="s">
        <v>137</v>
      </c>
      <c r="AF627" t="s">
        <v>180</v>
      </c>
      <c r="AG627">
        <v>8</v>
      </c>
      <c r="AH627" t="s">
        <v>137</v>
      </c>
      <c r="AI627" t="s">
        <v>181</v>
      </c>
      <c r="AJ627">
        <v>90</v>
      </c>
      <c r="AK627" t="s">
        <v>137</v>
      </c>
      <c r="AL627" t="s">
        <v>182</v>
      </c>
      <c r="AM627">
        <v>1</v>
      </c>
      <c r="AN627" t="s">
        <v>137</v>
      </c>
    </row>
    <row r="628" spans="1:40">
      <c r="A628" s="26">
        <v>41731.458319687503</v>
      </c>
      <c r="B628" t="s">
        <v>126</v>
      </c>
      <c r="C628" t="s">
        <v>818</v>
      </c>
      <c r="D628" t="s">
        <v>912</v>
      </c>
      <c r="E628" t="s">
        <v>131</v>
      </c>
      <c r="F628" t="s">
        <v>132</v>
      </c>
      <c r="G628" t="s">
        <v>133</v>
      </c>
      <c r="H628" t="s">
        <v>184</v>
      </c>
      <c r="I628">
        <v>33</v>
      </c>
      <c r="J628" t="s">
        <v>137</v>
      </c>
      <c r="K628" t="s">
        <v>185</v>
      </c>
      <c r="L628">
        <v>33</v>
      </c>
      <c r="M628" t="s">
        <v>137</v>
      </c>
      <c r="N628" t="s">
        <v>186</v>
      </c>
      <c r="O628">
        <v>34</v>
      </c>
      <c r="P628" t="s">
        <v>137</v>
      </c>
      <c r="Q628" t="s">
        <v>164</v>
      </c>
      <c r="R628">
        <v>20</v>
      </c>
      <c r="S628" t="s">
        <v>137</v>
      </c>
      <c r="T628" t="s">
        <v>165</v>
      </c>
      <c r="U628">
        <v>20</v>
      </c>
      <c r="V628" t="s">
        <v>137</v>
      </c>
      <c r="W628" t="s">
        <v>166</v>
      </c>
      <c r="X628">
        <v>20</v>
      </c>
      <c r="Y628" t="s">
        <v>137</v>
      </c>
      <c r="Z628" t="s">
        <v>187</v>
      </c>
      <c r="AA628">
        <v>20</v>
      </c>
      <c r="AB628" t="s">
        <v>137</v>
      </c>
      <c r="AC628" t="s">
        <v>188</v>
      </c>
      <c r="AD628">
        <v>20</v>
      </c>
      <c r="AE628" t="s">
        <v>137</v>
      </c>
      <c r="AF628" t="s">
        <v>189</v>
      </c>
      <c r="AG628">
        <v>20</v>
      </c>
      <c r="AH628" t="s">
        <v>137</v>
      </c>
      <c r="AI628" t="s">
        <v>168</v>
      </c>
      <c r="AJ628">
        <v>115200</v>
      </c>
      <c r="AK628" t="s">
        <v>137</v>
      </c>
      <c r="AL628" t="s">
        <v>169</v>
      </c>
      <c r="AM628">
        <v>12000</v>
      </c>
      <c r="AN628" t="s">
        <v>137</v>
      </c>
    </row>
    <row r="629" spans="1:40">
      <c r="A629" s="26">
        <v>41731.458319687503</v>
      </c>
      <c r="B629" t="s">
        <v>126</v>
      </c>
      <c r="C629" t="s">
        <v>818</v>
      </c>
      <c r="D629" t="s">
        <v>913</v>
      </c>
      <c r="E629" t="s">
        <v>191</v>
      </c>
      <c r="F629" t="s">
        <v>192</v>
      </c>
      <c r="G629" t="s">
        <v>193</v>
      </c>
    </row>
    <row r="630" spans="1:40">
      <c r="A630" s="26">
        <v>41731.458319687503</v>
      </c>
      <c r="B630" t="s">
        <v>126</v>
      </c>
      <c r="C630" t="s">
        <v>818</v>
      </c>
      <c r="D630" t="s">
        <v>914</v>
      </c>
      <c r="E630" t="s">
        <v>191</v>
      </c>
      <c r="F630" t="s">
        <v>915</v>
      </c>
      <c r="G630" t="s">
        <v>916</v>
      </c>
      <c r="H630" t="s">
        <v>917</v>
      </c>
    </row>
    <row r="631" spans="1:40">
      <c r="A631" s="26">
        <v>41731.458319687503</v>
      </c>
      <c r="B631" t="s">
        <v>123</v>
      </c>
      <c r="C631" t="s">
        <v>918</v>
      </c>
      <c r="D631" t="s">
        <v>125</v>
      </c>
    </row>
    <row r="632" spans="1:40">
      <c r="A632" s="26">
        <v>41731.458319687503</v>
      </c>
      <c r="B632" t="s">
        <v>128</v>
      </c>
      <c r="C632" t="s">
        <v>918</v>
      </c>
      <c r="D632" s="75" t="s">
        <v>499</v>
      </c>
    </row>
    <row r="633" spans="1:40">
      <c r="A633" s="26">
        <v>41731.458319699072</v>
      </c>
      <c r="B633" t="s">
        <v>126</v>
      </c>
      <c r="C633" t="s">
        <v>818</v>
      </c>
      <c r="D633" t="s">
        <v>919</v>
      </c>
    </row>
    <row r="634" spans="1:40">
      <c r="A634" s="26">
        <v>41731.458319699072</v>
      </c>
      <c r="B634" t="s">
        <v>126</v>
      </c>
      <c r="C634" t="s">
        <v>818</v>
      </c>
      <c r="D634" t="s">
        <v>920</v>
      </c>
      <c r="E634" t="s">
        <v>131</v>
      </c>
      <c r="F634" t="s">
        <v>132</v>
      </c>
      <c r="G634" t="s">
        <v>133</v>
      </c>
      <c r="H634" t="s">
        <v>134</v>
      </c>
      <c r="I634">
        <v>375000</v>
      </c>
      <c r="J634" t="s">
        <v>135</v>
      </c>
      <c r="K634">
        <v>375000</v>
      </c>
      <c r="L634" t="s">
        <v>136</v>
      </c>
      <c r="M634">
        <v>500</v>
      </c>
      <c r="N634" t="s">
        <v>137</v>
      </c>
      <c r="O634" t="s">
        <v>138</v>
      </c>
      <c r="P634">
        <v>300</v>
      </c>
      <c r="Q634" t="s">
        <v>137</v>
      </c>
    </row>
    <row r="635" spans="1:40">
      <c r="A635" s="26">
        <v>41731.458319699072</v>
      </c>
      <c r="B635" t="s">
        <v>126</v>
      </c>
      <c r="C635" t="s">
        <v>818</v>
      </c>
      <c r="D635" t="s">
        <v>921</v>
      </c>
      <c r="E635" t="s">
        <v>131</v>
      </c>
      <c r="F635" t="s">
        <v>132</v>
      </c>
      <c r="G635" t="s">
        <v>133</v>
      </c>
      <c r="H635" t="s">
        <v>140</v>
      </c>
      <c r="I635">
        <v>49</v>
      </c>
      <c r="J635" t="s">
        <v>137</v>
      </c>
      <c r="K635" t="s">
        <v>141</v>
      </c>
      <c r="L635">
        <v>130</v>
      </c>
      <c r="M635" t="s">
        <v>137</v>
      </c>
      <c r="N635" t="s">
        <v>142</v>
      </c>
      <c r="O635">
        <v>180</v>
      </c>
      <c r="P635" t="s">
        <v>137</v>
      </c>
      <c r="Q635" t="s">
        <v>143</v>
      </c>
      <c r="R635">
        <v>140</v>
      </c>
      <c r="S635" t="s">
        <v>137</v>
      </c>
      <c r="T635" t="s">
        <v>144</v>
      </c>
      <c r="U635">
        <v>80</v>
      </c>
      <c r="V635" t="s">
        <v>137</v>
      </c>
      <c r="W635" t="s">
        <v>145</v>
      </c>
      <c r="X635">
        <v>101</v>
      </c>
      <c r="Y635" t="s">
        <v>137</v>
      </c>
      <c r="Z635" t="s">
        <v>146</v>
      </c>
      <c r="AA635">
        <v>190</v>
      </c>
      <c r="AB635" t="s">
        <v>137</v>
      </c>
      <c r="AC635" t="s">
        <v>147</v>
      </c>
      <c r="AD635">
        <v>20</v>
      </c>
      <c r="AE635" t="s">
        <v>137</v>
      </c>
    </row>
    <row r="636" spans="1:40">
      <c r="A636" s="26">
        <v>41731.458319699072</v>
      </c>
      <c r="B636" t="s">
        <v>126</v>
      </c>
      <c r="C636" t="s">
        <v>818</v>
      </c>
      <c r="D636" t="s">
        <v>922</v>
      </c>
    </row>
    <row r="637" spans="1:40">
      <c r="A637" s="26">
        <v>41731.458319699072</v>
      </c>
      <c r="B637" t="s">
        <v>126</v>
      </c>
      <c r="C637" t="s">
        <v>818</v>
      </c>
      <c r="D637" t="s">
        <v>923</v>
      </c>
      <c r="E637" t="s">
        <v>131</v>
      </c>
      <c r="F637" t="s">
        <v>132</v>
      </c>
      <c r="G637" t="s">
        <v>133</v>
      </c>
      <c r="H637" t="s">
        <v>150</v>
      </c>
      <c r="I637">
        <v>50</v>
      </c>
      <c r="J637" t="s">
        <v>137</v>
      </c>
      <c r="K637" t="s">
        <v>151</v>
      </c>
      <c r="L637">
        <v>50</v>
      </c>
      <c r="M637" t="s">
        <v>137</v>
      </c>
      <c r="N637" t="s">
        <v>152</v>
      </c>
      <c r="O637">
        <v>50</v>
      </c>
      <c r="P637" t="s">
        <v>137</v>
      </c>
    </row>
    <row r="638" spans="1:40">
      <c r="A638" s="26">
        <v>41731.458319699072</v>
      </c>
      <c r="B638" t="s">
        <v>126</v>
      </c>
      <c r="C638" t="s">
        <v>818</v>
      </c>
      <c r="D638" t="s">
        <v>924</v>
      </c>
      <c r="E638" t="s">
        <v>131</v>
      </c>
      <c r="F638" t="s">
        <v>132</v>
      </c>
      <c r="G638" t="s">
        <v>133</v>
      </c>
      <c r="H638" t="s">
        <v>154</v>
      </c>
      <c r="I638">
        <v>35</v>
      </c>
      <c r="J638" t="s">
        <v>137</v>
      </c>
      <c r="K638" t="s">
        <v>155</v>
      </c>
      <c r="L638">
        <v>5</v>
      </c>
      <c r="M638" t="s">
        <v>137</v>
      </c>
      <c r="N638" t="s">
        <v>156</v>
      </c>
      <c r="O638">
        <v>60</v>
      </c>
      <c r="P638" t="s">
        <v>137</v>
      </c>
    </row>
    <row r="639" spans="1:40">
      <c r="A639" s="26">
        <v>41731.458319699072</v>
      </c>
      <c r="B639" t="s">
        <v>126</v>
      </c>
      <c r="C639" t="s">
        <v>818</v>
      </c>
      <c r="D639" t="s">
        <v>925</v>
      </c>
      <c r="E639" t="s">
        <v>131</v>
      </c>
      <c r="F639" t="s">
        <v>132</v>
      </c>
      <c r="G639" t="s">
        <v>133</v>
      </c>
      <c r="H639" t="s">
        <v>158</v>
      </c>
      <c r="I639">
        <v>1</v>
      </c>
      <c r="J639" t="s">
        <v>137</v>
      </c>
    </row>
    <row r="640" spans="1:40">
      <c r="A640" s="26">
        <v>41731.458319699072</v>
      </c>
      <c r="B640" t="s">
        <v>126</v>
      </c>
      <c r="C640" t="s">
        <v>818</v>
      </c>
      <c r="D640" t="s">
        <v>926</v>
      </c>
      <c r="E640" t="s">
        <v>131</v>
      </c>
      <c r="F640" t="s">
        <v>132</v>
      </c>
      <c r="G640" t="s">
        <v>133</v>
      </c>
      <c r="H640" t="s">
        <v>160</v>
      </c>
      <c r="I640">
        <v>30</v>
      </c>
      <c r="J640" t="s">
        <v>137</v>
      </c>
      <c r="K640" t="s">
        <v>161</v>
      </c>
      <c r="L640">
        <v>30</v>
      </c>
      <c r="M640" t="s">
        <v>137</v>
      </c>
      <c r="N640" t="s">
        <v>162</v>
      </c>
      <c r="O640">
        <v>30</v>
      </c>
      <c r="P640" t="s">
        <v>137</v>
      </c>
      <c r="Q640" t="s">
        <v>163</v>
      </c>
      <c r="R640">
        <v>10</v>
      </c>
      <c r="S640" t="s">
        <v>137</v>
      </c>
      <c r="T640" t="s">
        <v>164</v>
      </c>
      <c r="U640">
        <v>20</v>
      </c>
      <c r="V640" t="s">
        <v>137</v>
      </c>
      <c r="W640" t="s">
        <v>165</v>
      </c>
      <c r="X640">
        <v>20</v>
      </c>
      <c r="Y640" t="s">
        <v>137</v>
      </c>
      <c r="Z640" t="s">
        <v>166</v>
      </c>
      <c r="AA640">
        <v>20</v>
      </c>
      <c r="AB640" t="s">
        <v>137</v>
      </c>
      <c r="AC640" t="s">
        <v>167</v>
      </c>
      <c r="AD640">
        <v>20</v>
      </c>
      <c r="AE640" t="s">
        <v>137</v>
      </c>
      <c r="AF640" t="s">
        <v>168</v>
      </c>
      <c r="AG640">
        <v>115200</v>
      </c>
      <c r="AH640" t="s">
        <v>137</v>
      </c>
      <c r="AI640" t="s">
        <v>169</v>
      </c>
      <c r="AJ640">
        <v>12000</v>
      </c>
      <c r="AK640" t="s">
        <v>137</v>
      </c>
      <c r="AL640" t="s">
        <v>170</v>
      </c>
      <c r="AM640">
        <v>30000</v>
      </c>
      <c r="AN640" t="s">
        <v>137</v>
      </c>
    </row>
    <row r="641" spans="1:40">
      <c r="A641" s="26">
        <v>41731.458319699072</v>
      </c>
      <c r="B641" t="s">
        <v>126</v>
      </c>
      <c r="C641" t="s">
        <v>818</v>
      </c>
      <c r="D641" t="s">
        <v>927</v>
      </c>
      <c r="E641" t="s">
        <v>131</v>
      </c>
      <c r="F641" t="s">
        <v>132</v>
      </c>
      <c r="G641" t="s">
        <v>133</v>
      </c>
      <c r="H641" t="s">
        <v>172</v>
      </c>
      <c r="I641">
        <v>60</v>
      </c>
      <c r="J641" t="s">
        <v>137</v>
      </c>
      <c r="K641" t="s">
        <v>173</v>
      </c>
      <c r="L641">
        <v>40</v>
      </c>
      <c r="M641" t="s">
        <v>137</v>
      </c>
      <c r="N641" t="s">
        <v>174</v>
      </c>
      <c r="O641">
        <v>50</v>
      </c>
      <c r="P641" t="s">
        <v>137</v>
      </c>
      <c r="Q641" t="s">
        <v>175</v>
      </c>
      <c r="R641">
        <v>40</v>
      </c>
      <c r="S641" t="s">
        <v>137</v>
      </c>
      <c r="T641" t="s">
        <v>176</v>
      </c>
      <c r="U641">
        <v>60</v>
      </c>
      <c r="V641" t="s">
        <v>137</v>
      </c>
      <c r="W641" t="s">
        <v>177</v>
      </c>
      <c r="X641">
        <v>50</v>
      </c>
      <c r="Y641" t="s">
        <v>137</v>
      </c>
      <c r="Z641" t="s">
        <v>178</v>
      </c>
      <c r="AA641">
        <v>50</v>
      </c>
      <c r="AB641" t="s">
        <v>137</v>
      </c>
      <c r="AC641" t="s">
        <v>179</v>
      </c>
      <c r="AD641">
        <v>35</v>
      </c>
      <c r="AE641" t="s">
        <v>137</v>
      </c>
      <c r="AF641" t="s">
        <v>180</v>
      </c>
      <c r="AG641">
        <v>8</v>
      </c>
      <c r="AH641" t="s">
        <v>137</v>
      </c>
      <c r="AI641" t="s">
        <v>181</v>
      </c>
      <c r="AJ641">
        <v>90</v>
      </c>
      <c r="AK641" t="s">
        <v>137</v>
      </c>
      <c r="AL641" t="s">
        <v>182</v>
      </c>
      <c r="AM641">
        <v>1</v>
      </c>
      <c r="AN641" t="s">
        <v>137</v>
      </c>
    </row>
    <row r="642" spans="1:40">
      <c r="A642" s="26">
        <v>41731.458319699072</v>
      </c>
      <c r="B642" t="s">
        <v>126</v>
      </c>
      <c r="C642" t="s">
        <v>818</v>
      </c>
      <c r="D642" t="s">
        <v>928</v>
      </c>
      <c r="E642" t="s">
        <v>131</v>
      </c>
      <c r="F642" t="s">
        <v>132</v>
      </c>
      <c r="G642" t="s">
        <v>133</v>
      </c>
      <c r="H642" t="s">
        <v>184</v>
      </c>
      <c r="I642">
        <v>33</v>
      </c>
      <c r="J642" t="s">
        <v>137</v>
      </c>
      <c r="K642" t="s">
        <v>185</v>
      </c>
      <c r="L642">
        <v>33</v>
      </c>
      <c r="M642" t="s">
        <v>137</v>
      </c>
      <c r="N642" t="s">
        <v>186</v>
      </c>
      <c r="O642">
        <v>34</v>
      </c>
      <c r="P642" t="s">
        <v>137</v>
      </c>
      <c r="Q642" t="s">
        <v>164</v>
      </c>
      <c r="R642">
        <v>20</v>
      </c>
      <c r="S642" t="s">
        <v>137</v>
      </c>
      <c r="T642" t="s">
        <v>165</v>
      </c>
      <c r="U642">
        <v>20</v>
      </c>
      <c r="V642" t="s">
        <v>137</v>
      </c>
      <c r="W642" t="s">
        <v>166</v>
      </c>
      <c r="X642">
        <v>20</v>
      </c>
      <c r="Y642" t="s">
        <v>137</v>
      </c>
      <c r="Z642" t="s">
        <v>187</v>
      </c>
      <c r="AA642">
        <v>20</v>
      </c>
      <c r="AB642" t="s">
        <v>137</v>
      </c>
      <c r="AC642" t="s">
        <v>188</v>
      </c>
      <c r="AD642">
        <v>20</v>
      </c>
      <c r="AE642" t="s">
        <v>137</v>
      </c>
      <c r="AF642" t="s">
        <v>189</v>
      </c>
      <c r="AG642">
        <v>20</v>
      </c>
      <c r="AH642" t="s">
        <v>137</v>
      </c>
      <c r="AI642" t="s">
        <v>168</v>
      </c>
      <c r="AJ642">
        <v>115200</v>
      </c>
      <c r="AK642" t="s">
        <v>137</v>
      </c>
      <c r="AL642" t="s">
        <v>169</v>
      </c>
      <c r="AM642">
        <v>12000</v>
      </c>
      <c r="AN642" t="s">
        <v>137</v>
      </c>
    </row>
    <row r="643" spans="1:40">
      <c r="A643" s="26">
        <v>41731.458319699072</v>
      </c>
      <c r="B643" t="s">
        <v>126</v>
      </c>
      <c r="C643" t="s">
        <v>818</v>
      </c>
      <c r="D643" t="s">
        <v>929</v>
      </c>
      <c r="E643" t="s">
        <v>191</v>
      </c>
      <c r="F643" t="s">
        <v>192</v>
      </c>
      <c r="G643" t="s">
        <v>193</v>
      </c>
    </row>
    <row r="644" spans="1:40">
      <c r="A644" s="26">
        <v>41731.458319699072</v>
      </c>
      <c r="B644" t="s">
        <v>126</v>
      </c>
      <c r="C644" t="s">
        <v>818</v>
      </c>
      <c r="D644" t="s">
        <v>930</v>
      </c>
      <c r="E644" t="s">
        <v>191</v>
      </c>
      <c r="F644" t="s">
        <v>931</v>
      </c>
      <c r="G644" t="s">
        <v>932</v>
      </c>
      <c r="H644" t="s">
        <v>933</v>
      </c>
    </row>
    <row r="645" spans="1:40">
      <c r="A645" s="26">
        <v>41731.458319710648</v>
      </c>
      <c r="B645" t="s">
        <v>126</v>
      </c>
      <c r="C645" t="s">
        <v>818</v>
      </c>
      <c r="D645" t="s">
        <v>934</v>
      </c>
    </row>
    <row r="646" spans="1:40">
      <c r="A646" s="26">
        <v>41731.458319710648</v>
      </c>
      <c r="B646" t="s">
        <v>126</v>
      </c>
      <c r="C646" t="s">
        <v>818</v>
      </c>
      <c r="D646" t="s">
        <v>935</v>
      </c>
      <c r="E646" t="s">
        <v>131</v>
      </c>
      <c r="F646" t="s">
        <v>132</v>
      </c>
      <c r="G646" t="s">
        <v>133</v>
      </c>
      <c r="H646" t="s">
        <v>134</v>
      </c>
      <c r="I646">
        <v>375000</v>
      </c>
      <c r="J646" t="s">
        <v>135</v>
      </c>
      <c r="K646">
        <v>375000</v>
      </c>
      <c r="L646" t="s">
        <v>136</v>
      </c>
      <c r="M646">
        <v>500</v>
      </c>
      <c r="N646" t="s">
        <v>137</v>
      </c>
      <c r="O646" t="s">
        <v>138</v>
      </c>
      <c r="P646">
        <v>300</v>
      </c>
      <c r="Q646" t="s">
        <v>137</v>
      </c>
    </row>
    <row r="647" spans="1:40">
      <c r="A647" s="26">
        <v>41731.458319710648</v>
      </c>
      <c r="B647" t="s">
        <v>126</v>
      </c>
      <c r="C647" t="s">
        <v>818</v>
      </c>
      <c r="D647" t="s">
        <v>936</v>
      </c>
      <c r="E647" t="s">
        <v>131</v>
      </c>
      <c r="F647" t="s">
        <v>132</v>
      </c>
      <c r="G647" t="s">
        <v>133</v>
      </c>
      <c r="H647" t="s">
        <v>140</v>
      </c>
      <c r="I647">
        <v>49</v>
      </c>
      <c r="J647" t="s">
        <v>137</v>
      </c>
      <c r="K647" t="s">
        <v>141</v>
      </c>
      <c r="L647">
        <v>130</v>
      </c>
      <c r="M647" t="s">
        <v>137</v>
      </c>
      <c r="N647" t="s">
        <v>142</v>
      </c>
      <c r="O647">
        <v>180</v>
      </c>
      <c r="P647" t="s">
        <v>137</v>
      </c>
      <c r="Q647" t="s">
        <v>143</v>
      </c>
      <c r="R647">
        <v>140</v>
      </c>
      <c r="S647" t="s">
        <v>137</v>
      </c>
      <c r="T647" t="s">
        <v>144</v>
      </c>
      <c r="U647">
        <v>80</v>
      </c>
      <c r="V647" t="s">
        <v>137</v>
      </c>
      <c r="W647" t="s">
        <v>145</v>
      </c>
      <c r="X647">
        <v>101</v>
      </c>
      <c r="Y647" t="s">
        <v>137</v>
      </c>
      <c r="Z647" t="s">
        <v>146</v>
      </c>
      <c r="AA647">
        <v>190</v>
      </c>
      <c r="AB647" t="s">
        <v>137</v>
      </c>
      <c r="AC647" t="s">
        <v>147</v>
      </c>
      <c r="AD647">
        <v>20</v>
      </c>
      <c r="AE647" t="s">
        <v>137</v>
      </c>
    </row>
    <row r="648" spans="1:40">
      <c r="A648" s="26">
        <v>41731.458319710648</v>
      </c>
      <c r="B648" t="s">
        <v>126</v>
      </c>
      <c r="C648" t="s">
        <v>818</v>
      </c>
      <c r="D648" t="s">
        <v>937</v>
      </c>
    </row>
    <row r="649" spans="1:40">
      <c r="A649" s="26">
        <v>41731.458319710648</v>
      </c>
      <c r="B649" t="s">
        <v>126</v>
      </c>
      <c r="C649" t="s">
        <v>818</v>
      </c>
      <c r="D649" t="s">
        <v>938</v>
      </c>
      <c r="E649" t="s">
        <v>131</v>
      </c>
      <c r="F649" t="s">
        <v>132</v>
      </c>
      <c r="G649" t="s">
        <v>133</v>
      </c>
      <c r="H649" t="s">
        <v>150</v>
      </c>
      <c r="I649">
        <v>50</v>
      </c>
      <c r="J649" t="s">
        <v>137</v>
      </c>
      <c r="K649" t="s">
        <v>151</v>
      </c>
      <c r="L649">
        <v>50</v>
      </c>
      <c r="M649" t="s">
        <v>137</v>
      </c>
      <c r="N649" t="s">
        <v>152</v>
      </c>
      <c r="O649">
        <v>50</v>
      </c>
      <c r="P649" t="s">
        <v>137</v>
      </c>
    </row>
    <row r="650" spans="1:40">
      <c r="A650" s="26">
        <v>41731.458319710648</v>
      </c>
      <c r="B650" t="s">
        <v>126</v>
      </c>
      <c r="C650" t="s">
        <v>818</v>
      </c>
      <c r="D650" t="s">
        <v>939</v>
      </c>
      <c r="E650" t="s">
        <v>131</v>
      </c>
      <c r="F650" t="s">
        <v>132</v>
      </c>
      <c r="G650" t="s">
        <v>133</v>
      </c>
      <c r="H650" t="s">
        <v>154</v>
      </c>
      <c r="I650">
        <v>35</v>
      </c>
      <c r="J650" t="s">
        <v>137</v>
      </c>
      <c r="K650" t="s">
        <v>155</v>
      </c>
      <c r="L650">
        <v>5</v>
      </c>
      <c r="M650" t="s">
        <v>137</v>
      </c>
      <c r="N650" t="s">
        <v>156</v>
      </c>
      <c r="O650">
        <v>60</v>
      </c>
      <c r="P650" t="s">
        <v>137</v>
      </c>
    </row>
    <row r="651" spans="1:40">
      <c r="A651" s="26">
        <v>41731.458319710648</v>
      </c>
      <c r="B651" t="s">
        <v>126</v>
      </c>
      <c r="C651" t="s">
        <v>818</v>
      </c>
      <c r="D651" t="s">
        <v>940</v>
      </c>
      <c r="E651" t="s">
        <v>131</v>
      </c>
      <c r="F651" t="s">
        <v>132</v>
      </c>
      <c r="G651" t="s">
        <v>133</v>
      </c>
      <c r="H651" t="s">
        <v>158</v>
      </c>
      <c r="I651">
        <v>1</v>
      </c>
      <c r="J651" t="s">
        <v>137</v>
      </c>
    </row>
    <row r="652" spans="1:40">
      <c r="A652" s="26">
        <v>41731.458319710648</v>
      </c>
      <c r="B652" t="s">
        <v>126</v>
      </c>
      <c r="C652" t="s">
        <v>818</v>
      </c>
      <c r="D652" t="s">
        <v>941</v>
      </c>
      <c r="E652" t="s">
        <v>131</v>
      </c>
      <c r="F652" t="s">
        <v>132</v>
      </c>
      <c r="G652" t="s">
        <v>133</v>
      </c>
      <c r="H652" t="s">
        <v>160</v>
      </c>
      <c r="I652">
        <v>30</v>
      </c>
      <c r="J652" t="s">
        <v>137</v>
      </c>
      <c r="K652" t="s">
        <v>161</v>
      </c>
      <c r="L652">
        <v>30</v>
      </c>
      <c r="M652" t="s">
        <v>137</v>
      </c>
      <c r="N652" t="s">
        <v>162</v>
      </c>
      <c r="O652">
        <v>30</v>
      </c>
      <c r="P652" t="s">
        <v>137</v>
      </c>
      <c r="Q652" t="s">
        <v>163</v>
      </c>
      <c r="R652">
        <v>10</v>
      </c>
      <c r="S652" t="s">
        <v>137</v>
      </c>
      <c r="T652" t="s">
        <v>164</v>
      </c>
      <c r="U652">
        <v>20</v>
      </c>
      <c r="V652" t="s">
        <v>137</v>
      </c>
      <c r="W652" t="s">
        <v>165</v>
      </c>
      <c r="X652">
        <v>20</v>
      </c>
      <c r="Y652" t="s">
        <v>137</v>
      </c>
      <c r="Z652" t="s">
        <v>166</v>
      </c>
      <c r="AA652">
        <v>20</v>
      </c>
      <c r="AB652" t="s">
        <v>137</v>
      </c>
      <c r="AC652" t="s">
        <v>167</v>
      </c>
      <c r="AD652">
        <v>20</v>
      </c>
      <c r="AE652" t="s">
        <v>137</v>
      </c>
      <c r="AF652" t="s">
        <v>168</v>
      </c>
      <c r="AG652">
        <v>115200</v>
      </c>
      <c r="AH652" t="s">
        <v>137</v>
      </c>
      <c r="AI652" t="s">
        <v>169</v>
      </c>
      <c r="AJ652">
        <v>12000</v>
      </c>
      <c r="AK652" t="s">
        <v>137</v>
      </c>
      <c r="AL652" t="s">
        <v>170</v>
      </c>
      <c r="AM652">
        <v>30000</v>
      </c>
      <c r="AN652" t="s">
        <v>137</v>
      </c>
    </row>
    <row r="653" spans="1:40">
      <c r="A653" s="26">
        <v>41731.458319710648</v>
      </c>
      <c r="B653" t="s">
        <v>126</v>
      </c>
      <c r="C653" t="s">
        <v>818</v>
      </c>
      <c r="D653" t="s">
        <v>942</v>
      </c>
      <c r="E653" t="s">
        <v>131</v>
      </c>
      <c r="F653" t="s">
        <v>132</v>
      </c>
      <c r="G653" t="s">
        <v>133</v>
      </c>
      <c r="H653" t="s">
        <v>172</v>
      </c>
      <c r="I653">
        <v>60</v>
      </c>
      <c r="J653" t="s">
        <v>137</v>
      </c>
      <c r="K653" t="s">
        <v>173</v>
      </c>
      <c r="L653">
        <v>40</v>
      </c>
      <c r="M653" t="s">
        <v>137</v>
      </c>
      <c r="N653" t="s">
        <v>174</v>
      </c>
      <c r="O653">
        <v>50</v>
      </c>
      <c r="P653" t="s">
        <v>137</v>
      </c>
      <c r="Q653" t="s">
        <v>175</v>
      </c>
      <c r="R653">
        <v>40</v>
      </c>
      <c r="S653" t="s">
        <v>137</v>
      </c>
      <c r="T653" t="s">
        <v>176</v>
      </c>
      <c r="U653">
        <v>60</v>
      </c>
      <c r="V653" t="s">
        <v>137</v>
      </c>
      <c r="W653" t="s">
        <v>177</v>
      </c>
      <c r="X653">
        <v>50</v>
      </c>
      <c r="Y653" t="s">
        <v>137</v>
      </c>
      <c r="Z653" t="s">
        <v>178</v>
      </c>
      <c r="AA653">
        <v>50</v>
      </c>
      <c r="AB653" t="s">
        <v>137</v>
      </c>
      <c r="AC653" t="s">
        <v>179</v>
      </c>
      <c r="AD653">
        <v>35</v>
      </c>
      <c r="AE653" t="s">
        <v>137</v>
      </c>
      <c r="AF653" t="s">
        <v>180</v>
      </c>
      <c r="AG653">
        <v>8</v>
      </c>
      <c r="AH653" t="s">
        <v>137</v>
      </c>
      <c r="AI653" t="s">
        <v>181</v>
      </c>
      <c r="AJ653">
        <v>90</v>
      </c>
      <c r="AK653" t="s">
        <v>137</v>
      </c>
      <c r="AL653" t="s">
        <v>182</v>
      </c>
      <c r="AM653">
        <v>1</v>
      </c>
      <c r="AN653" t="s">
        <v>137</v>
      </c>
    </row>
    <row r="654" spans="1:40">
      <c r="A654" s="26">
        <v>41731.458319710648</v>
      </c>
      <c r="B654" t="s">
        <v>126</v>
      </c>
      <c r="C654" t="s">
        <v>818</v>
      </c>
      <c r="D654" t="s">
        <v>943</v>
      </c>
      <c r="E654" t="s">
        <v>131</v>
      </c>
      <c r="F654" t="s">
        <v>132</v>
      </c>
      <c r="G654" t="s">
        <v>133</v>
      </c>
      <c r="H654" t="s">
        <v>184</v>
      </c>
      <c r="I654">
        <v>33</v>
      </c>
      <c r="J654" t="s">
        <v>137</v>
      </c>
      <c r="K654" t="s">
        <v>185</v>
      </c>
      <c r="L654">
        <v>33</v>
      </c>
      <c r="M654" t="s">
        <v>137</v>
      </c>
      <c r="N654" t="s">
        <v>186</v>
      </c>
      <c r="O654">
        <v>34</v>
      </c>
      <c r="P654" t="s">
        <v>137</v>
      </c>
      <c r="Q654" t="s">
        <v>164</v>
      </c>
      <c r="R654">
        <v>20</v>
      </c>
      <c r="S654" t="s">
        <v>137</v>
      </c>
      <c r="T654" t="s">
        <v>165</v>
      </c>
      <c r="U654">
        <v>20</v>
      </c>
      <c r="V654" t="s">
        <v>137</v>
      </c>
      <c r="W654" t="s">
        <v>166</v>
      </c>
      <c r="X654">
        <v>20</v>
      </c>
      <c r="Y654" t="s">
        <v>137</v>
      </c>
      <c r="Z654" t="s">
        <v>187</v>
      </c>
      <c r="AA654">
        <v>20</v>
      </c>
      <c r="AB654" t="s">
        <v>137</v>
      </c>
      <c r="AC654" t="s">
        <v>188</v>
      </c>
      <c r="AD654">
        <v>20</v>
      </c>
      <c r="AE654" t="s">
        <v>137</v>
      </c>
      <c r="AF654" t="s">
        <v>189</v>
      </c>
      <c r="AG654">
        <v>20</v>
      </c>
      <c r="AH654" t="s">
        <v>137</v>
      </c>
      <c r="AI654" t="s">
        <v>168</v>
      </c>
      <c r="AJ654">
        <v>115200</v>
      </c>
      <c r="AK654" t="s">
        <v>137</v>
      </c>
      <c r="AL654" t="s">
        <v>169</v>
      </c>
      <c r="AM654">
        <v>12000</v>
      </c>
      <c r="AN654" t="s">
        <v>137</v>
      </c>
    </row>
    <row r="655" spans="1:40">
      <c r="A655" s="26">
        <v>41731.458319710648</v>
      </c>
      <c r="B655" t="s">
        <v>126</v>
      </c>
      <c r="C655" t="s">
        <v>818</v>
      </c>
      <c r="D655" t="s">
        <v>944</v>
      </c>
      <c r="E655" t="s">
        <v>191</v>
      </c>
      <c r="F655" t="s">
        <v>192</v>
      </c>
      <c r="G655" t="s">
        <v>193</v>
      </c>
    </row>
    <row r="656" spans="1:40">
      <c r="A656" s="26">
        <v>41731.458319710648</v>
      </c>
      <c r="B656" t="s">
        <v>126</v>
      </c>
      <c r="C656" t="s">
        <v>818</v>
      </c>
      <c r="D656" t="s">
        <v>945</v>
      </c>
      <c r="E656" t="s">
        <v>191</v>
      </c>
      <c r="F656" t="s">
        <v>946</v>
      </c>
      <c r="G656" t="s">
        <v>947</v>
      </c>
      <c r="H656" t="s">
        <v>948</v>
      </c>
    </row>
    <row r="657" spans="1:40">
      <c r="A657" s="26">
        <v>41731.458319722224</v>
      </c>
      <c r="B657" t="s">
        <v>126</v>
      </c>
      <c r="C657" t="s">
        <v>818</v>
      </c>
      <c r="D657" t="s">
        <v>949</v>
      </c>
    </row>
    <row r="658" spans="1:40">
      <c r="A658" s="26">
        <v>41731.458319722224</v>
      </c>
      <c r="B658" t="s">
        <v>126</v>
      </c>
      <c r="C658" t="s">
        <v>818</v>
      </c>
      <c r="D658" t="s">
        <v>950</v>
      </c>
      <c r="E658" t="s">
        <v>131</v>
      </c>
      <c r="F658" t="s">
        <v>132</v>
      </c>
      <c r="G658" t="s">
        <v>133</v>
      </c>
      <c r="H658" t="s">
        <v>134</v>
      </c>
      <c r="I658">
        <v>375000</v>
      </c>
      <c r="J658" t="s">
        <v>135</v>
      </c>
      <c r="K658">
        <v>375000</v>
      </c>
      <c r="L658" t="s">
        <v>136</v>
      </c>
      <c r="M658">
        <v>500</v>
      </c>
      <c r="N658" t="s">
        <v>137</v>
      </c>
      <c r="O658" t="s">
        <v>138</v>
      </c>
      <c r="P658">
        <v>300</v>
      </c>
      <c r="Q658" t="s">
        <v>137</v>
      </c>
    </row>
    <row r="659" spans="1:40">
      <c r="A659" s="26">
        <v>41731.458319722224</v>
      </c>
      <c r="B659" t="s">
        <v>126</v>
      </c>
      <c r="C659" t="s">
        <v>818</v>
      </c>
      <c r="D659" t="s">
        <v>951</v>
      </c>
      <c r="E659" t="s">
        <v>131</v>
      </c>
      <c r="F659" t="s">
        <v>132</v>
      </c>
      <c r="G659" t="s">
        <v>133</v>
      </c>
      <c r="H659" t="s">
        <v>140</v>
      </c>
      <c r="I659">
        <v>49</v>
      </c>
      <c r="J659" t="s">
        <v>137</v>
      </c>
      <c r="K659" t="s">
        <v>141</v>
      </c>
      <c r="L659">
        <v>130</v>
      </c>
      <c r="M659" t="s">
        <v>137</v>
      </c>
      <c r="N659" t="s">
        <v>142</v>
      </c>
      <c r="O659">
        <v>180</v>
      </c>
      <c r="P659" t="s">
        <v>137</v>
      </c>
      <c r="Q659" t="s">
        <v>143</v>
      </c>
      <c r="R659">
        <v>140</v>
      </c>
      <c r="S659" t="s">
        <v>137</v>
      </c>
      <c r="T659" t="s">
        <v>144</v>
      </c>
      <c r="U659">
        <v>80</v>
      </c>
      <c r="V659" t="s">
        <v>137</v>
      </c>
      <c r="W659" t="s">
        <v>145</v>
      </c>
      <c r="X659">
        <v>101</v>
      </c>
      <c r="Y659" t="s">
        <v>137</v>
      </c>
      <c r="Z659" t="s">
        <v>146</v>
      </c>
      <c r="AA659">
        <v>190</v>
      </c>
      <c r="AB659" t="s">
        <v>137</v>
      </c>
      <c r="AC659" t="s">
        <v>147</v>
      </c>
      <c r="AD659">
        <v>20</v>
      </c>
      <c r="AE659" t="s">
        <v>137</v>
      </c>
    </row>
    <row r="660" spans="1:40">
      <c r="A660" s="26">
        <v>41731.458319722224</v>
      </c>
      <c r="B660" t="s">
        <v>126</v>
      </c>
      <c r="C660" t="s">
        <v>818</v>
      </c>
      <c r="D660" t="s">
        <v>952</v>
      </c>
    </row>
    <row r="661" spans="1:40">
      <c r="A661" s="26">
        <v>41731.458319722224</v>
      </c>
      <c r="B661" t="s">
        <v>126</v>
      </c>
      <c r="C661" t="s">
        <v>818</v>
      </c>
      <c r="D661" t="s">
        <v>953</v>
      </c>
      <c r="E661" t="s">
        <v>131</v>
      </c>
      <c r="F661" t="s">
        <v>132</v>
      </c>
      <c r="G661" t="s">
        <v>133</v>
      </c>
      <c r="H661" t="s">
        <v>150</v>
      </c>
      <c r="I661">
        <v>50</v>
      </c>
      <c r="J661" t="s">
        <v>137</v>
      </c>
      <c r="K661" t="s">
        <v>151</v>
      </c>
      <c r="L661">
        <v>50</v>
      </c>
      <c r="M661" t="s">
        <v>137</v>
      </c>
      <c r="N661" t="s">
        <v>152</v>
      </c>
      <c r="O661">
        <v>50</v>
      </c>
      <c r="P661" t="s">
        <v>137</v>
      </c>
    </row>
    <row r="662" spans="1:40">
      <c r="A662" s="26">
        <v>41731.458319722224</v>
      </c>
      <c r="B662" t="s">
        <v>126</v>
      </c>
      <c r="C662" t="s">
        <v>818</v>
      </c>
      <c r="D662" t="s">
        <v>954</v>
      </c>
      <c r="E662" t="s">
        <v>131</v>
      </c>
      <c r="F662" t="s">
        <v>132</v>
      </c>
      <c r="G662" t="s">
        <v>133</v>
      </c>
      <c r="H662" t="s">
        <v>154</v>
      </c>
      <c r="I662">
        <v>35</v>
      </c>
      <c r="J662" t="s">
        <v>137</v>
      </c>
      <c r="K662" t="s">
        <v>155</v>
      </c>
      <c r="L662">
        <v>5</v>
      </c>
      <c r="M662" t="s">
        <v>137</v>
      </c>
      <c r="N662" t="s">
        <v>156</v>
      </c>
      <c r="O662">
        <v>60</v>
      </c>
      <c r="P662" t="s">
        <v>137</v>
      </c>
    </row>
    <row r="663" spans="1:40">
      <c r="A663" s="26">
        <v>41731.458319722224</v>
      </c>
      <c r="B663" t="s">
        <v>126</v>
      </c>
      <c r="C663" t="s">
        <v>818</v>
      </c>
      <c r="D663" t="s">
        <v>955</v>
      </c>
      <c r="E663" t="s">
        <v>131</v>
      </c>
      <c r="F663" t="s">
        <v>132</v>
      </c>
      <c r="G663" t="s">
        <v>133</v>
      </c>
      <c r="H663" t="s">
        <v>158</v>
      </c>
      <c r="I663">
        <v>1</v>
      </c>
      <c r="J663" t="s">
        <v>137</v>
      </c>
    </row>
    <row r="664" spans="1:40">
      <c r="A664" s="26">
        <v>41731.458319722224</v>
      </c>
      <c r="B664" t="s">
        <v>126</v>
      </c>
      <c r="C664" t="s">
        <v>818</v>
      </c>
      <c r="D664" t="s">
        <v>956</v>
      </c>
      <c r="E664" t="s">
        <v>131</v>
      </c>
      <c r="F664" t="s">
        <v>132</v>
      </c>
      <c r="G664" t="s">
        <v>133</v>
      </c>
      <c r="H664" t="s">
        <v>160</v>
      </c>
      <c r="I664">
        <v>30</v>
      </c>
      <c r="J664" t="s">
        <v>137</v>
      </c>
      <c r="K664" t="s">
        <v>161</v>
      </c>
      <c r="L664">
        <v>30</v>
      </c>
      <c r="M664" t="s">
        <v>137</v>
      </c>
      <c r="N664" t="s">
        <v>162</v>
      </c>
      <c r="O664">
        <v>30</v>
      </c>
      <c r="P664" t="s">
        <v>137</v>
      </c>
      <c r="Q664" t="s">
        <v>163</v>
      </c>
      <c r="R664">
        <v>10</v>
      </c>
      <c r="S664" t="s">
        <v>137</v>
      </c>
      <c r="T664" t="s">
        <v>164</v>
      </c>
      <c r="U664">
        <v>20</v>
      </c>
      <c r="V664" t="s">
        <v>137</v>
      </c>
      <c r="W664" t="s">
        <v>165</v>
      </c>
      <c r="X664">
        <v>20</v>
      </c>
      <c r="Y664" t="s">
        <v>137</v>
      </c>
      <c r="Z664" t="s">
        <v>166</v>
      </c>
      <c r="AA664">
        <v>20</v>
      </c>
      <c r="AB664" t="s">
        <v>137</v>
      </c>
      <c r="AC664" t="s">
        <v>167</v>
      </c>
      <c r="AD664">
        <v>20</v>
      </c>
      <c r="AE664" t="s">
        <v>137</v>
      </c>
      <c r="AF664" t="s">
        <v>168</v>
      </c>
      <c r="AG664">
        <v>115200</v>
      </c>
      <c r="AH664" t="s">
        <v>137</v>
      </c>
      <c r="AI664" t="s">
        <v>169</v>
      </c>
      <c r="AJ664">
        <v>12000</v>
      </c>
      <c r="AK664" t="s">
        <v>137</v>
      </c>
      <c r="AL664" t="s">
        <v>170</v>
      </c>
      <c r="AM664">
        <v>30000</v>
      </c>
      <c r="AN664" t="s">
        <v>137</v>
      </c>
    </row>
    <row r="665" spans="1:40">
      <c r="A665" s="26">
        <v>41731.458319722224</v>
      </c>
      <c r="B665" t="s">
        <v>126</v>
      </c>
      <c r="C665" t="s">
        <v>818</v>
      </c>
      <c r="D665" t="s">
        <v>957</v>
      </c>
      <c r="E665" t="s">
        <v>131</v>
      </c>
      <c r="F665" t="s">
        <v>132</v>
      </c>
      <c r="G665" t="s">
        <v>133</v>
      </c>
      <c r="H665" t="s">
        <v>172</v>
      </c>
      <c r="I665">
        <v>60</v>
      </c>
      <c r="J665" t="s">
        <v>137</v>
      </c>
      <c r="K665" t="s">
        <v>173</v>
      </c>
      <c r="L665">
        <v>40</v>
      </c>
      <c r="M665" t="s">
        <v>137</v>
      </c>
      <c r="N665" t="s">
        <v>174</v>
      </c>
      <c r="O665">
        <v>50</v>
      </c>
      <c r="P665" t="s">
        <v>137</v>
      </c>
      <c r="Q665" t="s">
        <v>175</v>
      </c>
      <c r="R665">
        <v>40</v>
      </c>
      <c r="S665" t="s">
        <v>137</v>
      </c>
      <c r="T665" t="s">
        <v>176</v>
      </c>
      <c r="U665">
        <v>60</v>
      </c>
      <c r="V665" t="s">
        <v>137</v>
      </c>
      <c r="W665" t="s">
        <v>177</v>
      </c>
      <c r="X665">
        <v>50</v>
      </c>
      <c r="Y665" t="s">
        <v>137</v>
      </c>
      <c r="Z665" t="s">
        <v>178</v>
      </c>
      <c r="AA665">
        <v>50</v>
      </c>
      <c r="AB665" t="s">
        <v>137</v>
      </c>
      <c r="AC665" t="s">
        <v>179</v>
      </c>
      <c r="AD665">
        <v>35</v>
      </c>
      <c r="AE665" t="s">
        <v>137</v>
      </c>
      <c r="AF665" t="s">
        <v>180</v>
      </c>
      <c r="AG665">
        <v>8</v>
      </c>
      <c r="AH665" t="s">
        <v>137</v>
      </c>
      <c r="AI665" t="s">
        <v>181</v>
      </c>
      <c r="AJ665">
        <v>90</v>
      </c>
      <c r="AK665" t="s">
        <v>137</v>
      </c>
      <c r="AL665" t="s">
        <v>182</v>
      </c>
      <c r="AM665">
        <v>1</v>
      </c>
      <c r="AN665" t="s">
        <v>137</v>
      </c>
    </row>
    <row r="666" spans="1:40">
      <c r="A666" s="26">
        <v>41731.458319722224</v>
      </c>
      <c r="B666" t="s">
        <v>126</v>
      </c>
      <c r="C666" t="s">
        <v>818</v>
      </c>
      <c r="D666" t="s">
        <v>958</v>
      </c>
      <c r="E666" t="s">
        <v>131</v>
      </c>
      <c r="F666" t="s">
        <v>132</v>
      </c>
      <c r="G666" t="s">
        <v>133</v>
      </c>
      <c r="H666" t="s">
        <v>184</v>
      </c>
      <c r="I666">
        <v>33</v>
      </c>
      <c r="J666" t="s">
        <v>137</v>
      </c>
      <c r="K666" t="s">
        <v>185</v>
      </c>
      <c r="L666">
        <v>33</v>
      </c>
      <c r="M666" t="s">
        <v>137</v>
      </c>
      <c r="N666" t="s">
        <v>186</v>
      </c>
      <c r="O666">
        <v>34</v>
      </c>
      <c r="P666" t="s">
        <v>137</v>
      </c>
      <c r="Q666" t="s">
        <v>164</v>
      </c>
      <c r="R666">
        <v>20</v>
      </c>
      <c r="S666" t="s">
        <v>137</v>
      </c>
      <c r="T666" t="s">
        <v>165</v>
      </c>
      <c r="U666">
        <v>20</v>
      </c>
      <c r="V666" t="s">
        <v>137</v>
      </c>
      <c r="W666" t="s">
        <v>166</v>
      </c>
      <c r="X666">
        <v>20</v>
      </c>
      <c r="Y666" t="s">
        <v>137</v>
      </c>
      <c r="Z666" t="s">
        <v>187</v>
      </c>
      <c r="AA666">
        <v>20</v>
      </c>
      <c r="AB666" t="s">
        <v>137</v>
      </c>
      <c r="AC666" t="s">
        <v>188</v>
      </c>
      <c r="AD666">
        <v>20</v>
      </c>
      <c r="AE666" t="s">
        <v>137</v>
      </c>
      <c r="AF666" t="s">
        <v>189</v>
      </c>
      <c r="AG666">
        <v>20</v>
      </c>
      <c r="AH666" t="s">
        <v>137</v>
      </c>
      <c r="AI666" t="s">
        <v>168</v>
      </c>
      <c r="AJ666">
        <v>115200</v>
      </c>
      <c r="AK666" t="s">
        <v>137</v>
      </c>
      <c r="AL666" t="s">
        <v>169</v>
      </c>
      <c r="AM666">
        <v>12000</v>
      </c>
      <c r="AN666" t="s">
        <v>137</v>
      </c>
    </row>
    <row r="667" spans="1:40">
      <c r="A667" s="26">
        <v>41731.458319722224</v>
      </c>
      <c r="B667" t="s">
        <v>126</v>
      </c>
      <c r="C667" t="s">
        <v>818</v>
      </c>
      <c r="D667" t="s">
        <v>959</v>
      </c>
      <c r="E667" t="s">
        <v>191</v>
      </c>
      <c r="F667" t="s">
        <v>192</v>
      </c>
      <c r="G667" t="s">
        <v>193</v>
      </c>
    </row>
    <row r="668" spans="1:40">
      <c r="A668" s="26">
        <v>41731.458319722224</v>
      </c>
      <c r="B668" t="s">
        <v>126</v>
      </c>
      <c r="C668" t="s">
        <v>818</v>
      </c>
      <c r="D668" t="s">
        <v>960</v>
      </c>
      <c r="E668" t="s">
        <v>191</v>
      </c>
      <c r="F668" t="s">
        <v>961</v>
      </c>
      <c r="G668" t="s">
        <v>962</v>
      </c>
      <c r="H668" t="s">
        <v>963</v>
      </c>
    </row>
    <row r="669" spans="1:40">
      <c r="A669" s="26">
        <v>41731.4583197338</v>
      </c>
      <c r="B669" t="s">
        <v>126</v>
      </c>
      <c r="C669" t="s">
        <v>818</v>
      </c>
      <c r="D669" t="s">
        <v>964</v>
      </c>
    </row>
    <row r="670" spans="1:40">
      <c r="A670" s="26">
        <v>41731.4583197338</v>
      </c>
      <c r="B670" t="s">
        <v>126</v>
      </c>
      <c r="C670" t="s">
        <v>818</v>
      </c>
      <c r="D670" t="s">
        <v>965</v>
      </c>
      <c r="E670" t="s">
        <v>131</v>
      </c>
      <c r="F670" t="s">
        <v>132</v>
      </c>
      <c r="G670" t="s">
        <v>133</v>
      </c>
      <c r="H670" t="s">
        <v>134</v>
      </c>
      <c r="I670">
        <v>375000</v>
      </c>
      <c r="J670" t="s">
        <v>135</v>
      </c>
      <c r="K670">
        <v>375000</v>
      </c>
      <c r="L670" t="s">
        <v>136</v>
      </c>
      <c r="M670">
        <v>500</v>
      </c>
      <c r="N670" t="s">
        <v>137</v>
      </c>
      <c r="O670" t="s">
        <v>138</v>
      </c>
      <c r="P670">
        <v>300</v>
      </c>
      <c r="Q670" t="s">
        <v>137</v>
      </c>
    </row>
    <row r="671" spans="1:40">
      <c r="A671" s="26">
        <v>41731.4583197338</v>
      </c>
      <c r="B671" t="s">
        <v>126</v>
      </c>
      <c r="C671" t="s">
        <v>818</v>
      </c>
      <c r="D671" t="s">
        <v>966</v>
      </c>
      <c r="E671" t="s">
        <v>131</v>
      </c>
      <c r="F671" t="s">
        <v>132</v>
      </c>
      <c r="G671" t="s">
        <v>133</v>
      </c>
      <c r="H671" t="s">
        <v>140</v>
      </c>
      <c r="I671">
        <v>49</v>
      </c>
      <c r="J671" t="s">
        <v>137</v>
      </c>
      <c r="K671" t="s">
        <v>141</v>
      </c>
      <c r="L671">
        <v>130</v>
      </c>
      <c r="M671" t="s">
        <v>137</v>
      </c>
      <c r="N671" t="s">
        <v>142</v>
      </c>
      <c r="O671">
        <v>180</v>
      </c>
      <c r="P671" t="s">
        <v>137</v>
      </c>
      <c r="Q671" t="s">
        <v>143</v>
      </c>
      <c r="R671">
        <v>140</v>
      </c>
      <c r="S671" t="s">
        <v>137</v>
      </c>
      <c r="T671" t="s">
        <v>144</v>
      </c>
      <c r="U671">
        <v>80</v>
      </c>
      <c r="V671" t="s">
        <v>137</v>
      </c>
      <c r="W671" t="s">
        <v>145</v>
      </c>
      <c r="X671">
        <v>101</v>
      </c>
      <c r="Y671" t="s">
        <v>137</v>
      </c>
      <c r="Z671" t="s">
        <v>146</v>
      </c>
      <c r="AA671">
        <v>190</v>
      </c>
      <c r="AB671" t="s">
        <v>137</v>
      </c>
      <c r="AC671" t="s">
        <v>147</v>
      </c>
      <c r="AD671">
        <v>20</v>
      </c>
      <c r="AE671" t="s">
        <v>137</v>
      </c>
    </row>
    <row r="672" spans="1:40">
      <c r="A672" s="26">
        <v>41731.4583197338</v>
      </c>
      <c r="B672" t="s">
        <v>126</v>
      </c>
      <c r="C672" t="s">
        <v>818</v>
      </c>
      <c r="D672" t="s">
        <v>967</v>
      </c>
    </row>
    <row r="673" spans="1:40">
      <c r="A673" s="26">
        <v>41731.4583197338</v>
      </c>
      <c r="B673" t="s">
        <v>126</v>
      </c>
      <c r="C673" t="s">
        <v>818</v>
      </c>
      <c r="D673" t="s">
        <v>968</v>
      </c>
      <c r="E673" t="s">
        <v>131</v>
      </c>
      <c r="F673" t="s">
        <v>132</v>
      </c>
      <c r="G673" t="s">
        <v>133</v>
      </c>
      <c r="H673" t="s">
        <v>150</v>
      </c>
      <c r="I673">
        <v>50</v>
      </c>
      <c r="J673" t="s">
        <v>137</v>
      </c>
      <c r="K673" t="s">
        <v>151</v>
      </c>
      <c r="L673">
        <v>50</v>
      </c>
      <c r="M673" t="s">
        <v>137</v>
      </c>
      <c r="N673" t="s">
        <v>152</v>
      </c>
      <c r="O673">
        <v>50</v>
      </c>
      <c r="P673" t="s">
        <v>137</v>
      </c>
    </row>
    <row r="674" spans="1:40">
      <c r="A674" s="26">
        <v>41731.4583197338</v>
      </c>
      <c r="B674" t="s">
        <v>126</v>
      </c>
      <c r="C674" t="s">
        <v>818</v>
      </c>
      <c r="D674" t="s">
        <v>969</v>
      </c>
      <c r="E674" t="s">
        <v>131</v>
      </c>
      <c r="F674" t="s">
        <v>132</v>
      </c>
      <c r="G674" t="s">
        <v>133</v>
      </c>
      <c r="H674" t="s">
        <v>154</v>
      </c>
      <c r="I674">
        <v>35</v>
      </c>
      <c r="J674" t="s">
        <v>137</v>
      </c>
      <c r="K674" t="s">
        <v>155</v>
      </c>
      <c r="L674">
        <v>5</v>
      </c>
      <c r="M674" t="s">
        <v>137</v>
      </c>
      <c r="N674" t="s">
        <v>156</v>
      </c>
      <c r="O674">
        <v>60</v>
      </c>
      <c r="P674" t="s">
        <v>137</v>
      </c>
    </row>
    <row r="675" spans="1:40">
      <c r="A675" s="26">
        <v>41731.4583197338</v>
      </c>
      <c r="B675" t="s">
        <v>126</v>
      </c>
      <c r="C675" t="s">
        <v>818</v>
      </c>
      <c r="D675" t="s">
        <v>970</v>
      </c>
      <c r="E675" t="s">
        <v>131</v>
      </c>
      <c r="F675" t="s">
        <v>132</v>
      </c>
      <c r="G675" t="s">
        <v>133</v>
      </c>
      <c r="H675" t="s">
        <v>158</v>
      </c>
      <c r="I675">
        <v>1</v>
      </c>
      <c r="J675" t="s">
        <v>137</v>
      </c>
    </row>
    <row r="676" spans="1:40">
      <c r="A676" s="26">
        <v>41731.4583197338</v>
      </c>
      <c r="B676" t="s">
        <v>126</v>
      </c>
      <c r="C676" t="s">
        <v>818</v>
      </c>
      <c r="D676" t="s">
        <v>971</v>
      </c>
      <c r="E676" t="s">
        <v>131</v>
      </c>
      <c r="F676" t="s">
        <v>132</v>
      </c>
      <c r="G676" t="s">
        <v>133</v>
      </c>
      <c r="H676" t="s">
        <v>160</v>
      </c>
      <c r="I676">
        <v>30</v>
      </c>
      <c r="J676" t="s">
        <v>137</v>
      </c>
      <c r="K676" t="s">
        <v>161</v>
      </c>
      <c r="L676">
        <v>30</v>
      </c>
      <c r="M676" t="s">
        <v>137</v>
      </c>
      <c r="N676" t="s">
        <v>162</v>
      </c>
      <c r="O676">
        <v>30</v>
      </c>
      <c r="P676" t="s">
        <v>137</v>
      </c>
      <c r="Q676" t="s">
        <v>163</v>
      </c>
      <c r="R676">
        <v>10</v>
      </c>
      <c r="S676" t="s">
        <v>137</v>
      </c>
      <c r="T676" t="s">
        <v>164</v>
      </c>
      <c r="U676">
        <v>20</v>
      </c>
      <c r="V676" t="s">
        <v>137</v>
      </c>
      <c r="W676" t="s">
        <v>165</v>
      </c>
      <c r="X676">
        <v>20</v>
      </c>
      <c r="Y676" t="s">
        <v>137</v>
      </c>
      <c r="Z676" t="s">
        <v>166</v>
      </c>
      <c r="AA676">
        <v>20</v>
      </c>
      <c r="AB676" t="s">
        <v>137</v>
      </c>
      <c r="AC676" t="s">
        <v>167</v>
      </c>
      <c r="AD676">
        <v>20</v>
      </c>
      <c r="AE676" t="s">
        <v>137</v>
      </c>
      <c r="AF676" t="s">
        <v>168</v>
      </c>
      <c r="AG676">
        <v>115200</v>
      </c>
      <c r="AH676" t="s">
        <v>137</v>
      </c>
      <c r="AI676" t="s">
        <v>169</v>
      </c>
      <c r="AJ676">
        <v>12000</v>
      </c>
      <c r="AK676" t="s">
        <v>137</v>
      </c>
      <c r="AL676" t="s">
        <v>170</v>
      </c>
      <c r="AM676">
        <v>30000</v>
      </c>
      <c r="AN676" t="s">
        <v>137</v>
      </c>
    </row>
    <row r="677" spans="1:40">
      <c r="A677" s="26">
        <v>41731.4583197338</v>
      </c>
      <c r="B677" t="s">
        <v>126</v>
      </c>
      <c r="C677" t="s">
        <v>818</v>
      </c>
      <c r="D677" t="s">
        <v>972</v>
      </c>
      <c r="E677" t="s">
        <v>131</v>
      </c>
      <c r="F677" t="s">
        <v>132</v>
      </c>
      <c r="G677" t="s">
        <v>133</v>
      </c>
      <c r="H677" t="s">
        <v>172</v>
      </c>
      <c r="I677">
        <v>60</v>
      </c>
      <c r="J677" t="s">
        <v>137</v>
      </c>
      <c r="K677" t="s">
        <v>173</v>
      </c>
      <c r="L677">
        <v>40</v>
      </c>
      <c r="M677" t="s">
        <v>137</v>
      </c>
      <c r="N677" t="s">
        <v>174</v>
      </c>
      <c r="O677">
        <v>50</v>
      </c>
      <c r="P677" t="s">
        <v>137</v>
      </c>
      <c r="Q677" t="s">
        <v>175</v>
      </c>
      <c r="R677">
        <v>40</v>
      </c>
      <c r="S677" t="s">
        <v>137</v>
      </c>
      <c r="T677" t="s">
        <v>176</v>
      </c>
      <c r="U677">
        <v>60</v>
      </c>
      <c r="V677" t="s">
        <v>137</v>
      </c>
      <c r="W677" t="s">
        <v>177</v>
      </c>
      <c r="X677">
        <v>50</v>
      </c>
      <c r="Y677" t="s">
        <v>137</v>
      </c>
      <c r="Z677" t="s">
        <v>178</v>
      </c>
      <c r="AA677">
        <v>50</v>
      </c>
      <c r="AB677" t="s">
        <v>137</v>
      </c>
      <c r="AC677" t="s">
        <v>179</v>
      </c>
      <c r="AD677">
        <v>35</v>
      </c>
      <c r="AE677" t="s">
        <v>137</v>
      </c>
      <c r="AF677" t="s">
        <v>180</v>
      </c>
      <c r="AG677">
        <v>8</v>
      </c>
      <c r="AH677" t="s">
        <v>137</v>
      </c>
      <c r="AI677" t="s">
        <v>181</v>
      </c>
      <c r="AJ677">
        <v>90</v>
      </c>
      <c r="AK677" t="s">
        <v>137</v>
      </c>
      <c r="AL677" t="s">
        <v>182</v>
      </c>
      <c r="AM677">
        <v>1</v>
      </c>
      <c r="AN677" t="s">
        <v>137</v>
      </c>
    </row>
    <row r="678" spans="1:40">
      <c r="A678" s="26">
        <v>41731.4583197338</v>
      </c>
      <c r="B678" t="s">
        <v>126</v>
      </c>
      <c r="C678" t="s">
        <v>818</v>
      </c>
      <c r="D678" t="s">
        <v>973</v>
      </c>
      <c r="E678" t="s">
        <v>131</v>
      </c>
      <c r="F678" t="s">
        <v>132</v>
      </c>
      <c r="G678" t="s">
        <v>133</v>
      </c>
      <c r="H678" t="s">
        <v>184</v>
      </c>
      <c r="I678">
        <v>33</v>
      </c>
      <c r="J678" t="s">
        <v>137</v>
      </c>
      <c r="K678" t="s">
        <v>185</v>
      </c>
      <c r="L678">
        <v>33</v>
      </c>
      <c r="M678" t="s">
        <v>137</v>
      </c>
      <c r="N678" t="s">
        <v>186</v>
      </c>
      <c r="O678">
        <v>34</v>
      </c>
      <c r="P678" t="s">
        <v>137</v>
      </c>
      <c r="Q678" t="s">
        <v>164</v>
      </c>
      <c r="R678">
        <v>20</v>
      </c>
      <c r="S678" t="s">
        <v>137</v>
      </c>
      <c r="T678" t="s">
        <v>165</v>
      </c>
      <c r="U678">
        <v>20</v>
      </c>
      <c r="V678" t="s">
        <v>137</v>
      </c>
      <c r="W678" t="s">
        <v>166</v>
      </c>
      <c r="X678">
        <v>20</v>
      </c>
      <c r="Y678" t="s">
        <v>137</v>
      </c>
      <c r="Z678" t="s">
        <v>187</v>
      </c>
      <c r="AA678">
        <v>20</v>
      </c>
      <c r="AB678" t="s">
        <v>137</v>
      </c>
      <c r="AC678" t="s">
        <v>188</v>
      </c>
      <c r="AD678">
        <v>20</v>
      </c>
      <c r="AE678" t="s">
        <v>137</v>
      </c>
      <c r="AF678" t="s">
        <v>189</v>
      </c>
      <c r="AG678">
        <v>20</v>
      </c>
      <c r="AH678" t="s">
        <v>137</v>
      </c>
      <c r="AI678" t="s">
        <v>168</v>
      </c>
      <c r="AJ678">
        <v>115200</v>
      </c>
      <c r="AK678" t="s">
        <v>137</v>
      </c>
      <c r="AL678" t="s">
        <v>169</v>
      </c>
      <c r="AM678">
        <v>12000</v>
      </c>
      <c r="AN678" t="s">
        <v>137</v>
      </c>
    </row>
    <row r="679" spans="1:40">
      <c r="A679" s="26">
        <v>41731.4583197338</v>
      </c>
      <c r="B679" t="s">
        <v>126</v>
      </c>
      <c r="C679" t="s">
        <v>818</v>
      </c>
      <c r="D679" t="s">
        <v>974</v>
      </c>
      <c r="E679" t="s">
        <v>191</v>
      </c>
      <c r="F679" t="s">
        <v>192</v>
      </c>
      <c r="G679" t="s">
        <v>193</v>
      </c>
    </row>
    <row r="680" spans="1:40">
      <c r="A680" s="26">
        <v>41731.4583197338</v>
      </c>
      <c r="B680" t="s">
        <v>126</v>
      </c>
      <c r="C680" t="s">
        <v>818</v>
      </c>
      <c r="D680" t="s">
        <v>975</v>
      </c>
      <c r="E680" t="s">
        <v>191</v>
      </c>
      <c r="F680" t="s">
        <v>976</v>
      </c>
      <c r="G680" t="s">
        <v>977</v>
      </c>
      <c r="H680" t="s">
        <v>978</v>
      </c>
    </row>
    <row r="681" spans="1:40">
      <c r="A681" s="26">
        <v>41731.4583197338</v>
      </c>
      <c r="B681" t="s">
        <v>123</v>
      </c>
      <c r="C681" t="s">
        <v>979</v>
      </c>
      <c r="D681" t="s">
        <v>125</v>
      </c>
    </row>
    <row r="682" spans="1:40">
      <c r="A682" s="26">
        <v>41731.4583197338</v>
      </c>
      <c r="B682" t="s">
        <v>126</v>
      </c>
      <c r="C682" t="s">
        <v>979</v>
      </c>
      <c r="D682" t="s">
        <v>980</v>
      </c>
    </row>
    <row r="683" spans="1:40">
      <c r="A683" s="26">
        <v>41731.4583197338</v>
      </c>
      <c r="B683" t="s">
        <v>128</v>
      </c>
      <c r="C683" t="s">
        <v>979</v>
      </c>
      <c r="D683" s="75" t="s">
        <v>499</v>
      </c>
    </row>
    <row r="684" spans="1:40">
      <c r="A684" s="26">
        <v>41731.458319745368</v>
      </c>
      <c r="B684" t="s">
        <v>126</v>
      </c>
      <c r="C684" t="s">
        <v>818</v>
      </c>
      <c r="D684" t="s">
        <v>981</v>
      </c>
    </row>
    <row r="685" spans="1:40">
      <c r="A685" s="26">
        <v>41731.458319745368</v>
      </c>
      <c r="B685" t="s">
        <v>126</v>
      </c>
      <c r="C685" t="s">
        <v>818</v>
      </c>
      <c r="D685" t="s">
        <v>982</v>
      </c>
      <c r="E685" t="s">
        <v>131</v>
      </c>
      <c r="F685" t="s">
        <v>132</v>
      </c>
      <c r="G685" t="s">
        <v>133</v>
      </c>
      <c r="H685" t="s">
        <v>134</v>
      </c>
      <c r="I685">
        <v>375000</v>
      </c>
      <c r="J685" t="s">
        <v>135</v>
      </c>
      <c r="K685">
        <v>375000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41731.458319745368</v>
      </c>
      <c r="B686" t="s">
        <v>126</v>
      </c>
      <c r="C686" t="s">
        <v>818</v>
      </c>
      <c r="D686" t="s">
        <v>983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41731.458319745368</v>
      </c>
      <c r="B687" t="s">
        <v>126</v>
      </c>
      <c r="C687" t="s">
        <v>818</v>
      </c>
      <c r="D687" t="s">
        <v>984</v>
      </c>
    </row>
    <row r="688" spans="1:40">
      <c r="A688" s="26">
        <v>41731.458319745368</v>
      </c>
      <c r="B688" t="s">
        <v>126</v>
      </c>
      <c r="C688" t="s">
        <v>818</v>
      </c>
      <c r="D688" t="s">
        <v>985</v>
      </c>
      <c r="E688" t="s">
        <v>131</v>
      </c>
      <c r="F688" t="s">
        <v>132</v>
      </c>
      <c r="G688" t="s">
        <v>133</v>
      </c>
      <c r="H688" t="s">
        <v>150</v>
      </c>
      <c r="I688">
        <v>50</v>
      </c>
      <c r="J688" t="s">
        <v>137</v>
      </c>
      <c r="K688" t="s">
        <v>151</v>
      </c>
      <c r="L688">
        <v>50</v>
      </c>
      <c r="M688" t="s">
        <v>137</v>
      </c>
      <c r="N688" t="s">
        <v>152</v>
      </c>
      <c r="O688">
        <v>50</v>
      </c>
      <c r="P688" t="s">
        <v>137</v>
      </c>
    </row>
    <row r="689" spans="1:40">
      <c r="A689" s="26">
        <v>41731.458319745368</v>
      </c>
      <c r="B689" t="s">
        <v>126</v>
      </c>
      <c r="C689" t="s">
        <v>818</v>
      </c>
      <c r="D689" t="s">
        <v>986</v>
      </c>
      <c r="E689" t="s">
        <v>131</v>
      </c>
      <c r="F689" t="s">
        <v>132</v>
      </c>
      <c r="G689" t="s">
        <v>133</v>
      </c>
      <c r="H689" t="s">
        <v>154</v>
      </c>
      <c r="I689">
        <v>35</v>
      </c>
      <c r="J689" t="s">
        <v>137</v>
      </c>
      <c r="K689" t="s">
        <v>155</v>
      </c>
      <c r="L689">
        <v>5</v>
      </c>
      <c r="M689" t="s">
        <v>137</v>
      </c>
      <c r="N689" t="s">
        <v>156</v>
      </c>
      <c r="O689">
        <v>60</v>
      </c>
      <c r="P689" t="s">
        <v>137</v>
      </c>
    </row>
    <row r="690" spans="1:40">
      <c r="A690" s="26">
        <v>41731.458319745368</v>
      </c>
      <c r="B690" t="s">
        <v>126</v>
      </c>
      <c r="C690" t="s">
        <v>818</v>
      </c>
      <c r="D690" t="s">
        <v>987</v>
      </c>
      <c r="E690" t="s">
        <v>131</v>
      </c>
      <c r="F690" t="s">
        <v>132</v>
      </c>
      <c r="G690" t="s">
        <v>133</v>
      </c>
      <c r="H690" t="s">
        <v>158</v>
      </c>
      <c r="I690">
        <v>1</v>
      </c>
      <c r="J690" t="s">
        <v>137</v>
      </c>
    </row>
    <row r="691" spans="1:40">
      <c r="A691" s="26">
        <v>41731.458319745368</v>
      </c>
      <c r="B691" t="s">
        <v>126</v>
      </c>
      <c r="C691" t="s">
        <v>818</v>
      </c>
      <c r="D691" t="s">
        <v>988</v>
      </c>
      <c r="E691" t="s">
        <v>131</v>
      </c>
      <c r="F691" t="s">
        <v>132</v>
      </c>
      <c r="G691" t="s">
        <v>133</v>
      </c>
      <c r="H691" t="s">
        <v>160</v>
      </c>
      <c r="I691">
        <v>30</v>
      </c>
      <c r="J691" t="s">
        <v>137</v>
      </c>
      <c r="K691" t="s">
        <v>161</v>
      </c>
      <c r="L691">
        <v>30</v>
      </c>
      <c r="M691" t="s">
        <v>137</v>
      </c>
      <c r="N691" t="s">
        <v>162</v>
      </c>
      <c r="O691">
        <v>30</v>
      </c>
      <c r="P691" t="s">
        <v>137</v>
      </c>
      <c r="Q691" t="s">
        <v>163</v>
      </c>
      <c r="R691">
        <v>10</v>
      </c>
      <c r="S691" t="s">
        <v>137</v>
      </c>
      <c r="T691" t="s">
        <v>164</v>
      </c>
      <c r="U691">
        <v>20</v>
      </c>
      <c r="V691" t="s">
        <v>137</v>
      </c>
      <c r="W691" t="s">
        <v>165</v>
      </c>
      <c r="X691">
        <v>20</v>
      </c>
      <c r="Y691" t="s">
        <v>137</v>
      </c>
      <c r="Z691" t="s">
        <v>166</v>
      </c>
      <c r="AA691">
        <v>20</v>
      </c>
      <c r="AB691" t="s">
        <v>137</v>
      </c>
      <c r="AC691" t="s">
        <v>167</v>
      </c>
      <c r="AD691">
        <v>20</v>
      </c>
      <c r="AE691" t="s">
        <v>137</v>
      </c>
      <c r="AF691" t="s">
        <v>168</v>
      </c>
      <c r="AG691">
        <v>115200</v>
      </c>
      <c r="AH691" t="s">
        <v>137</v>
      </c>
      <c r="AI691" t="s">
        <v>169</v>
      </c>
      <c r="AJ691">
        <v>12000</v>
      </c>
      <c r="AK691" t="s">
        <v>137</v>
      </c>
      <c r="AL691" t="s">
        <v>170</v>
      </c>
      <c r="AM691">
        <v>30000</v>
      </c>
      <c r="AN691" t="s">
        <v>137</v>
      </c>
    </row>
    <row r="692" spans="1:40">
      <c r="A692" s="26">
        <v>41731.458319745368</v>
      </c>
      <c r="B692" t="s">
        <v>126</v>
      </c>
      <c r="C692" t="s">
        <v>818</v>
      </c>
      <c r="D692" t="s">
        <v>989</v>
      </c>
      <c r="E692" t="s">
        <v>131</v>
      </c>
      <c r="F692" t="s">
        <v>132</v>
      </c>
      <c r="G692" t="s">
        <v>133</v>
      </c>
      <c r="H692" t="s">
        <v>172</v>
      </c>
      <c r="I692">
        <v>60</v>
      </c>
      <c r="J692" t="s">
        <v>137</v>
      </c>
      <c r="K692" t="s">
        <v>173</v>
      </c>
      <c r="L692">
        <v>40</v>
      </c>
      <c r="M692" t="s">
        <v>137</v>
      </c>
      <c r="N692" t="s">
        <v>174</v>
      </c>
      <c r="O692">
        <v>50</v>
      </c>
      <c r="P692" t="s">
        <v>137</v>
      </c>
      <c r="Q692" t="s">
        <v>175</v>
      </c>
      <c r="R692">
        <v>40</v>
      </c>
      <c r="S692" t="s">
        <v>137</v>
      </c>
      <c r="T692" t="s">
        <v>176</v>
      </c>
      <c r="U692">
        <v>60</v>
      </c>
      <c r="V692" t="s">
        <v>137</v>
      </c>
      <c r="W692" t="s">
        <v>177</v>
      </c>
      <c r="X692">
        <v>50</v>
      </c>
      <c r="Y692" t="s">
        <v>137</v>
      </c>
      <c r="Z692" t="s">
        <v>178</v>
      </c>
      <c r="AA692">
        <v>50</v>
      </c>
      <c r="AB692" t="s">
        <v>137</v>
      </c>
      <c r="AC692" t="s">
        <v>179</v>
      </c>
      <c r="AD692">
        <v>35</v>
      </c>
      <c r="AE692" t="s">
        <v>137</v>
      </c>
      <c r="AF692" t="s">
        <v>180</v>
      </c>
      <c r="AG692">
        <v>8</v>
      </c>
      <c r="AH692" t="s">
        <v>137</v>
      </c>
      <c r="AI692" t="s">
        <v>181</v>
      </c>
      <c r="AJ692">
        <v>90</v>
      </c>
      <c r="AK692" t="s">
        <v>137</v>
      </c>
      <c r="AL692" t="s">
        <v>182</v>
      </c>
      <c r="AM692">
        <v>1</v>
      </c>
      <c r="AN692" t="s">
        <v>137</v>
      </c>
    </row>
    <row r="693" spans="1:40">
      <c r="A693" s="26">
        <v>41731.458319745368</v>
      </c>
      <c r="B693" t="s">
        <v>126</v>
      </c>
      <c r="C693" t="s">
        <v>818</v>
      </c>
      <c r="D693" t="s">
        <v>990</v>
      </c>
      <c r="E693" t="s">
        <v>131</v>
      </c>
      <c r="F693" t="s">
        <v>132</v>
      </c>
      <c r="G693" t="s">
        <v>133</v>
      </c>
      <c r="H693" t="s">
        <v>184</v>
      </c>
      <c r="I693">
        <v>33</v>
      </c>
      <c r="J693" t="s">
        <v>137</v>
      </c>
      <c r="K693" t="s">
        <v>185</v>
      </c>
      <c r="L693">
        <v>33</v>
      </c>
      <c r="M693" t="s">
        <v>137</v>
      </c>
      <c r="N693" t="s">
        <v>186</v>
      </c>
      <c r="O693">
        <v>34</v>
      </c>
      <c r="P693" t="s">
        <v>137</v>
      </c>
      <c r="Q693" t="s">
        <v>164</v>
      </c>
      <c r="R693">
        <v>20</v>
      </c>
      <c r="S693" t="s">
        <v>137</v>
      </c>
      <c r="T693" t="s">
        <v>165</v>
      </c>
      <c r="U693">
        <v>20</v>
      </c>
      <c r="V693" t="s">
        <v>137</v>
      </c>
      <c r="W693" t="s">
        <v>166</v>
      </c>
      <c r="X693">
        <v>20</v>
      </c>
      <c r="Y693" t="s">
        <v>137</v>
      </c>
      <c r="Z693" t="s">
        <v>187</v>
      </c>
      <c r="AA693">
        <v>20</v>
      </c>
      <c r="AB693" t="s">
        <v>137</v>
      </c>
      <c r="AC693" t="s">
        <v>188</v>
      </c>
      <c r="AD693">
        <v>20</v>
      </c>
      <c r="AE693" t="s">
        <v>137</v>
      </c>
      <c r="AF693" t="s">
        <v>189</v>
      </c>
      <c r="AG693">
        <v>20</v>
      </c>
      <c r="AH693" t="s">
        <v>137</v>
      </c>
      <c r="AI693" t="s">
        <v>168</v>
      </c>
      <c r="AJ693">
        <v>115200</v>
      </c>
      <c r="AK693" t="s">
        <v>137</v>
      </c>
      <c r="AL693" t="s">
        <v>169</v>
      </c>
      <c r="AM693">
        <v>12000</v>
      </c>
      <c r="AN693" t="s">
        <v>137</v>
      </c>
    </row>
    <row r="694" spans="1:40">
      <c r="A694" s="26">
        <v>41731.458319745368</v>
      </c>
      <c r="B694" t="s">
        <v>126</v>
      </c>
      <c r="C694" t="s">
        <v>818</v>
      </c>
      <c r="D694" t="s">
        <v>991</v>
      </c>
      <c r="E694" t="s">
        <v>191</v>
      </c>
      <c r="F694" t="s">
        <v>192</v>
      </c>
      <c r="G694" t="s">
        <v>193</v>
      </c>
    </row>
    <row r="695" spans="1:40">
      <c r="A695" s="26">
        <v>41731.458319745368</v>
      </c>
      <c r="B695" t="s">
        <v>126</v>
      </c>
      <c r="C695" t="s">
        <v>818</v>
      </c>
      <c r="D695" t="s">
        <v>992</v>
      </c>
      <c r="E695" t="s">
        <v>191</v>
      </c>
      <c r="F695" t="s">
        <v>993</v>
      </c>
      <c r="G695" t="s">
        <v>994</v>
      </c>
      <c r="H695" t="s">
        <v>995</v>
      </c>
    </row>
    <row r="696" spans="1:40">
      <c r="A696" s="26">
        <v>41731.458319745368</v>
      </c>
      <c r="B696" t="s">
        <v>126</v>
      </c>
      <c r="C696" t="s">
        <v>979</v>
      </c>
      <c r="D696" t="s">
        <v>996</v>
      </c>
      <c r="E696" t="s">
        <v>131</v>
      </c>
      <c r="F696" t="s">
        <v>132</v>
      </c>
      <c r="G696" t="s">
        <v>133</v>
      </c>
      <c r="H696" t="s">
        <v>140</v>
      </c>
      <c r="I696">
        <v>49</v>
      </c>
      <c r="J696" t="s">
        <v>137</v>
      </c>
      <c r="K696" t="s">
        <v>141</v>
      </c>
      <c r="L696">
        <v>130</v>
      </c>
      <c r="M696" t="s">
        <v>137</v>
      </c>
      <c r="N696" t="s">
        <v>142</v>
      </c>
      <c r="O696">
        <v>180</v>
      </c>
      <c r="P696" t="s">
        <v>137</v>
      </c>
      <c r="Q696" t="s">
        <v>143</v>
      </c>
      <c r="R696">
        <v>140</v>
      </c>
      <c r="S696" t="s">
        <v>137</v>
      </c>
      <c r="T696" t="s">
        <v>144</v>
      </c>
      <c r="U696">
        <v>80</v>
      </c>
      <c r="V696" t="s">
        <v>137</v>
      </c>
      <c r="W696" t="s">
        <v>145</v>
      </c>
      <c r="X696">
        <v>101</v>
      </c>
      <c r="Y696" t="s">
        <v>137</v>
      </c>
      <c r="Z696" t="s">
        <v>146</v>
      </c>
      <c r="AA696">
        <v>190</v>
      </c>
      <c r="AB696" t="s">
        <v>137</v>
      </c>
      <c r="AC696" t="s">
        <v>147</v>
      </c>
      <c r="AD696">
        <v>20</v>
      </c>
      <c r="AE696" t="s">
        <v>137</v>
      </c>
    </row>
    <row r="697" spans="1:40">
      <c r="A697" s="26">
        <v>41731.458319745368</v>
      </c>
      <c r="B697" t="s">
        <v>126</v>
      </c>
      <c r="C697" t="s">
        <v>979</v>
      </c>
      <c r="D697" t="s">
        <v>997</v>
      </c>
    </row>
    <row r="698" spans="1:40">
      <c r="A698" s="26">
        <v>41731.458319745368</v>
      </c>
      <c r="B698" t="s">
        <v>126</v>
      </c>
      <c r="C698" t="s">
        <v>979</v>
      </c>
      <c r="D698" t="s">
        <v>998</v>
      </c>
      <c r="E698" t="s">
        <v>131</v>
      </c>
      <c r="F698" t="s">
        <v>132</v>
      </c>
      <c r="G698" t="s">
        <v>133</v>
      </c>
      <c r="H698" t="s">
        <v>134</v>
      </c>
      <c r="I698">
        <v>375000</v>
      </c>
      <c r="J698" t="s">
        <v>135</v>
      </c>
      <c r="K698">
        <v>375000</v>
      </c>
      <c r="L698" t="s">
        <v>136</v>
      </c>
      <c r="M698">
        <v>500</v>
      </c>
      <c r="N698" t="s">
        <v>137</v>
      </c>
      <c r="O698" t="s">
        <v>138</v>
      </c>
      <c r="P698">
        <v>300</v>
      </c>
      <c r="Q698" t="s">
        <v>137</v>
      </c>
    </row>
    <row r="699" spans="1:40">
      <c r="A699" s="26">
        <v>41731.458319756945</v>
      </c>
      <c r="B699" t="s">
        <v>126</v>
      </c>
      <c r="C699" t="s">
        <v>818</v>
      </c>
      <c r="D699" t="s">
        <v>999</v>
      </c>
    </row>
    <row r="700" spans="1:40">
      <c r="A700" s="26">
        <v>41731.458319756945</v>
      </c>
      <c r="B700" t="s">
        <v>126</v>
      </c>
      <c r="C700" t="s">
        <v>818</v>
      </c>
      <c r="D700" t="s">
        <v>1000</v>
      </c>
      <c r="E700" t="s">
        <v>131</v>
      </c>
      <c r="F700" t="s">
        <v>132</v>
      </c>
      <c r="G700" t="s">
        <v>133</v>
      </c>
      <c r="H700" t="s">
        <v>134</v>
      </c>
      <c r="I700">
        <v>375000</v>
      </c>
      <c r="J700" t="s">
        <v>135</v>
      </c>
      <c r="K700">
        <v>375000</v>
      </c>
      <c r="L700" t="s">
        <v>136</v>
      </c>
      <c r="M700">
        <v>500</v>
      </c>
      <c r="N700" t="s">
        <v>137</v>
      </c>
      <c r="O700" t="s">
        <v>138</v>
      </c>
      <c r="P700">
        <v>300</v>
      </c>
      <c r="Q700" t="s">
        <v>137</v>
      </c>
    </row>
    <row r="701" spans="1:40">
      <c r="A701" s="26">
        <v>41731.458319756945</v>
      </c>
      <c r="B701" t="s">
        <v>126</v>
      </c>
      <c r="C701" t="s">
        <v>818</v>
      </c>
      <c r="D701" t="s">
        <v>1001</v>
      </c>
      <c r="E701" t="s">
        <v>131</v>
      </c>
      <c r="F701" t="s">
        <v>132</v>
      </c>
      <c r="G701" t="s">
        <v>133</v>
      </c>
      <c r="H701" t="s">
        <v>140</v>
      </c>
      <c r="I701">
        <v>49</v>
      </c>
      <c r="J701" t="s">
        <v>137</v>
      </c>
      <c r="K701" t="s">
        <v>141</v>
      </c>
      <c r="L701">
        <v>130</v>
      </c>
      <c r="M701" t="s">
        <v>137</v>
      </c>
      <c r="N701" t="s">
        <v>142</v>
      </c>
      <c r="O701">
        <v>180</v>
      </c>
      <c r="P701" t="s">
        <v>137</v>
      </c>
      <c r="Q701" t="s">
        <v>143</v>
      </c>
      <c r="R701">
        <v>140</v>
      </c>
      <c r="S701" t="s">
        <v>137</v>
      </c>
      <c r="T701" t="s">
        <v>144</v>
      </c>
      <c r="U701">
        <v>80</v>
      </c>
      <c r="V701" t="s">
        <v>137</v>
      </c>
      <c r="W701" t="s">
        <v>145</v>
      </c>
      <c r="X701">
        <v>101</v>
      </c>
      <c r="Y701" t="s">
        <v>137</v>
      </c>
      <c r="Z701" t="s">
        <v>146</v>
      </c>
      <c r="AA701">
        <v>190</v>
      </c>
      <c r="AB701" t="s">
        <v>137</v>
      </c>
      <c r="AC701" t="s">
        <v>147</v>
      </c>
      <c r="AD701">
        <v>20</v>
      </c>
      <c r="AE701" t="s">
        <v>137</v>
      </c>
    </row>
    <row r="702" spans="1:40">
      <c r="A702" s="26">
        <v>41731.458319756945</v>
      </c>
      <c r="B702" t="s">
        <v>126</v>
      </c>
      <c r="C702" t="s">
        <v>818</v>
      </c>
      <c r="D702" t="s">
        <v>1002</v>
      </c>
    </row>
    <row r="703" spans="1:40">
      <c r="A703" s="26">
        <v>41731.458319756945</v>
      </c>
      <c r="B703" t="s">
        <v>126</v>
      </c>
      <c r="C703" t="s">
        <v>818</v>
      </c>
      <c r="D703" t="s">
        <v>1003</v>
      </c>
      <c r="E703" t="s">
        <v>131</v>
      </c>
      <c r="F703" t="s">
        <v>132</v>
      </c>
      <c r="G703" t="s">
        <v>133</v>
      </c>
      <c r="H703" t="s">
        <v>150</v>
      </c>
      <c r="I703">
        <v>50</v>
      </c>
      <c r="J703" t="s">
        <v>137</v>
      </c>
      <c r="K703" t="s">
        <v>151</v>
      </c>
      <c r="L703">
        <v>50</v>
      </c>
      <c r="M703" t="s">
        <v>137</v>
      </c>
      <c r="N703" t="s">
        <v>152</v>
      </c>
      <c r="O703">
        <v>50</v>
      </c>
      <c r="P703" t="s">
        <v>137</v>
      </c>
    </row>
    <row r="704" spans="1:40">
      <c r="A704" s="26">
        <v>41731.458319756945</v>
      </c>
      <c r="B704" t="s">
        <v>126</v>
      </c>
      <c r="C704" t="s">
        <v>818</v>
      </c>
      <c r="D704" t="s">
        <v>1004</v>
      </c>
      <c r="E704" t="s">
        <v>131</v>
      </c>
      <c r="F704" t="s">
        <v>132</v>
      </c>
      <c r="G704" t="s">
        <v>133</v>
      </c>
      <c r="H704" t="s">
        <v>154</v>
      </c>
      <c r="I704">
        <v>35</v>
      </c>
      <c r="J704" t="s">
        <v>137</v>
      </c>
      <c r="K704" t="s">
        <v>155</v>
      </c>
      <c r="L704">
        <v>5</v>
      </c>
      <c r="M704" t="s">
        <v>137</v>
      </c>
      <c r="N704" t="s">
        <v>156</v>
      </c>
      <c r="O704">
        <v>60</v>
      </c>
      <c r="P704" t="s">
        <v>137</v>
      </c>
    </row>
    <row r="705" spans="1:40">
      <c r="A705" s="26">
        <v>41731.458319756945</v>
      </c>
      <c r="B705" t="s">
        <v>126</v>
      </c>
      <c r="C705" t="s">
        <v>818</v>
      </c>
      <c r="D705" t="s">
        <v>1005</v>
      </c>
      <c r="E705" t="s">
        <v>131</v>
      </c>
      <c r="F705" t="s">
        <v>132</v>
      </c>
      <c r="G705" t="s">
        <v>133</v>
      </c>
      <c r="H705" t="s">
        <v>158</v>
      </c>
      <c r="I705">
        <v>1</v>
      </c>
      <c r="J705" t="s">
        <v>137</v>
      </c>
    </row>
    <row r="706" spans="1:40">
      <c r="A706" s="26">
        <v>41731.458319756945</v>
      </c>
      <c r="B706" t="s">
        <v>126</v>
      </c>
      <c r="C706" t="s">
        <v>818</v>
      </c>
      <c r="D706" t="s">
        <v>1006</v>
      </c>
      <c r="E706" t="s">
        <v>131</v>
      </c>
      <c r="F706" t="s">
        <v>132</v>
      </c>
      <c r="G706" t="s">
        <v>133</v>
      </c>
      <c r="H706" t="s">
        <v>160</v>
      </c>
      <c r="I706">
        <v>30</v>
      </c>
      <c r="J706" t="s">
        <v>137</v>
      </c>
      <c r="K706" t="s">
        <v>161</v>
      </c>
      <c r="L706">
        <v>30</v>
      </c>
      <c r="M706" t="s">
        <v>137</v>
      </c>
      <c r="N706" t="s">
        <v>162</v>
      </c>
      <c r="O706">
        <v>30</v>
      </c>
      <c r="P706" t="s">
        <v>137</v>
      </c>
      <c r="Q706" t="s">
        <v>163</v>
      </c>
      <c r="R706">
        <v>10</v>
      </c>
      <c r="S706" t="s">
        <v>137</v>
      </c>
      <c r="T706" t="s">
        <v>164</v>
      </c>
      <c r="U706">
        <v>20</v>
      </c>
      <c r="V706" t="s">
        <v>137</v>
      </c>
      <c r="W706" t="s">
        <v>165</v>
      </c>
      <c r="X706">
        <v>20</v>
      </c>
      <c r="Y706" t="s">
        <v>137</v>
      </c>
      <c r="Z706" t="s">
        <v>166</v>
      </c>
      <c r="AA706">
        <v>20</v>
      </c>
      <c r="AB706" t="s">
        <v>137</v>
      </c>
      <c r="AC706" t="s">
        <v>167</v>
      </c>
      <c r="AD706">
        <v>20</v>
      </c>
      <c r="AE706" t="s">
        <v>137</v>
      </c>
      <c r="AF706" t="s">
        <v>168</v>
      </c>
      <c r="AG706">
        <v>115200</v>
      </c>
      <c r="AH706" t="s">
        <v>137</v>
      </c>
      <c r="AI706" t="s">
        <v>169</v>
      </c>
      <c r="AJ706">
        <v>12000</v>
      </c>
      <c r="AK706" t="s">
        <v>137</v>
      </c>
      <c r="AL706" t="s">
        <v>170</v>
      </c>
      <c r="AM706">
        <v>30000</v>
      </c>
      <c r="AN706" t="s">
        <v>137</v>
      </c>
    </row>
    <row r="707" spans="1:40">
      <c r="A707" s="26">
        <v>41731.458319756945</v>
      </c>
      <c r="B707" t="s">
        <v>126</v>
      </c>
      <c r="C707" t="s">
        <v>818</v>
      </c>
      <c r="D707" t="s">
        <v>1007</v>
      </c>
      <c r="E707" t="s">
        <v>131</v>
      </c>
      <c r="F707" t="s">
        <v>132</v>
      </c>
      <c r="G707" t="s">
        <v>133</v>
      </c>
      <c r="H707" t="s">
        <v>172</v>
      </c>
      <c r="I707">
        <v>60</v>
      </c>
      <c r="J707" t="s">
        <v>137</v>
      </c>
      <c r="K707" t="s">
        <v>173</v>
      </c>
      <c r="L707">
        <v>40</v>
      </c>
      <c r="M707" t="s">
        <v>137</v>
      </c>
      <c r="N707" t="s">
        <v>174</v>
      </c>
      <c r="O707">
        <v>50</v>
      </c>
      <c r="P707" t="s">
        <v>137</v>
      </c>
      <c r="Q707" t="s">
        <v>175</v>
      </c>
      <c r="R707">
        <v>40</v>
      </c>
      <c r="S707" t="s">
        <v>137</v>
      </c>
      <c r="T707" t="s">
        <v>176</v>
      </c>
      <c r="U707">
        <v>60</v>
      </c>
      <c r="V707" t="s">
        <v>137</v>
      </c>
      <c r="W707" t="s">
        <v>177</v>
      </c>
      <c r="X707">
        <v>50</v>
      </c>
      <c r="Y707" t="s">
        <v>137</v>
      </c>
      <c r="Z707" t="s">
        <v>178</v>
      </c>
      <c r="AA707">
        <v>50</v>
      </c>
      <c r="AB707" t="s">
        <v>137</v>
      </c>
      <c r="AC707" t="s">
        <v>179</v>
      </c>
      <c r="AD707">
        <v>35</v>
      </c>
      <c r="AE707" t="s">
        <v>137</v>
      </c>
      <c r="AF707" t="s">
        <v>180</v>
      </c>
      <c r="AG707">
        <v>8</v>
      </c>
      <c r="AH707" t="s">
        <v>137</v>
      </c>
      <c r="AI707" t="s">
        <v>181</v>
      </c>
      <c r="AJ707">
        <v>90</v>
      </c>
      <c r="AK707" t="s">
        <v>137</v>
      </c>
      <c r="AL707" t="s">
        <v>182</v>
      </c>
      <c r="AM707">
        <v>1</v>
      </c>
      <c r="AN707" t="s">
        <v>137</v>
      </c>
    </row>
    <row r="708" spans="1:40">
      <c r="A708" s="26">
        <v>41731.458319756945</v>
      </c>
      <c r="B708" t="s">
        <v>126</v>
      </c>
      <c r="C708" t="s">
        <v>818</v>
      </c>
      <c r="D708" t="s">
        <v>1008</v>
      </c>
      <c r="E708" t="s">
        <v>131</v>
      </c>
      <c r="F708" t="s">
        <v>132</v>
      </c>
      <c r="G708" t="s">
        <v>133</v>
      </c>
      <c r="H708" t="s">
        <v>184</v>
      </c>
      <c r="I708">
        <v>33</v>
      </c>
      <c r="J708" t="s">
        <v>137</v>
      </c>
      <c r="K708" t="s">
        <v>185</v>
      </c>
      <c r="L708">
        <v>33</v>
      </c>
      <c r="M708" t="s">
        <v>137</v>
      </c>
      <c r="N708" t="s">
        <v>186</v>
      </c>
      <c r="O708">
        <v>34</v>
      </c>
      <c r="P708" t="s">
        <v>137</v>
      </c>
      <c r="Q708" t="s">
        <v>164</v>
      </c>
      <c r="R708">
        <v>20</v>
      </c>
      <c r="S708" t="s">
        <v>137</v>
      </c>
      <c r="T708" t="s">
        <v>165</v>
      </c>
      <c r="U708">
        <v>20</v>
      </c>
      <c r="V708" t="s">
        <v>137</v>
      </c>
      <c r="W708" t="s">
        <v>166</v>
      </c>
      <c r="X708">
        <v>20</v>
      </c>
      <c r="Y708" t="s">
        <v>137</v>
      </c>
      <c r="Z708" t="s">
        <v>187</v>
      </c>
      <c r="AA708">
        <v>20</v>
      </c>
      <c r="AB708" t="s">
        <v>137</v>
      </c>
      <c r="AC708" t="s">
        <v>188</v>
      </c>
      <c r="AD708">
        <v>20</v>
      </c>
      <c r="AE708" t="s">
        <v>137</v>
      </c>
      <c r="AF708" t="s">
        <v>189</v>
      </c>
      <c r="AG708">
        <v>20</v>
      </c>
      <c r="AH708" t="s">
        <v>137</v>
      </c>
      <c r="AI708" t="s">
        <v>168</v>
      </c>
      <c r="AJ708">
        <v>115200</v>
      </c>
      <c r="AK708" t="s">
        <v>137</v>
      </c>
      <c r="AL708" t="s">
        <v>169</v>
      </c>
      <c r="AM708">
        <v>12000</v>
      </c>
      <c r="AN708" t="s">
        <v>137</v>
      </c>
    </row>
    <row r="709" spans="1:40">
      <c r="A709" s="26">
        <v>41731.458319756945</v>
      </c>
      <c r="B709" t="s">
        <v>126</v>
      </c>
      <c r="C709" t="s">
        <v>818</v>
      </c>
      <c r="D709" t="s">
        <v>1009</v>
      </c>
      <c r="E709" t="s">
        <v>191</v>
      </c>
      <c r="F709" t="s">
        <v>192</v>
      </c>
      <c r="G709" t="s">
        <v>193</v>
      </c>
    </row>
    <row r="710" spans="1:40">
      <c r="A710" s="26">
        <v>41731.458319756945</v>
      </c>
      <c r="B710" t="s">
        <v>126</v>
      </c>
      <c r="C710" t="s">
        <v>818</v>
      </c>
      <c r="D710" t="s">
        <v>1010</v>
      </c>
      <c r="E710" t="s">
        <v>191</v>
      </c>
      <c r="F710" t="s">
        <v>1011</v>
      </c>
      <c r="G710" t="s">
        <v>1012</v>
      </c>
      <c r="H710" t="s">
        <v>1013</v>
      </c>
    </row>
    <row r="711" spans="1:40">
      <c r="A711" s="26">
        <v>41731.458319756945</v>
      </c>
      <c r="B711" t="s">
        <v>126</v>
      </c>
      <c r="C711" t="s">
        <v>979</v>
      </c>
      <c r="D711" t="s">
        <v>1014</v>
      </c>
      <c r="E711" t="s">
        <v>131</v>
      </c>
      <c r="F711" t="s">
        <v>132</v>
      </c>
      <c r="G711" t="s">
        <v>133</v>
      </c>
      <c r="H711" t="s">
        <v>150</v>
      </c>
      <c r="I711">
        <v>50</v>
      </c>
      <c r="J711" t="s">
        <v>137</v>
      </c>
      <c r="K711" t="s">
        <v>151</v>
      </c>
      <c r="L711">
        <v>50</v>
      </c>
      <c r="M711" t="s">
        <v>137</v>
      </c>
      <c r="N711" t="s">
        <v>152</v>
      </c>
      <c r="O711">
        <v>50</v>
      </c>
      <c r="P711" t="s">
        <v>137</v>
      </c>
    </row>
    <row r="712" spans="1:40">
      <c r="A712" s="26">
        <v>41731.458319756945</v>
      </c>
      <c r="B712" t="s">
        <v>126</v>
      </c>
      <c r="C712" t="s">
        <v>979</v>
      </c>
      <c r="D712" t="s">
        <v>1015</v>
      </c>
      <c r="E712" t="s">
        <v>131</v>
      </c>
      <c r="F712" t="s">
        <v>132</v>
      </c>
      <c r="G712" t="s">
        <v>133</v>
      </c>
      <c r="H712" t="s">
        <v>154</v>
      </c>
      <c r="I712">
        <v>35</v>
      </c>
      <c r="J712" t="s">
        <v>137</v>
      </c>
      <c r="K712" t="s">
        <v>155</v>
      </c>
      <c r="L712">
        <v>5</v>
      </c>
      <c r="M712" t="s">
        <v>137</v>
      </c>
      <c r="N712" t="s">
        <v>156</v>
      </c>
      <c r="O712">
        <v>60</v>
      </c>
      <c r="P712" t="s">
        <v>137</v>
      </c>
    </row>
    <row r="713" spans="1:40">
      <c r="A713" s="26">
        <v>41731.458319756945</v>
      </c>
      <c r="B713" t="s">
        <v>126</v>
      </c>
      <c r="C713" t="s">
        <v>979</v>
      </c>
      <c r="D713" t="s">
        <v>1016</v>
      </c>
      <c r="E713" t="s">
        <v>131</v>
      </c>
      <c r="F713" t="s">
        <v>132</v>
      </c>
      <c r="G713" t="s">
        <v>133</v>
      </c>
      <c r="H713" t="s">
        <v>158</v>
      </c>
      <c r="I713">
        <v>1</v>
      </c>
      <c r="J713" t="s">
        <v>137</v>
      </c>
    </row>
    <row r="714" spans="1:40">
      <c r="A714" s="26">
        <v>41731.458319756945</v>
      </c>
      <c r="B714" t="s">
        <v>126</v>
      </c>
      <c r="C714" t="s">
        <v>979</v>
      </c>
      <c r="D714" t="s">
        <v>1017</v>
      </c>
      <c r="E714" t="s">
        <v>131</v>
      </c>
      <c r="F714" t="s">
        <v>132</v>
      </c>
      <c r="G714" t="s">
        <v>133</v>
      </c>
      <c r="H714" t="s">
        <v>160</v>
      </c>
      <c r="I714">
        <v>30</v>
      </c>
      <c r="J714" t="s">
        <v>137</v>
      </c>
      <c r="K714" t="s">
        <v>161</v>
      </c>
      <c r="L714">
        <v>30</v>
      </c>
      <c r="M714" t="s">
        <v>137</v>
      </c>
      <c r="N714" t="s">
        <v>162</v>
      </c>
      <c r="O714">
        <v>30</v>
      </c>
      <c r="P714" t="s">
        <v>137</v>
      </c>
      <c r="Q714" t="s">
        <v>163</v>
      </c>
      <c r="R714">
        <v>10</v>
      </c>
      <c r="S714" t="s">
        <v>137</v>
      </c>
      <c r="T714" t="s">
        <v>164</v>
      </c>
      <c r="U714">
        <v>20</v>
      </c>
      <c r="V714" t="s">
        <v>137</v>
      </c>
      <c r="W714" t="s">
        <v>165</v>
      </c>
      <c r="X714">
        <v>20</v>
      </c>
      <c r="Y714" t="s">
        <v>137</v>
      </c>
      <c r="Z714" t="s">
        <v>166</v>
      </c>
      <c r="AA714">
        <v>20</v>
      </c>
      <c r="AB714" t="s">
        <v>137</v>
      </c>
      <c r="AC714" t="s">
        <v>167</v>
      </c>
      <c r="AD714">
        <v>20</v>
      </c>
      <c r="AE714" t="s">
        <v>137</v>
      </c>
      <c r="AF714" t="s">
        <v>168</v>
      </c>
      <c r="AG714">
        <v>115200</v>
      </c>
      <c r="AH714" t="s">
        <v>137</v>
      </c>
      <c r="AI714" t="s">
        <v>169</v>
      </c>
      <c r="AJ714">
        <v>12000</v>
      </c>
      <c r="AK714" t="s">
        <v>137</v>
      </c>
      <c r="AL714" t="s">
        <v>170</v>
      </c>
      <c r="AM714">
        <v>30000</v>
      </c>
      <c r="AN714" t="s">
        <v>137</v>
      </c>
    </row>
    <row r="715" spans="1:40">
      <c r="A715" s="26">
        <v>41731.458319756945</v>
      </c>
      <c r="B715" t="s">
        <v>126</v>
      </c>
      <c r="C715" t="s">
        <v>979</v>
      </c>
      <c r="D715" t="s">
        <v>1018</v>
      </c>
      <c r="E715" t="s">
        <v>131</v>
      </c>
      <c r="F715" t="s">
        <v>132</v>
      </c>
      <c r="G715" t="s">
        <v>133</v>
      </c>
      <c r="H715" t="s">
        <v>172</v>
      </c>
      <c r="I715">
        <v>60</v>
      </c>
      <c r="J715" t="s">
        <v>137</v>
      </c>
      <c r="K715" t="s">
        <v>173</v>
      </c>
      <c r="L715">
        <v>40</v>
      </c>
      <c r="M715" t="s">
        <v>137</v>
      </c>
      <c r="N715" t="s">
        <v>174</v>
      </c>
      <c r="O715">
        <v>50</v>
      </c>
      <c r="P715" t="s">
        <v>137</v>
      </c>
      <c r="Q715" t="s">
        <v>175</v>
      </c>
      <c r="R715">
        <v>40</v>
      </c>
      <c r="S715" t="s">
        <v>137</v>
      </c>
      <c r="T715" t="s">
        <v>176</v>
      </c>
      <c r="U715">
        <v>60</v>
      </c>
      <c r="V715" t="s">
        <v>137</v>
      </c>
      <c r="W715" t="s">
        <v>177</v>
      </c>
      <c r="X715">
        <v>50</v>
      </c>
      <c r="Y715" t="s">
        <v>137</v>
      </c>
      <c r="Z715" t="s">
        <v>178</v>
      </c>
      <c r="AA715">
        <v>50</v>
      </c>
      <c r="AB715" t="s">
        <v>137</v>
      </c>
      <c r="AC715" t="s">
        <v>179</v>
      </c>
      <c r="AD715">
        <v>35</v>
      </c>
      <c r="AE715" t="s">
        <v>137</v>
      </c>
      <c r="AF715" t="s">
        <v>180</v>
      </c>
      <c r="AG715">
        <v>8</v>
      </c>
      <c r="AH715" t="s">
        <v>137</v>
      </c>
      <c r="AI715" t="s">
        <v>181</v>
      </c>
      <c r="AJ715">
        <v>90</v>
      </c>
      <c r="AK715" t="s">
        <v>137</v>
      </c>
      <c r="AL715" t="s">
        <v>182</v>
      </c>
      <c r="AM715">
        <v>1</v>
      </c>
      <c r="AN715" t="s">
        <v>137</v>
      </c>
    </row>
    <row r="716" spans="1:40">
      <c r="A716" s="26">
        <v>41731.458319756945</v>
      </c>
      <c r="B716" t="s">
        <v>126</v>
      </c>
      <c r="C716" t="s">
        <v>979</v>
      </c>
      <c r="D716" t="s">
        <v>1019</v>
      </c>
      <c r="E716" t="s">
        <v>131</v>
      </c>
      <c r="F716" t="s">
        <v>132</v>
      </c>
      <c r="G716" t="s">
        <v>133</v>
      </c>
      <c r="H716" t="s">
        <v>184</v>
      </c>
      <c r="I716">
        <v>33</v>
      </c>
      <c r="J716" t="s">
        <v>137</v>
      </c>
      <c r="K716" t="s">
        <v>185</v>
      </c>
      <c r="L716">
        <v>33</v>
      </c>
      <c r="M716" t="s">
        <v>137</v>
      </c>
      <c r="N716" t="s">
        <v>186</v>
      </c>
      <c r="O716">
        <v>34</v>
      </c>
      <c r="P716" t="s">
        <v>137</v>
      </c>
      <c r="Q716" t="s">
        <v>164</v>
      </c>
      <c r="R716">
        <v>20</v>
      </c>
      <c r="S716" t="s">
        <v>137</v>
      </c>
      <c r="T716" t="s">
        <v>165</v>
      </c>
      <c r="U716">
        <v>20</v>
      </c>
      <c r="V716" t="s">
        <v>137</v>
      </c>
      <c r="W716" t="s">
        <v>166</v>
      </c>
      <c r="X716">
        <v>20</v>
      </c>
      <c r="Y716" t="s">
        <v>137</v>
      </c>
      <c r="Z716" t="s">
        <v>187</v>
      </c>
      <c r="AA716">
        <v>20</v>
      </c>
      <c r="AB716" t="s">
        <v>137</v>
      </c>
      <c r="AC716" t="s">
        <v>188</v>
      </c>
      <c r="AD716">
        <v>20</v>
      </c>
      <c r="AE716" t="s">
        <v>137</v>
      </c>
      <c r="AF716" t="s">
        <v>189</v>
      </c>
      <c r="AG716">
        <v>20</v>
      </c>
      <c r="AH716" t="s">
        <v>137</v>
      </c>
      <c r="AI716" t="s">
        <v>168</v>
      </c>
      <c r="AJ716">
        <v>115200</v>
      </c>
      <c r="AK716" t="s">
        <v>137</v>
      </c>
      <c r="AL716" t="s">
        <v>169</v>
      </c>
      <c r="AM716">
        <v>12000</v>
      </c>
      <c r="AN716" t="s">
        <v>137</v>
      </c>
    </row>
    <row r="717" spans="1:40">
      <c r="A717" s="26">
        <v>41731.458319756945</v>
      </c>
      <c r="B717" t="s">
        <v>126</v>
      </c>
      <c r="C717" t="s">
        <v>979</v>
      </c>
      <c r="D717" t="s">
        <v>1020</v>
      </c>
      <c r="E717" t="s">
        <v>191</v>
      </c>
      <c r="F717" t="s">
        <v>192</v>
      </c>
      <c r="G717" t="s">
        <v>193</v>
      </c>
    </row>
    <row r="718" spans="1:40">
      <c r="A718" s="26">
        <v>41731.458319756945</v>
      </c>
      <c r="B718" t="s">
        <v>126</v>
      </c>
      <c r="C718" t="s">
        <v>979</v>
      </c>
      <c r="D718" t="s">
        <v>1021</v>
      </c>
      <c r="E718" t="s">
        <v>191</v>
      </c>
      <c r="F718" t="s">
        <v>1022</v>
      </c>
      <c r="G718" t="s">
        <v>1023</v>
      </c>
      <c r="H718" t="s">
        <v>1024</v>
      </c>
    </row>
    <row r="719" spans="1:40">
      <c r="A719" s="26">
        <v>41731.458319768521</v>
      </c>
      <c r="B719" t="s">
        <v>126</v>
      </c>
      <c r="C719" t="s">
        <v>818</v>
      </c>
      <c r="D719" t="s">
        <v>1025</v>
      </c>
    </row>
    <row r="720" spans="1:40">
      <c r="A720" s="26">
        <v>41731.458319768521</v>
      </c>
      <c r="B720" t="s">
        <v>126</v>
      </c>
      <c r="C720" t="s">
        <v>818</v>
      </c>
      <c r="D720" t="s">
        <v>1026</v>
      </c>
      <c r="E720" t="s">
        <v>131</v>
      </c>
      <c r="F720" t="s">
        <v>132</v>
      </c>
      <c r="G720" t="s">
        <v>133</v>
      </c>
      <c r="H720" t="s">
        <v>134</v>
      </c>
      <c r="I720">
        <v>375000</v>
      </c>
      <c r="J720" t="s">
        <v>135</v>
      </c>
      <c r="K720">
        <v>375000</v>
      </c>
      <c r="L720" t="s">
        <v>136</v>
      </c>
      <c r="M720">
        <v>500</v>
      </c>
      <c r="N720" t="s">
        <v>137</v>
      </c>
      <c r="O720" t="s">
        <v>138</v>
      </c>
      <c r="P720">
        <v>300</v>
      </c>
      <c r="Q720" t="s">
        <v>137</v>
      </c>
    </row>
    <row r="721" spans="1:40">
      <c r="A721" s="26">
        <v>41731.458319768521</v>
      </c>
      <c r="B721" t="s">
        <v>126</v>
      </c>
      <c r="C721" t="s">
        <v>818</v>
      </c>
      <c r="D721" t="s">
        <v>1027</v>
      </c>
      <c r="E721" t="s">
        <v>131</v>
      </c>
      <c r="F721" t="s">
        <v>132</v>
      </c>
      <c r="G721" t="s">
        <v>133</v>
      </c>
      <c r="H721" t="s">
        <v>140</v>
      </c>
      <c r="I721">
        <v>49</v>
      </c>
      <c r="J721" t="s">
        <v>137</v>
      </c>
      <c r="K721" t="s">
        <v>141</v>
      </c>
      <c r="L721">
        <v>130</v>
      </c>
      <c r="M721" t="s">
        <v>137</v>
      </c>
      <c r="N721" t="s">
        <v>142</v>
      </c>
      <c r="O721">
        <v>180</v>
      </c>
      <c r="P721" t="s">
        <v>137</v>
      </c>
      <c r="Q721" t="s">
        <v>143</v>
      </c>
      <c r="R721">
        <v>140</v>
      </c>
      <c r="S721" t="s">
        <v>137</v>
      </c>
      <c r="T721" t="s">
        <v>144</v>
      </c>
      <c r="U721">
        <v>80</v>
      </c>
      <c r="V721" t="s">
        <v>137</v>
      </c>
      <c r="W721" t="s">
        <v>145</v>
      </c>
      <c r="X721">
        <v>101</v>
      </c>
      <c r="Y721" t="s">
        <v>137</v>
      </c>
      <c r="Z721" t="s">
        <v>146</v>
      </c>
      <c r="AA721">
        <v>190</v>
      </c>
      <c r="AB721" t="s">
        <v>137</v>
      </c>
      <c r="AC721" t="s">
        <v>147</v>
      </c>
      <c r="AD721">
        <v>20</v>
      </c>
      <c r="AE721" t="s">
        <v>137</v>
      </c>
    </row>
    <row r="722" spans="1:40">
      <c r="A722" s="26">
        <v>41731.458319768521</v>
      </c>
      <c r="B722" t="s">
        <v>126</v>
      </c>
      <c r="C722" t="s">
        <v>818</v>
      </c>
      <c r="D722" t="s">
        <v>1028</v>
      </c>
    </row>
    <row r="723" spans="1:40">
      <c r="A723" s="26">
        <v>41731.458319768521</v>
      </c>
      <c r="B723" t="s">
        <v>126</v>
      </c>
      <c r="C723" t="s">
        <v>818</v>
      </c>
      <c r="D723" t="s">
        <v>1029</v>
      </c>
      <c r="E723" t="s">
        <v>131</v>
      </c>
      <c r="F723" t="s">
        <v>132</v>
      </c>
      <c r="G723" t="s">
        <v>133</v>
      </c>
      <c r="H723" t="s">
        <v>150</v>
      </c>
      <c r="I723">
        <v>50</v>
      </c>
      <c r="J723" t="s">
        <v>137</v>
      </c>
      <c r="K723" t="s">
        <v>151</v>
      </c>
      <c r="L723">
        <v>50</v>
      </c>
      <c r="M723" t="s">
        <v>137</v>
      </c>
      <c r="N723" t="s">
        <v>152</v>
      </c>
      <c r="O723">
        <v>50</v>
      </c>
      <c r="P723" t="s">
        <v>137</v>
      </c>
    </row>
    <row r="724" spans="1:40">
      <c r="A724" s="26">
        <v>41731.458319768521</v>
      </c>
      <c r="B724" t="s">
        <v>126</v>
      </c>
      <c r="C724" t="s">
        <v>818</v>
      </c>
      <c r="D724" t="s">
        <v>1030</v>
      </c>
      <c r="E724" t="s">
        <v>131</v>
      </c>
      <c r="F724" t="s">
        <v>132</v>
      </c>
      <c r="G724" t="s">
        <v>133</v>
      </c>
      <c r="H724" t="s">
        <v>154</v>
      </c>
      <c r="I724">
        <v>35</v>
      </c>
      <c r="J724" t="s">
        <v>137</v>
      </c>
      <c r="K724" t="s">
        <v>155</v>
      </c>
      <c r="L724">
        <v>5</v>
      </c>
      <c r="M724" t="s">
        <v>137</v>
      </c>
      <c r="N724" t="s">
        <v>156</v>
      </c>
      <c r="O724">
        <v>60</v>
      </c>
      <c r="P724" t="s">
        <v>137</v>
      </c>
    </row>
    <row r="725" spans="1:40">
      <c r="A725" s="26">
        <v>41731.458319768521</v>
      </c>
      <c r="B725" t="s">
        <v>126</v>
      </c>
      <c r="C725" t="s">
        <v>818</v>
      </c>
      <c r="D725" t="s">
        <v>1031</v>
      </c>
      <c r="E725" t="s">
        <v>131</v>
      </c>
      <c r="F725" t="s">
        <v>132</v>
      </c>
      <c r="G725" t="s">
        <v>133</v>
      </c>
      <c r="H725" t="s">
        <v>158</v>
      </c>
      <c r="I725">
        <v>1</v>
      </c>
      <c r="J725" t="s">
        <v>137</v>
      </c>
    </row>
    <row r="726" spans="1:40">
      <c r="A726" s="26">
        <v>41731.458319768521</v>
      </c>
      <c r="B726" t="s">
        <v>126</v>
      </c>
      <c r="C726" t="s">
        <v>818</v>
      </c>
      <c r="D726" t="s">
        <v>1032</v>
      </c>
      <c r="E726" t="s">
        <v>131</v>
      </c>
      <c r="F726" t="s">
        <v>132</v>
      </c>
      <c r="G726" t="s">
        <v>133</v>
      </c>
      <c r="H726" t="s">
        <v>160</v>
      </c>
      <c r="I726">
        <v>30</v>
      </c>
      <c r="J726" t="s">
        <v>137</v>
      </c>
      <c r="K726" t="s">
        <v>161</v>
      </c>
      <c r="L726">
        <v>30</v>
      </c>
      <c r="M726" t="s">
        <v>137</v>
      </c>
      <c r="N726" t="s">
        <v>162</v>
      </c>
      <c r="O726">
        <v>30</v>
      </c>
      <c r="P726" t="s">
        <v>137</v>
      </c>
      <c r="Q726" t="s">
        <v>163</v>
      </c>
      <c r="R726">
        <v>10</v>
      </c>
      <c r="S726" t="s">
        <v>137</v>
      </c>
      <c r="T726" t="s">
        <v>164</v>
      </c>
      <c r="U726">
        <v>20</v>
      </c>
      <c r="V726" t="s">
        <v>137</v>
      </c>
      <c r="W726" t="s">
        <v>165</v>
      </c>
      <c r="X726">
        <v>20</v>
      </c>
      <c r="Y726" t="s">
        <v>137</v>
      </c>
      <c r="Z726" t="s">
        <v>166</v>
      </c>
      <c r="AA726">
        <v>20</v>
      </c>
      <c r="AB726" t="s">
        <v>137</v>
      </c>
      <c r="AC726" t="s">
        <v>167</v>
      </c>
      <c r="AD726">
        <v>20</v>
      </c>
      <c r="AE726" t="s">
        <v>137</v>
      </c>
      <c r="AF726" t="s">
        <v>168</v>
      </c>
      <c r="AG726">
        <v>115200</v>
      </c>
      <c r="AH726" t="s">
        <v>137</v>
      </c>
      <c r="AI726" t="s">
        <v>169</v>
      </c>
      <c r="AJ726">
        <v>12000</v>
      </c>
      <c r="AK726" t="s">
        <v>137</v>
      </c>
      <c r="AL726" t="s">
        <v>170</v>
      </c>
      <c r="AM726">
        <v>30000</v>
      </c>
      <c r="AN726" t="s">
        <v>137</v>
      </c>
    </row>
    <row r="727" spans="1:40">
      <c r="A727" s="26">
        <v>41731.458319768521</v>
      </c>
      <c r="B727" t="s">
        <v>126</v>
      </c>
      <c r="C727" t="s">
        <v>818</v>
      </c>
      <c r="D727" t="s">
        <v>1033</v>
      </c>
      <c r="E727" t="s">
        <v>131</v>
      </c>
      <c r="F727" t="s">
        <v>132</v>
      </c>
      <c r="G727" t="s">
        <v>133</v>
      </c>
      <c r="H727" t="s">
        <v>172</v>
      </c>
      <c r="I727">
        <v>60</v>
      </c>
      <c r="J727" t="s">
        <v>137</v>
      </c>
      <c r="K727" t="s">
        <v>173</v>
      </c>
      <c r="L727">
        <v>40</v>
      </c>
      <c r="M727" t="s">
        <v>137</v>
      </c>
      <c r="N727" t="s">
        <v>174</v>
      </c>
      <c r="O727">
        <v>50</v>
      </c>
      <c r="P727" t="s">
        <v>137</v>
      </c>
      <c r="Q727" t="s">
        <v>175</v>
      </c>
      <c r="R727">
        <v>40</v>
      </c>
      <c r="S727" t="s">
        <v>137</v>
      </c>
      <c r="T727" t="s">
        <v>176</v>
      </c>
      <c r="U727">
        <v>60</v>
      </c>
      <c r="V727" t="s">
        <v>137</v>
      </c>
      <c r="W727" t="s">
        <v>177</v>
      </c>
      <c r="X727">
        <v>50</v>
      </c>
      <c r="Y727" t="s">
        <v>137</v>
      </c>
      <c r="Z727" t="s">
        <v>178</v>
      </c>
      <c r="AA727">
        <v>50</v>
      </c>
      <c r="AB727" t="s">
        <v>137</v>
      </c>
      <c r="AC727" t="s">
        <v>179</v>
      </c>
      <c r="AD727">
        <v>35</v>
      </c>
      <c r="AE727" t="s">
        <v>137</v>
      </c>
      <c r="AF727" t="s">
        <v>180</v>
      </c>
      <c r="AG727">
        <v>8</v>
      </c>
      <c r="AH727" t="s">
        <v>137</v>
      </c>
      <c r="AI727" t="s">
        <v>181</v>
      </c>
      <c r="AJ727">
        <v>90</v>
      </c>
      <c r="AK727" t="s">
        <v>137</v>
      </c>
      <c r="AL727" t="s">
        <v>182</v>
      </c>
      <c r="AM727">
        <v>1</v>
      </c>
      <c r="AN727" t="s">
        <v>137</v>
      </c>
    </row>
    <row r="728" spans="1:40">
      <c r="A728" s="26">
        <v>41731.458319768521</v>
      </c>
      <c r="B728" t="s">
        <v>126</v>
      </c>
      <c r="C728" t="s">
        <v>818</v>
      </c>
      <c r="D728" t="s">
        <v>1034</v>
      </c>
      <c r="E728" t="s">
        <v>131</v>
      </c>
      <c r="F728" t="s">
        <v>132</v>
      </c>
      <c r="G728" t="s">
        <v>133</v>
      </c>
      <c r="H728" t="s">
        <v>184</v>
      </c>
      <c r="I728">
        <v>33</v>
      </c>
      <c r="J728" t="s">
        <v>137</v>
      </c>
      <c r="K728" t="s">
        <v>185</v>
      </c>
      <c r="L728">
        <v>33</v>
      </c>
      <c r="M728" t="s">
        <v>137</v>
      </c>
      <c r="N728" t="s">
        <v>186</v>
      </c>
      <c r="O728">
        <v>34</v>
      </c>
      <c r="P728" t="s">
        <v>137</v>
      </c>
      <c r="Q728" t="s">
        <v>164</v>
      </c>
      <c r="R728">
        <v>20</v>
      </c>
      <c r="S728" t="s">
        <v>137</v>
      </c>
      <c r="T728" t="s">
        <v>165</v>
      </c>
      <c r="U728">
        <v>20</v>
      </c>
      <c r="V728" t="s">
        <v>137</v>
      </c>
      <c r="W728" t="s">
        <v>166</v>
      </c>
      <c r="X728">
        <v>20</v>
      </c>
      <c r="Y728" t="s">
        <v>137</v>
      </c>
      <c r="Z728" t="s">
        <v>187</v>
      </c>
      <c r="AA728">
        <v>20</v>
      </c>
      <c r="AB728" t="s">
        <v>137</v>
      </c>
      <c r="AC728" t="s">
        <v>188</v>
      </c>
      <c r="AD728">
        <v>20</v>
      </c>
      <c r="AE728" t="s">
        <v>137</v>
      </c>
      <c r="AF728" t="s">
        <v>189</v>
      </c>
      <c r="AG728">
        <v>20</v>
      </c>
      <c r="AH728" t="s">
        <v>137</v>
      </c>
      <c r="AI728" t="s">
        <v>168</v>
      </c>
      <c r="AJ728">
        <v>115200</v>
      </c>
      <c r="AK728" t="s">
        <v>137</v>
      </c>
      <c r="AL728" t="s">
        <v>169</v>
      </c>
      <c r="AM728">
        <v>12000</v>
      </c>
      <c r="AN728" t="s">
        <v>137</v>
      </c>
    </row>
    <row r="729" spans="1:40">
      <c r="A729" s="26">
        <v>41731.458319768521</v>
      </c>
      <c r="B729" t="s">
        <v>126</v>
      </c>
      <c r="C729" t="s">
        <v>818</v>
      </c>
      <c r="D729" t="s">
        <v>1035</v>
      </c>
      <c r="E729" t="s">
        <v>191</v>
      </c>
      <c r="F729" t="s">
        <v>192</v>
      </c>
      <c r="G729" t="s">
        <v>193</v>
      </c>
    </row>
    <row r="730" spans="1:40">
      <c r="A730" s="26">
        <v>41731.458319768521</v>
      </c>
      <c r="B730" t="s">
        <v>126</v>
      </c>
      <c r="C730" t="s">
        <v>818</v>
      </c>
      <c r="D730" t="s">
        <v>1036</v>
      </c>
      <c r="E730" t="s">
        <v>191</v>
      </c>
      <c r="F730" t="s">
        <v>1037</v>
      </c>
      <c r="G730" t="s">
        <v>1038</v>
      </c>
      <c r="H730" t="s">
        <v>1039</v>
      </c>
    </row>
    <row r="731" spans="1:40">
      <c r="A731" s="26">
        <v>41731.458319780089</v>
      </c>
      <c r="B731" t="s">
        <v>126</v>
      </c>
      <c r="C731" t="s">
        <v>818</v>
      </c>
      <c r="D731" t="s">
        <v>1040</v>
      </c>
    </row>
    <row r="732" spans="1:40">
      <c r="A732" s="26">
        <v>41731.458319780089</v>
      </c>
      <c r="B732" t="s">
        <v>126</v>
      </c>
      <c r="C732" t="s">
        <v>818</v>
      </c>
      <c r="D732" t="s">
        <v>1041</v>
      </c>
      <c r="E732" t="s">
        <v>131</v>
      </c>
      <c r="F732" t="s">
        <v>132</v>
      </c>
      <c r="G732" t="s">
        <v>133</v>
      </c>
      <c r="H732" t="s">
        <v>134</v>
      </c>
      <c r="I732">
        <v>375000</v>
      </c>
      <c r="J732" t="s">
        <v>135</v>
      </c>
      <c r="K732">
        <v>375000</v>
      </c>
      <c r="L732" t="s">
        <v>136</v>
      </c>
      <c r="M732">
        <v>500</v>
      </c>
      <c r="N732" t="s">
        <v>137</v>
      </c>
      <c r="O732" t="s">
        <v>138</v>
      </c>
      <c r="P732">
        <v>300</v>
      </c>
      <c r="Q732" t="s">
        <v>137</v>
      </c>
    </row>
    <row r="733" spans="1:40">
      <c r="A733" s="26">
        <v>41731.458319780089</v>
      </c>
      <c r="B733" t="s">
        <v>126</v>
      </c>
      <c r="C733" t="s">
        <v>818</v>
      </c>
      <c r="D733" t="s">
        <v>1042</v>
      </c>
      <c r="E733" t="s">
        <v>131</v>
      </c>
      <c r="F733" t="s">
        <v>132</v>
      </c>
      <c r="G733" t="s">
        <v>133</v>
      </c>
      <c r="H733" t="s">
        <v>140</v>
      </c>
      <c r="I733">
        <v>49</v>
      </c>
      <c r="J733" t="s">
        <v>137</v>
      </c>
      <c r="K733" t="s">
        <v>141</v>
      </c>
      <c r="L733">
        <v>130</v>
      </c>
      <c r="M733" t="s">
        <v>137</v>
      </c>
      <c r="N733" t="s">
        <v>142</v>
      </c>
      <c r="O733">
        <v>180</v>
      </c>
      <c r="P733" t="s">
        <v>137</v>
      </c>
      <c r="Q733" t="s">
        <v>143</v>
      </c>
      <c r="R733">
        <v>140</v>
      </c>
      <c r="S733" t="s">
        <v>137</v>
      </c>
      <c r="T733" t="s">
        <v>144</v>
      </c>
      <c r="U733">
        <v>80</v>
      </c>
      <c r="V733" t="s">
        <v>137</v>
      </c>
      <c r="W733" t="s">
        <v>145</v>
      </c>
      <c r="X733">
        <v>101</v>
      </c>
      <c r="Y733" t="s">
        <v>137</v>
      </c>
      <c r="Z733" t="s">
        <v>146</v>
      </c>
      <c r="AA733">
        <v>190</v>
      </c>
      <c r="AB733" t="s">
        <v>137</v>
      </c>
      <c r="AC733" t="s">
        <v>147</v>
      </c>
      <c r="AD733">
        <v>20</v>
      </c>
      <c r="AE733" t="s">
        <v>137</v>
      </c>
    </row>
    <row r="734" spans="1:40">
      <c r="A734" s="26">
        <v>41731.458319780089</v>
      </c>
      <c r="B734" t="s">
        <v>126</v>
      </c>
      <c r="C734" t="s">
        <v>818</v>
      </c>
      <c r="D734" t="s">
        <v>1043</v>
      </c>
    </row>
    <row r="735" spans="1:40">
      <c r="A735" s="26">
        <v>41731.458319780089</v>
      </c>
      <c r="B735" t="s">
        <v>126</v>
      </c>
      <c r="C735" t="s">
        <v>818</v>
      </c>
      <c r="D735" t="s">
        <v>1044</v>
      </c>
      <c r="E735" t="s">
        <v>131</v>
      </c>
      <c r="F735" t="s">
        <v>132</v>
      </c>
      <c r="G735" t="s">
        <v>133</v>
      </c>
      <c r="H735" t="s">
        <v>150</v>
      </c>
      <c r="I735">
        <v>50</v>
      </c>
      <c r="J735" t="s">
        <v>137</v>
      </c>
      <c r="K735" t="s">
        <v>151</v>
      </c>
      <c r="L735">
        <v>50</v>
      </c>
      <c r="M735" t="s">
        <v>137</v>
      </c>
      <c r="N735" t="s">
        <v>152</v>
      </c>
      <c r="O735">
        <v>50</v>
      </c>
      <c r="P735" t="s">
        <v>137</v>
      </c>
    </row>
    <row r="736" spans="1:40">
      <c r="A736" s="26">
        <v>41731.458319780089</v>
      </c>
      <c r="B736" t="s">
        <v>126</v>
      </c>
      <c r="C736" t="s">
        <v>818</v>
      </c>
      <c r="D736" t="s">
        <v>1045</v>
      </c>
      <c r="E736" t="s">
        <v>131</v>
      </c>
      <c r="F736" t="s">
        <v>132</v>
      </c>
      <c r="G736" t="s">
        <v>133</v>
      </c>
      <c r="H736" t="s">
        <v>154</v>
      </c>
      <c r="I736">
        <v>35</v>
      </c>
      <c r="J736" t="s">
        <v>137</v>
      </c>
      <c r="K736" t="s">
        <v>155</v>
      </c>
      <c r="L736">
        <v>5</v>
      </c>
      <c r="M736" t="s">
        <v>137</v>
      </c>
      <c r="N736" t="s">
        <v>156</v>
      </c>
      <c r="O736">
        <v>60</v>
      </c>
      <c r="P736" t="s">
        <v>137</v>
      </c>
    </row>
    <row r="737" spans="1:40">
      <c r="A737" s="26">
        <v>41731.458319780089</v>
      </c>
      <c r="B737" t="s">
        <v>126</v>
      </c>
      <c r="C737" t="s">
        <v>818</v>
      </c>
      <c r="D737" t="s">
        <v>1046</v>
      </c>
      <c r="E737" t="s">
        <v>131</v>
      </c>
      <c r="F737" t="s">
        <v>132</v>
      </c>
      <c r="G737" t="s">
        <v>133</v>
      </c>
      <c r="H737" t="s">
        <v>158</v>
      </c>
      <c r="I737">
        <v>1</v>
      </c>
      <c r="J737" t="s">
        <v>137</v>
      </c>
    </row>
    <row r="738" spans="1:40">
      <c r="A738" s="26">
        <v>41731.458319780089</v>
      </c>
      <c r="B738" t="s">
        <v>126</v>
      </c>
      <c r="C738" t="s">
        <v>818</v>
      </c>
      <c r="D738" t="s">
        <v>1047</v>
      </c>
      <c r="E738" t="s">
        <v>131</v>
      </c>
      <c r="F738" t="s">
        <v>132</v>
      </c>
      <c r="G738" t="s">
        <v>133</v>
      </c>
      <c r="H738" t="s">
        <v>160</v>
      </c>
      <c r="I738">
        <v>30</v>
      </c>
      <c r="J738" t="s">
        <v>137</v>
      </c>
      <c r="K738" t="s">
        <v>161</v>
      </c>
      <c r="L738">
        <v>30</v>
      </c>
      <c r="M738" t="s">
        <v>137</v>
      </c>
      <c r="N738" t="s">
        <v>162</v>
      </c>
      <c r="O738">
        <v>30</v>
      </c>
      <c r="P738" t="s">
        <v>137</v>
      </c>
      <c r="Q738" t="s">
        <v>163</v>
      </c>
      <c r="R738">
        <v>10</v>
      </c>
      <c r="S738" t="s">
        <v>137</v>
      </c>
      <c r="T738" t="s">
        <v>164</v>
      </c>
      <c r="U738">
        <v>20</v>
      </c>
      <c r="V738" t="s">
        <v>137</v>
      </c>
      <c r="W738" t="s">
        <v>165</v>
      </c>
      <c r="X738">
        <v>20</v>
      </c>
      <c r="Y738" t="s">
        <v>137</v>
      </c>
      <c r="Z738" t="s">
        <v>166</v>
      </c>
      <c r="AA738">
        <v>20</v>
      </c>
      <c r="AB738" t="s">
        <v>137</v>
      </c>
      <c r="AC738" t="s">
        <v>167</v>
      </c>
      <c r="AD738">
        <v>20</v>
      </c>
      <c r="AE738" t="s">
        <v>137</v>
      </c>
      <c r="AF738" t="s">
        <v>168</v>
      </c>
      <c r="AG738">
        <v>115200</v>
      </c>
      <c r="AH738" t="s">
        <v>137</v>
      </c>
      <c r="AI738" t="s">
        <v>169</v>
      </c>
      <c r="AJ738">
        <v>12000</v>
      </c>
      <c r="AK738" t="s">
        <v>137</v>
      </c>
      <c r="AL738" t="s">
        <v>170</v>
      </c>
      <c r="AM738">
        <v>30000</v>
      </c>
      <c r="AN738" t="s">
        <v>137</v>
      </c>
    </row>
    <row r="739" spans="1:40">
      <c r="A739" s="26">
        <v>41731.458319780089</v>
      </c>
      <c r="B739" t="s">
        <v>126</v>
      </c>
      <c r="C739" t="s">
        <v>818</v>
      </c>
      <c r="D739" t="s">
        <v>1048</v>
      </c>
      <c r="E739" t="s">
        <v>131</v>
      </c>
      <c r="F739" t="s">
        <v>132</v>
      </c>
      <c r="G739" t="s">
        <v>133</v>
      </c>
      <c r="H739" t="s">
        <v>172</v>
      </c>
      <c r="I739">
        <v>60</v>
      </c>
      <c r="J739" t="s">
        <v>137</v>
      </c>
      <c r="K739" t="s">
        <v>173</v>
      </c>
      <c r="L739">
        <v>40</v>
      </c>
      <c r="M739" t="s">
        <v>137</v>
      </c>
      <c r="N739" t="s">
        <v>174</v>
      </c>
      <c r="O739">
        <v>50</v>
      </c>
      <c r="P739" t="s">
        <v>137</v>
      </c>
      <c r="Q739" t="s">
        <v>175</v>
      </c>
      <c r="R739">
        <v>40</v>
      </c>
      <c r="S739" t="s">
        <v>137</v>
      </c>
      <c r="T739" t="s">
        <v>176</v>
      </c>
      <c r="U739">
        <v>60</v>
      </c>
      <c r="V739" t="s">
        <v>137</v>
      </c>
      <c r="W739" t="s">
        <v>177</v>
      </c>
      <c r="X739">
        <v>50</v>
      </c>
      <c r="Y739" t="s">
        <v>137</v>
      </c>
      <c r="Z739" t="s">
        <v>178</v>
      </c>
      <c r="AA739">
        <v>50</v>
      </c>
      <c r="AB739" t="s">
        <v>137</v>
      </c>
      <c r="AC739" t="s">
        <v>179</v>
      </c>
      <c r="AD739">
        <v>35</v>
      </c>
      <c r="AE739" t="s">
        <v>137</v>
      </c>
      <c r="AF739" t="s">
        <v>180</v>
      </c>
      <c r="AG739">
        <v>8</v>
      </c>
      <c r="AH739" t="s">
        <v>137</v>
      </c>
      <c r="AI739" t="s">
        <v>181</v>
      </c>
      <c r="AJ739">
        <v>90</v>
      </c>
      <c r="AK739" t="s">
        <v>137</v>
      </c>
      <c r="AL739" t="s">
        <v>182</v>
      </c>
      <c r="AM739">
        <v>1</v>
      </c>
      <c r="AN739" t="s">
        <v>137</v>
      </c>
    </row>
    <row r="740" spans="1:40">
      <c r="A740" s="26">
        <v>41731.458319780089</v>
      </c>
      <c r="B740" t="s">
        <v>126</v>
      </c>
      <c r="C740" t="s">
        <v>818</v>
      </c>
      <c r="D740" t="s">
        <v>1049</v>
      </c>
      <c r="E740" t="s">
        <v>131</v>
      </c>
      <c r="F740" t="s">
        <v>132</v>
      </c>
      <c r="G740" t="s">
        <v>133</v>
      </c>
      <c r="H740" t="s">
        <v>184</v>
      </c>
      <c r="I740">
        <v>33</v>
      </c>
      <c r="J740" t="s">
        <v>137</v>
      </c>
      <c r="K740" t="s">
        <v>185</v>
      </c>
      <c r="L740">
        <v>33</v>
      </c>
      <c r="M740" t="s">
        <v>137</v>
      </c>
      <c r="N740" t="s">
        <v>186</v>
      </c>
      <c r="O740">
        <v>34</v>
      </c>
      <c r="P740" t="s">
        <v>137</v>
      </c>
      <c r="Q740" t="s">
        <v>164</v>
      </c>
      <c r="R740">
        <v>20</v>
      </c>
      <c r="S740" t="s">
        <v>137</v>
      </c>
      <c r="T740" t="s">
        <v>165</v>
      </c>
      <c r="U740">
        <v>20</v>
      </c>
      <c r="V740" t="s">
        <v>137</v>
      </c>
      <c r="W740" t="s">
        <v>166</v>
      </c>
      <c r="X740">
        <v>20</v>
      </c>
      <c r="Y740" t="s">
        <v>137</v>
      </c>
      <c r="Z740" t="s">
        <v>187</v>
      </c>
      <c r="AA740">
        <v>20</v>
      </c>
      <c r="AB740" t="s">
        <v>137</v>
      </c>
      <c r="AC740" t="s">
        <v>188</v>
      </c>
      <c r="AD740">
        <v>20</v>
      </c>
      <c r="AE740" t="s">
        <v>137</v>
      </c>
      <c r="AF740" t="s">
        <v>189</v>
      </c>
      <c r="AG740">
        <v>20</v>
      </c>
      <c r="AH740" t="s">
        <v>137</v>
      </c>
      <c r="AI740" t="s">
        <v>168</v>
      </c>
      <c r="AJ740">
        <v>115200</v>
      </c>
      <c r="AK740" t="s">
        <v>137</v>
      </c>
      <c r="AL740" t="s">
        <v>169</v>
      </c>
      <c r="AM740">
        <v>12000</v>
      </c>
      <c r="AN740" t="s">
        <v>137</v>
      </c>
    </row>
    <row r="741" spans="1:40">
      <c r="A741" s="26">
        <v>41731.458319780089</v>
      </c>
      <c r="B741" t="s">
        <v>126</v>
      </c>
      <c r="C741" t="s">
        <v>818</v>
      </c>
      <c r="D741" t="s">
        <v>1050</v>
      </c>
      <c r="E741" t="s">
        <v>191</v>
      </c>
      <c r="F741" t="s">
        <v>192</v>
      </c>
      <c r="G741" t="s">
        <v>193</v>
      </c>
    </row>
    <row r="742" spans="1:40">
      <c r="A742" s="26">
        <v>41731.458319780089</v>
      </c>
      <c r="B742" t="s">
        <v>126</v>
      </c>
      <c r="C742" t="s">
        <v>818</v>
      </c>
      <c r="D742" t="s">
        <v>1051</v>
      </c>
      <c r="E742" t="s">
        <v>191</v>
      </c>
      <c r="F742" t="s">
        <v>1052</v>
      </c>
      <c r="G742" t="s">
        <v>1053</v>
      </c>
      <c r="H742" t="s">
        <v>1054</v>
      </c>
    </row>
    <row r="743" spans="1:40">
      <c r="A743" s="26">
        <v>41731.458319791665</v>
      </c>
      <c r="B743" t="s">
        <v>126</v>
      </c>
      <c r="C743" t="s">
        <v>818</v>
      </c>
      <c r="D743" t="s">
        <v>1055</v>
      </c>
      <c r="E743" t="s">
        <v>131</v>
      </c>
      <c r="F743" t="s">
        <v>132</v>
      </c>
      <c r="G743" t="s">
        <v>133</v>
      </c>
      <c r="H743" t="s">
        <v>134</v>
      </c>
      <c r="I743">
        <v>375000</v>
      </c>
      <c r="J743" t="s">
        <v>135</v>
      </c>
      <c r="K743">
        <v>375000</v>
      </c>
      <c r="L743" t="s">
        <v>136</v>
      </c>
      <c r="M743">
        <v>500</v>
      </c>
      <c r="N743" t="s">
        <v>137</v>
      </c>
      <c r="O743" t="s">
        <v>138</v>
      </c>
      <c r="P743">
        <v>300</v>
      </c>
      <c r="Q743" t="s">
        <v>137</v>
      </c>
    </row>
    <row r="744" spans="1:40">
      <c r="A744" s="26">
        <v>41731.458319791665</v>
      </c>
      <c r="B744" t="s">
        <v>126</v>
      </c>
      <c r="C744" t="s">
        <v>818</v>
      </c>
      <c r="D744" t="s">
        <v>1056</v>
      </c>
      <c r="E744" t="s">
        <v>131</v>
      </c>
      <c r="F744" t="s">
        <v>132</v>
      </c>
      <c r="G744" t="s">
        <v>133</v>
      </c>
      <c r="H744" t="s">
        <v>140</v>
      </c>
      <c r="I744">
        <v>49</v>
      </c>
      <c r="J744" t="s">
        <v>137</v>
      </c>
      <c r="K744" t="s">
        <v>141</v>
      </c>
      <c r="L744">
        <v>130</v>
      </c>
      <c r="M744" t="s">
        <v>137</v>
      </c>
      <c r="N744" t="s">
        <v>142</v>
      </c>
      <c r="O744">
        <v>180</v>
      </c>
      <c r="P744" t="s">
        <v>137</v>
      </c>
      <c r="Q744" t="s">
        <v>143</v>
      </c>
      <c r="R744">
        <v>140</v>
      </c>
      <c r="S744" t="s">
        <v>137</v>
      </c>
      <c r="T744" t="s">
        <v>144</v>
      </c>
      <c r="U744">
        <v>80</v>
      </c>
      <c r="V744" t="s">
        <v>137</v>
      </c>
      <c r="W744" t="s">
        <v>145</v>
      </c>
      <c r="X744">
        <v>101</v>
      </c>
      <c r="Y744" t="s">
        <v>137</v>
      </c>
      <c r="Z744" t="s">
        <v>146</v>
      </c>
      <c r="AA744">
        <v>190</v>
      </c>
      <c r="AB744" t="s">
        <v>137</v>
      </c>
      <c r="AC744" t="s">
        <v>147</v>
      </c>
      <c r="AD744">
        <v>20</v>
      </c>
      <c r="AE744" t="s">
        <v>137</v>
      </c>
    </row>
    <row r="745" spans="1:40">
      <c r="A745" s="26">
        <v>41731.458319791665</v>
      </c>
      <c r="B745" t="s">
        <v>126</v>
      </c>
      <c r="C745" t="s">
        <v>818</v>
      </c>
      <c r="D745" t="s">
        <v>1057</v>
      </c>
    </row>
    <row r="746" spans="1:40">
      <c r="A746" s="26">
        <v>41731.458319791665</v>
      </c>
      <c r="B746" t="s">
        <v>126</v>
      </c>
      <c r="C746" t="s">
        <v>818</v>
      </c>
      <c r="D746" t="s">
        <v>1058</v>
      </c>
      <c r="E746" t="s">
        <v>131</v>
      </c>
      <c r="F746" t="s">
        <v>132</v>
      </c>
      <c r="G746" t="s">
        <v>133</v>
      </c>
      <c r="H746" t="s">
        <v>150</v>
      </c>
      <c r="I746">
        <v>50</v>
      </c>
      <c r="J746" t="s">
        <v>137</v>
      </c>
      <c r="K746" t="s">
        <v>151</v>
      </c>
      <c r="L746">
        <v>50</v>
      </c>
      <c r="M746" t="s">
        <v>137</v>
      </c>
      <c r="N746" t="s">
        <v>152</v>
      </c>
      <c r="O746">
        <v>50</v>
      </c>
      <c r="P746" t="s">
        <v>137</v>
      </c>
    </row>
    <row r="747" spans="1:40">
      <c r="A747" s="26">
        <v>41731.458319791665</v>
      </c>
      <c r="B747" t="s">
        <v>126</v>
      </c>
      <c r="C747" t="s">
        <v>818</v>
      </c>
      <c r="D747" t="s">
        <v>1059</v>
      </c>
      <c r="E747" t="s">
        <v>131</v>
      </c>
      <c r="F747" t="s">
        <v>132</v>
      </c>
      <c r="G747" t="s">
        <v>133</v>
      </c>
      <c r="H747" t="s">
        <v>154</v>
      </c>
      <c r="I747">
        <v>35</v>
      </c>
      <c r="J747" t="s">
        <v>137</v>
      </c>
      <c r="K747" t="s">
        <v>155</v>
      </c>
      <c r="L747">
        <v>5</v>
      </c>
      <c r="M747" t="s">
        <v>137</v>
      </c>
      <c r="N747" t="s">
        <v>156</v>
      </c>
      <c r="O747">
        <v>60</v>
      </c>
      <c r="P747" t="s">
        <v>137</v>
      </c>
    </row>
    <row r="748" spans="1:40">
      <c r="A748" s="26">
        <v>41731.458319791665</v>
      </c>
      <c r="B748" t="s">
        <v>126</v>
      </c>
      <c r="C748" t="s">
        <v>818</v>
      </c>
      <c r="D748" t="s">
        <v>1060</v>
      </c>
      <c r="E748" t="s">
        <v>131</v>
      </c>
      <c r="F748" t="s">
        <v>132</v>
      </c>
      <c r="G748" t="s">
        <v>133</v>
      </c>
      <c r="H748" t="s">
        <v>158</v>
      </c>
      <c r="I748">
        <v>1</v>
      </c>
      <c r="J748" t="s">
        <v>137</v>
      </c>
    </row>
    <row r="749" spans="1:40">
      <c r="A749" s="26">
        <v>41731.458319791665</v>
      </c>
      <c r="B749" t="s">
        <v>126</v>
      </c>
      <c r="C749" t="s">
        <v>818</v>
      </c>
      <c r="D749" t="s">
        <v>1061</v>
      </c>
    </row>
    <row r="750" spans="1:40">
      <c r="A750" s="26">
        <v>41731.458319791665</v>
      </c>
      <c r="B750" t="s">
        <v>126</v>
      </c>
      <c r="C750" t="s">
        <v>979</v>
      </c>
      <c r="D750" t="s">
        <v>1062</v>
      </c>
    </row>
    <row r="751" spans="1:40">
      <c r="A751" s="26">
        <v>41731.458319791665</v>
      </c>
      <c r="B751" t="s">
        <v>126</v>
      </c>
      <c r="C751" t="s">
        <v>979</v>
      </c>
      <c r="D751" t="s">
        <v>1063</v>
      </c>
      <c r="E751" t="s">
        <v>131</v>
      </c>
      <c r="F751" t="s">
        <v>132</v>
      </c>
      <c r="G751" t="s">
        <v>133</v>
      </c>
      <c r="H751" t="s">
        <v>134</v>
      </c>
      <c r="I751">
        <v>375000</v>
      </c>
      <c r="J751" t="s">
        <v>135</v>
      </c>
      <c r="K751">
        <v>375000</v>
      </c>
      <c r="L751" t="s">
        <v>136</v>
      </c>
      <c r="M751">
        <v>500</v>
      </c>
      <c r="N751" t="s">
        <v>137</v>
      </c>
      <c r="O751" t="s">
        <v>138</v>
      </c>
      <c r="P751">
        <v>300</v>
      </c>
      <c r="Q751" t="s">
        <v>137</v>
      </c>
    </row>
    <row r="752" spans="1:40">
      <c r="A752" s="26">
        <v>41731.458319791665</v>
      </c>
      <c r="B752" t="s">
        <v>126</v>
      </c>
      <c r="C752" t="s">
        <v>979</v>
      </c>
      <c r="D752" t="s">
        <v>1064</v>
      </c>
      <c r="E752" t="s">
        <v>131</v>
      </c>
      <c r="F752" t="s">
        <v>132</v>
      </c>
      <c r="G752" t="s">
        <v>133</v>
      </c>
      <c r="H752" t="s">
        <v>140</v>
      </c>
      <c r="I752">
        <v>49</v>
      </c>
      <c r="J752" t="s">
        <v>137</v>
      </c>
      <c r="K752" t="s">
        <v>141</v>
      </c>
      <c r="L752">
        <v>130</v>
      </c>
      <c r="M752" t="s">
        <v>137</v>
      </c>
      <c r="N752" t="s">
        <v>142</v>
      </c>
      <c r="O752">
        <v>180</v>
      </c>
      <c r="P752" t="s">
        <v>137</v>
      </c>
      <c r="Q752" t="s">
        <v>143</v>
      </c>
      <c r="R752">
        <v>140</v>
      </c>
      <c r="S752" t="s">
        <v>137</v>
      </c>
      <c r="T752" t="s">
        <v>144</v>
      </c>
      <c r="U752">
        <v>80</v>
      </c>
      <c r="V752" t="s">
        <v>137</v>
      </c>
      <c r="W752" t="s">
        <v>145</v>
      </c>
      <c r="X752">
        <v>101</v>
      </c>
      <c r="Y752" t="s">
        <v>137</v>
      </c>
      <c r="Z752" t="s">
        <v>146</v>
      </c>
      <c r="AA752">
        <v>190</v>
      </c>
      <c r="AB752" t="s">
        <v>137</v>
      </c>
      <c r="AC752" t="s">
        <v>147</v>
      </c>
      <c r="AD752">
        <v>20</v>
      </c>
      <c r="AE752" t="s">
        <v>137</v>
      </c>
    </row>
    <row r="753" spans="1:40">
      <c r="A753" s="26">
        <v>41731.458319791665</v>
      </c>
      <c r="B753" t="s">
        <v>126</v>
      </c>
      <c r="C753" t="s">
        <v>979</v>
      </c>
      <c r="D753" t="s">
        <v>1065</v>
      </c>
    </row>
    <row r="754" spans="1:40">
      <c r="A754" s="26">
        <v>41731.458319791665</v>
      </c>
      <c r="B754" t="s">
        <v>126</v>
      </c>
      <c r="C754" t="s">
        <v>979</v>
      </c>
      <c r="D754" t="s">
        <v>1066</v>
      </c>
      <c r="E754" t="s">
        <v>131</v>
      </c>
      <c r="F754" t="s">
        <v>132</v>
      </c>
      <c r="G754" t="s">
        <v>133</v>
      </c>
      <c r="H754" t="s">
        <v>150</v>
      </c>
      <c r="I754">
        <v>50</v>
      </c>
      <c r="J754" t="s">
        <v>137</v>
      </c>
      <c r="K754" t="s">
        <v>151</v>
      </c>
      <c r="L754">
        <v>50</v>
      </c>
      <c r="M754" t="s">
        <v>137</v>
      </c>
      <c r="N754" t="s">
        <v>152</v>
      </c>
      <c r="O754">
        <v>50</v>
      </c>
      <c r="P754" t="s">
        <v>137</v>
      </c>
    </row>
    <row r="755" spans="1:40">
      <c r="A755" s="26">
        <v>41731.458319791665</v>
      </c>
      <c r="B755" t="s">
        <v>126</v>
      </c>
      <c r="C755" t="s">
        <v>979</v>
      </c>
      <c r="D755" t="s">
        <v>1067</v>
      </c>
      <c r="E755" t="s">
        <v>131</v>
      </c>
      <c r="F755" t="s">
        <v>132</v>
      </c>
      <c r="G755" t="s">
        <v>133</v>
      </c>
      <c r="H755" t="s">
        <v>154</v>
      </c>
      <c r="I755">
        <v>35</v>
      </c>
      <c r="J755" t="s">
        <v>137</v>
      </c>
      <c r="K755" t="s">
        <v>155</v>
      </c>
      <c r="L755">
        <v>5</v>
      </c>
      <c r="M755" t="s">
        <v>137</v>
      </c>
      <c r="N755" t="s">
        <v>156</v>
      </c>
      <c r="O755">
        <v>60</v>
      </c>
      <c r="P755" t="s">
        <v>137</v>
      </c>
    </row>
    <row r="756" spans="1:40">
      <c r="A756" s="26">
        <v>41731.458319791665</v>
      </c>
      <c r="B756" t="s">
        <v>126</v>
      </c>
      <c r="C756" t="s">
        <v>979</v>
      </c>
      <c r="D756" t="s">
        <v>1068</v>
      </c>
      <c r="E756" t="s">
        <v>131</v>
      </c>
      <c r="F756" t="s">
        <v>132</v>
      </c>
      <c r="G756" t="s">
        <v>133</v>
      </c>
      <c r="H756" t="s">
        <v>158</v>
      </c>
      <c r="I756">
        <v>1</v>
      </c>
      <c r="J756" t="s">
        <v>137</v>
      </c>
    </row>
    <row r="757" spans="1:40">
      <c r="A757" s="26">
        <v>41731.458319791665</v>
      </c>
      <c r="B757" t="s">
        <v>126</v>
      </c>
      <c r="C757" t="s">
        <v>979</v>
      </c>
      <c r="D757" t="s">
        <v>1069</v>
      </c>
      <c r="E757" t="s">
        <v>131</v>
      </c>
      <c r="F757" t="s">
        <v>132</v>
      </c>
      <c r="G757" t="s">
        <v>133</v>
      </c>
      <c r="H757" t="s">
        <v>160</v>
      </c>
      <c r="I757">
        <v>30</v>
      </c>
      <c r="J757" t="s">
        <v>137</v>
      </c>
      <c r="K757" t="s">
        <v>161</v>
      </c>
      <c r="L757">
        <v>30</v>
      </c>
      <c r="M757" t="s">
        <v>137</v>
      </c>
      <c r="N757" t="s">
        <v>162</v>
      </c>
      <c r="O757">
        <v>30</v>
      </c>
      <c r="P757" t="s">
        <v>137</v>
      </c>
      <c r="Q757" t="s">
        <v>163</v>
      </c>
      <c r="R757">
        <v>10</v>
      </c>
      <c r="S757" t="s">
        <v>137</v>
      </c>
      <c r="T757" t="s">
        <v>164</v>
      </c>
      <c r="U757">
        <v>20</v>
      </c>
      <c r="V757" t="s">
        <v>137</v>
      </c>
      <c r="W757" t="s">
        <v>165</v>
      </c>
      <c r="X757">
        <v>20</v>
      </c>
      <c r="Y757" t="s">
        <v>137</v>
      </c>
      <c r="Z757" t="s">
        <v>166</v>
      </c>
      <c r="AA757">
        <v>20</v>
      </c>
      <c r="AB757" t="s">
        <v>137</v>
      </c>
      <c r="AC757" t="s">
        <v>167</v>
      </c>
      <c r="AD757">
        <v>20</v>
      </c>
      <c r="AE757" t="s">
        <v>137</v>
      </c>
      <c r="AF757" t="s">
        <v>168</v>
      </c>
      <c r="AG757">
        <v>115200</v>
      </c>
      <c r="AH757" t="s">
        <v>137</v>
      </c>
      <c r="AI757" t="s">
        <v>169</v>
      </c>
      <c r="AJ757">
        <v>12000</v>
      </c>
      <c r="AK757" t="s">
        <v>137</v>
      </c>
      <c r="AL757" t="s">
        <v>170</v>
      </c>
      <c r="AM757">
        <v>30000</v>
      </c>
      <c r="AN757" t="s">
        <v>137</v>
      </c>
    </row>
    <row r="758" spans="1:40">
      <c r="A758" s="26">
        <v>41731.458319791665</v>
      </c>
      <c r="B758" t="s">
        <v>126</v>
      </c>
      <c r="C758" t="s">
        <v>979</v>
      </c>
      <c r="D758" t="s">
        <v>1070</v>
      </c>
      <c r="E758" t="s">
        <v>131</v>
      </c>
      <c r="F758" t="s">
        <v>132</v>
      </c>
      <c r="G758" t="s">
        <v>133</v>
      </c>
      <c r="H758" t="s">
        <v>172</v>
      </c>
      <c r="I758">
        <v>60</v>
      </c>
      <c r="J758" t="s">
        <v>137</v>
      </c>
      <c r="K758" t="s">
        <v>173</v>
      </c>
      <c r="L758">
        <v>40</v>
      </c>
      <c r="M758" t="s">
        <v>137</v>
      </c>
      <c r="N758" t="s">
        <v>174</v>
      </c>
      <c r="O758">
        <v>50</v>
      </c>
      <c r="P758" t="s">
        <v>137</v>
      </c>
      <c r="Q758" t="s">
        <v>175</v>
      </c>
      <c r="R758">
        <v>40</v>
      </c>
      <c r="S758" t="s">
        <v>137</v>
      </c>
      <c r="T758" t="s">
        <v>176</v>
      </c>
      <c r="U758">
        <v>60</v>
      </c>
      <c r="V758" t="s">
        <v>137</v>
      </c>
      <c r="W758" t="s">
        <v>177</v>
      </c>
      <c r="X758">
        <v>50</v>
      </c>
      <c r="Y758" t="s">
        <v>137</v>
      </c>
      <c r="Z758" t="s">
        <v>178</v>
      </c>
      <c r="AA758">
        <v>50</v>
      </c>
      <c r="AB758" t="s">
        <v>137</v>
      </c>
      <c r="AC758" t="s">
        <v>179</v>
      </c>
      <c r="AD758">
        <v>35</v>
      </c>
      <c r="AE758" t="s">
        <v>137</v>
      </c>
      <c r="AF758" t="s">
        <v>180</v>
      </c>
      <c r="AG758">
        <v>8</v>
      </c>
      <c r="AH758" t="s">
        <v>137</v>
      </c>
      <c r="AI758" t="s">
        <v>181</v>
      </c>
      <c r="AJ758">
        <v>90</v>
      </c>
      <c r="AK758" t="s">
        <v>137</v>
      </c>
      <c r="AL758" t="s">
        <v>182</v>
      </c>
      <c r="AM758">
        <v>1</v>
      </c>
      <c r="AN758" t="s">
        <v>137</v>
      </c>
    </row>
    <row r="759" spans="1:40">
      <c r="A759" s="26">
        <v>41731.458319791665</v>
      </c>
      <c r="B759" t="s">
        <v>126</v>
      </c>
      <c r="C759" t="s">
        <v>979</v>
      </c>
      <c r="D759" t="s">
        <v>1071</v>
      </c>
      <c r="E759" t="s">
        <v>131</v>
      </c>
      <c r="F759" t="s">
        <v>132</v>
      </c>
      <c r="G759" t="s">
        <v>133</v>
      </c>
      <c r="H759" t="s">
        <v>184</v>
      </c>
      <c r="I759">
        <v>33</v>
      </c>
      <c r="J759" t="s">
        <v>137</v>
      </c>
      <c r="K759" t="s">
        <v>185</v>
      </c>
      <c r="L759">
        <v>33</v>
      </c>
      <c r="M759" t="s">
        <v>137</v>
      </c>
      <c r="N759" t="s">
        <v>186</v>
      </c>
      <c r="O759">
        <v>34</v>
      </c>
      <c r="P759" t="s">
        <v>137</v>
      </c>
      <c r="Q759" t="s">
        <v>164</v>
      </c>
      <c r="R759">
        <v>20</v>
      </c>
      <c r="S759" t="s">
        <v>137</v>
      </c>
      <c r="T759" t="s">
        <v>165</v>
      </c>
      <c r="U759">
        <v>20</v>
      </c>
      <c r="V759" t="s">
        <v>137</v>
      </c>
      <c r="W759" t="s">
        <v>166</v>
      </c>
      <c r="X759">
        <v>20</v>
      </c>
      <c r="Y759" t="s">
        <v>137</v>
      </c>
      <c r="Z759" t="s">
        <v>187</v>
      </c>
      <c r="AA759">
        <v>20</v>
      </c>
      <c r="AB759" t="s">
        <v>137</v>
      </c>
      <c r="AC759" t="s">
        <v>188</v>
      </c>
      <c r="AD759">
        <v>20</v>
      </c>
      <c r="AE759" t="s">
        <v>137</v>
      </c>
      <c r="AF759" t="s">
        <v>189</v>
      </c>
      <c r="AG759">
        <v>20</v>
      </c>
      <c r="AH759" t="s">
        <v>137</v>
      </c>
      <c r="AI759" t="s">
        <v>168</v>
      </c>
      <c r="AJ759">
        <v>115200</v>
      </c>
      <c r="AK759" t="s">
        <v>137</v>
      </c>
      <c r="AL759" t="s">
        <v>169</v>
      </c>
      <c r="AM759">
        <v>12000</v>
      </c>
      <c r="AN759" t="s">
        <v>137</v>
      </c>
    </row>
    <row r="760" spans="1:40">
      <c r="A760" s="26">
        <v>41731.458319791665</v>
      </c>
      <c r="B760" t="s">
        <v>126</v>
      </c>
      <c r="C760" t="s">
        <v>979</v>
      </c>
      <c r="D760" t="s">
        <v>1072</v>
      </c>
      <c r="E760" t="s">
        <v>191</v>
      </c>
      <c r="F760" t="s">
        <v>192</v>
      </c>
      <c r="G760" t="s">
        <v>193</v>
      </c>
    </row>
    <row r="761" spans="1:40">
      <c r="A761" s="26">
        <v>41731.458319791665</v>
      </c>
      <c r="B761" t="s">
        <v>126</v>
      </c>
      <c r="C761" t="s">
        <v>979</v>
      </c>
      <c r="D761" t="s">
        <v>1073</v>
      </c>
      <c r="E761" t="s">
        <v>191</v>
      </c>
      <c r="F761" t="s">
        <v>1074</v>
      </c>
      <c r="G761" t="s">
        <v>1075</v>
      </c>
      <c r="H761" t="s">
        <v>1076</v>
      </c>
    </row>
    <row r="762" spans="1:40">
      <c r="A762" s="26">
        <v>41731.458319803241</v>
      </c>
      <c r="B762" t="s">
        <v>126</v>
      </c>
      <c r="C762" t="s">
        <v>818</v>
      </c>
      <c r="D762" t="s">
        <v>1077</v>
      </c>
      <c r="E762" t="s">
        <v>131</v>
      </c>
      <c r="F762" t="s">
        <v>132</v>
      </c>
      <c r="G762" t="s">
        <v>133</v>
      </c>
      <c r="H762" t="s">
        <v>160</v>
      </c>
      <c r="I762">
        <v>30</v>
      </c>
      <c r="J762" t="s">
        <v>137</v>
      </c>
      <c r="K762" t="s">
        <v>161</v>
      </c>
      <c r="L762">
        <v>30</v>
      </c>
      <c r="M762" t="s">
        <v>137</v>
      </c>
      <c r="N762" t="s">
        <v>162</v>
      </c>
      <c r="O762">
        <v>30</v>
      </c>
      <c r="P762" t="s">
        <v>137</v>
      </c>
      <c r="Q762" t="s">
        <v>163</v>
      </c>
      <c r="R762">
        <v>10</v>
      </c>
      <c r="S762" t="s">
        <v>137</v>
      </c>
      <c r="T762" t="s">
        <v>164</v>
      </c>
      <c r="U762">
        <v>20</v>
      </c>
      <c r="V762" t="s">
        <v>137</v>
      </c>
      <c r="W762" t="s">
        <v>165</v>
      </c>
      <c r="X762">
        <v>20</v>
      </c>
      <c r="Y762" t="s">
        <v>137</v>
      </c>
      <c r="Z762" t="s">
        <v>166</v>
      </c>
      <c r="AA762">
        <v>20</v>
      </c>
      <c r="AB762" t="s">
        <v>137</v>
      </c>
      <c r="AC762" t="s">
        <v>167</v>
      </c>
      <c r="AD762">
        <v>20</v>
      </c>
      <c r="AE762" t="s">
        <v>137</v>
      </c>
      <c r="AF762" t="s">
        <v>168</v>
      </c>
      <c r="AG762">
        <v>115200</v>
      </c>
      <c r="AH762" t="s">
        <v>137</v>
      </c>
      <c r="AI762" t="s">
        <v>169</v>
      </c>
      <c r="AJ762">
        <v>12000</v>
      </c>
      <c r="AK762" t="s">
        <v>137</v>
      </c>
      <c r="AL762" t="s">
        <v>170</v>
      </c>
      <c r="AM762">
        <v>30000</v>
      </c>
      <c r="AN762" t="s">
        <v>137</v>
      </c>
    </row>
    <row r="763" spans="1:40">
      <c r="A763" s="26">
        <v>41731.458319803241</v>
      </c>
      <c r="B763" t="s">
        <v>126</v>
      </c>
      <c r="C763" t="s">
        <v>818</v>
      </c>
      <c r="D763" t="s">
        <v>1078</v>
      </c>
      <c r="E763" t="s">
        <v>131</v>
      </c>
      <c r="F763" t="s">
        <v>132</v>
      </c>
      <c r="G763" t="s">
        <v>133</v>
      </c>
      <c r="H763" t="s">
        <v>172</v>
      </c>
      <c r="I763">
        <v>60</v>
      </c>
      <c r="J763" t="s">
        <v>137</v>
      </c>
      <c r="K763" t="s">
        <v>173</v>
      </c>
      <c r="L763">
        <v>40</v>
      </c>
      <c r="M763" t="s">
        <v>137</v>
      </c>
      <c r="N763" t="s">
        <v>174</v>
      </c>
      <c r="O763">
        <v>50</v>
      </c>
      <c r="P763" t="s">
        <v>137</v>
      </c>
      <c r="Q763" t="s">
        <v>175</v>
      </c>
      <c r="R763">
        <v>40</v>
      </c>
      <c r="S763" t="s">
        <v>137</v>
      </c>
      <c r="T763" t="s">
        <v>176</v>
      </c>
      <c r="U763">
        <v>60</v>
      </c>
      <c r="V763" t="s">
        <v>137</v>
      </c>
      <c r="W763" t="s">
        <v>177</v>
      </c>
      <c r="X763">
        <v>50</v>
      </c>
      <c r="Y763" t="s">
        <v>137</v>
      </c>
      <c r="Z763" t="s">
        <v>178</v>
      </c>
      <c r="AA763">
        <v>50</v>
      </c>
      <c r="AB763" t="s">
        <v>137</v>
      </c>
      <c r="AC763" t="s">
        <v>179</v>
      </c>
      <c r="AD763">
        <v>35</v>
      </c>
      <c r="AE763" t="s">
        <v>137</v>
      </c>
      <c r="AF763" t="s">
        <v>180</v>
      </c>
      <c r="AG763">
        <v>8</v>
      </c>
      <c r="AH763" t="s">
        <v>137</v>
      </c>
      <c r="AI763" t="s">
        <v>181</v>
      </c>
      <c r="AJ763">
        <v>90</v>
      </c>
      <c r="AK763" t="s">
        <v>137</v>
      </c>
      <c r="AL763" t="s">
        <v>182</v>
      </c>
      <c r="AM763">
        <v>1</v>
      </c>
      <c r="AN763" t="s">
        <v>137</v>
      </c>
    </row>
    <row r="764" spans="1:40">
      <c r="A764" s="26">
        <v>41731.458319803241</v>
      </c>
      <c r="B764" t="s">
        <v>126</v>
      </c>
      <c r="C764" t="s">
        <v>818</v>
      </c>
      <c r="D764" t="s">
        <v>1079</v>
      </c>
      <c r="E764" t="s">
        <v>131</v>
      </c>
      <c r="F764" t="s">
        <v>132</v>
      </c>
      <c r="G764" t="s">
        <v>133</v>
      </c>
      <c r="H764" t="s">
        <v>184</v>
      </c>
      <c r="I764">
        <v>33</v>
      </c>
      <c r="J764" t="s">
        <v>137</v>
      </c>
      <c r="K764" t="s">
        <v>185</v>
      </c>
      <c r="L764">
        <v>33</v>
      </c>
      <c r="M764" t="s">
        <v>137</v>
      </c>
      <c r="N764" t="s">
        <v>186</v>
      </c>
      <c r="O764">
        <v>34</v>
      </c>
      <c r="P764" t="s">
        <v>137</v>
      </c>
      <c r="Q764" t="s">
        <v>164</v>
      </c>
      <c r="R764">
        <v>20</v>
      </c>
      <c r="S764" t="s">
        <v>137</v>
      </c>
      <c r="T764" t="s">
        <v>165</v>
      </c>
      <c r="U764">
        <v>20</v>
      </c>
      <c r="V764" t="s">
        <v>137</v>
      </c>
      <c r="W764" t="s">
        <v>166</v>
      </c>
      <c r="X764">
        <v>20</v>
      </c>
      <c r="Y764" t="s">
        <v>137</v>
      </c>
      <c r="Z764" t="s">
        <v>187</v>
      </c>
      <c r="AA764">
        <v>20</v>
      </c>
      <c r="AB764" t="s">
        <v>137</v>
      </c>
      <c r="AC764" t="s">
        <v>188</v>
      </c>
      <c r="AD764">
        <v>20</v>
      </c>
      <c r="AE764" t="s">
        <v>137</v>
      </c>
      <c r="AF764" t="s">
        <v>189</v>
      </c>
      <c r="AG764">
        <v>20</v>
      </c>
      <c r="AH764" t="s">
        <v>137</v>
      </c>
      <c r="AI764" t="s">
        <v>168</v>
      </c>
      <c r="AJ764">
        <v>115200</v>
      </c>
      <c r="AK764" t="s">
        <v>137</v>
      </c>
      <c r="AL764" t="s">
        <v>169</v>
      </c>
      <c r="AM764">
        <v>12000</v>
      </c>
      <c r="AN764" t="s">
        <v>137</v>
      </c>
    </row>
    <row r="765" spans="1:40">
      <c r="A765" s="26">
        <v>41731.458319803241</v>
      </c>
      <c r="B765" t="s">
        <v>126</v>
      </c>
      <c r="C765" t="s">
        <v>818</v>
      </c>
      <c r="D765" t="s">
        <v>1080</v>
      </c>
      <c r="E765" t="s">
        <v>191</v>
      </c>
      <c r="F765" t="s">
        <v>192</v>
      </c>
      <c r="G765" t="s">
        <v>193</v>
      </c>
    </row>
    <row r="766" spans="1:40">
      <c r="A766" s="26">
        <v>41731.458319803241</v>
      </c>
      <c r="B766" t="s">
        <v>126</v>
      </c>
      <c r="C766" t="s">
        <v>818</v>
      </c>
      <c r="D766" t="s">
        <v>1081</v>
      </c>
      <c r="E766" t="s">
        <v>191</v>
      </c>
      <c r="F766" t="s">
        <v>1082</v>
      </c>
      <c r="G766" t="s">
        <v>1083</v>
      </c>
      <c r="H766" t="s">
        <v>1084</v>
      </c>
    </row>
    <row r="767" spans="1:40">
      <c r="A767" s="26">
        <v>41731.458319803241</v>
      </c>
      <c r="B767" t="s">
        <v>126</v>
      </c>
      <c r="C767" t="s">
        <v>818</v>
      </c>
      <c r="D767" t="s">
        <v>1085</v>
      </c>
    </row>
    <row r="768" spans="1:40">
      <c r="A768" s="26">
        <v>41731.458319803241</v>
      </c>
      <c r="B768" t="s">
        <v>126</v>
      </c>
      <c r="C768" t="s">
        <v>818</v>
      </c>
      <c r="D768" t="s">
        <v>1086</v>
      </c>
      <c r="E768" t="s">
        <v>131</v>
      </c>
      <c r="F768" t="s">
        <v>132</v>
      </c>
      <c r="G768" t="s">
        <v>133</v>
      </c>
      <c r="H768" t="s">
        <v>134</v>
      </c>
      <c r="I768">
        <v>375000</v>
      </c>
      <c r="J768" t="s">
        <v>135</v>
      </c>
      <c r="K768">
        <v>375000</v>
      </c>
      <c r="L768" t="s">
        <v>136</v>
      </c>
      <c r="M768">
        <v>500</v>
      </c>
      <c r="N768" t="s">
        <v>137</v>
      </c>
      <c r="O768" t="s">
        <v>138</v>
      </c>
      <c r="P768">
        <v>300</v>
      </c>
      <c r="Q768" t="s">
        <v>137</v>
      </c>
    </row>
    <row r="769" spans="1:40">
      <c r="A769" s="26">
        <v>41731.458319803241</v>
      </c>
      <c r="B769" t="s">
        <v>126</v>
      </c>
      <c r="C769" t="s">
        <v>818</v>
      </c>
      <c r="D769" t="s">
        <v>1087</v>
      </c>
      <c r="E769" t="s">
        <v>131</v>
      </c>
      <c r="F769" t="s">
        <v>132</v>
      </c>
      <c r="G769" t="s">
        <v>133</v>
      </c>
      <c r="H769" t="s">
        <v>140</v>
      </c>
      <c r="I769">
        <v>49</v>
      </c>
      <c r="J769" t="s">
        <v>137</v>
      </c>
      <c r="K769" t="s">
        <v>141</v>
      </c>
      <c r="L769">
        <v>130</v>
      </c>
      <c r="M769" t="s">
        <v>137</v>
      </c>
      <c r="N769" t="s">
        <v>142</v>
      </c>
      <c r="O769">
        <v>180</v>
      </c>
      <c r="P769" t="s">
        <v>137</v>
      </c>
      <c r="Q769" t="s">
        <v>143</v>
      </c>
      <c r="R769">
        <v>140</v>
      </c>
      <c r="S769" t="s">
        <v>137</v>
      </c>
      <c r="T769" t="s">
        <v>144</v>
      </c>
      <c r="U769">
        <v>80</v>
      </c>
      <c r="V769" t="s">
        <v>137</v>
      </c>
      <c r="W769" t="s">
        <v>145</v>
      </c>
      <c r="X769">
        <v>101</v>
      </c>
      <c r="Y769" t="s">
        <v>137</v>
      </c>
      <c r="Z769" t="s">
        <v>146</v>
      </c>
      <c r="AA769">
        <v>190</v>
      </c>
      <c r="AB769" t="s">
        <v>137</v>
      </c>
      <c r="AC769" t="s">
        <v>147</v>
      </c>
      <c r="AD769">
        <v>20</v>
      </c>
      <c r="AE769" t="s">
        <v>137</v>
      </c>
    </row>
    <row r="770" spans="1:40">
      <c r="A770" s="26">
        <v>41731.458319803241</v>
      </c>
      <c r="B770" t="s">
        <v>126</v>
      </c>
      <c r="C770" t="s">
        <v>818</v>
      </c>
      <c r="D770" t="s">
        <v>1088</v>
      </c>
    </row>
    <row r="771" spans="1:40">
      <c r="A771" s="26">
        <v>41731.458319803241</v>
      </c>
      <c r="B771" t="s">
        <v>126</v>
      </c>
      <c r="C771" t="s">
        <v>818</v>
      </c>
      <c r="D771" t="s">
        <v>1089</v>
      </c>
      <c r="E771" t="s">
        <v>131</v>
      </c>
      <c r="F771" t="s">
        <v>132</v>
      </c>
      <c r="G771" t="s">
        <v>133</v>
      </c>
      <c r="H771" t="s">
        <v>150</v>
      </c>
      <c r="I771">
        <v>50</v>
      </c>
      <c r="J771" t="s">
        <v>137</v>
      </c>
      <c r="K771" t="s">
        <v>151</v>
      </c>
      <c r="L771">
        <v>50</v>
      </c>
      <c r="M771" t="s">
        <v>137</v>
      </c>
      <c r="N771" t="s">
        <v>152</v>
      </c>
      <c r="O771">
        <v>50</v>
      </c>
      <c r="P771" t="s">
        <v>137</v>
      </c>
    </row>
    <row r="772" spans="1:40">
      <c r="A772" s="26">
        <v>41731.458319803241</v>
      </c>
      <c r="B772" t="s">
        <v>126</v>
      </c>
      <c r="C772" t="s">
        <v>818</v>
      </c>
      <c r="D772" t="s">
        <v>1090</v>
      </c>
      <c r="E772" t="s">
        <v>131</v>
      </c>
      <c r="F772" t="s">
        <v>132</v>
      </c>
      <c r="G772" t="s">
        <v>133</v>
      </c>
      <c r="H772" t="s">
        <v>154</v>
      </c>
      <c r="I772">
        <v>35</v>
      </c>
      <c r="J772" t="s">
        <v>137</v>
      </c>
      <c r="K772" t="s">
        <v>155</v>
      </c>
      <c r="L772">
        <v>5</v>
      </c>
      <c r="M772" t="s">
        <v>137</v>
      </c>
      <c r="N772" t="s">
        <v>156</v>
      </c>
      <c r="O772">
        <v>60</v>
      </c>
      <c r="P772" t="s">
        <v>137</v>
      </c>
    </row>
    <row r="773" spans="1:40">
      <c r="A773" s="26">
        <v>41731.458319803241</v>
      </c>
      <c r="B773" t="s">
        <v>126</v>
      </c>
      <c r="C773" t="s">
        <v>818</v>
      </c>
      <c r="D773" t="s">
        <v>1091</v>
      </c>
      <c r="E773" t="s">
        <v>131</v>
      </c>
      <c r="F773" t="s">
        <v>132</v>
      </c>
      <c r="G773" t="s">
        <v>133</v>
      </c>
      <c r="H773" t="s">
        <v>158</v>
      </c>
      <c r="I773">
        <v>1</v>
      </c>
      <c r="J773" t="s">
        <v>137</v>
      </c>
    </row>
    <row r="774" spans="1:40">
      <c r="A774" s="26">
        <v>41731.458319803241</v>
      </c>
      <c r="B774" t="s">
        <v>126</v>
      </c>
      <c r="C774" t="s">
        <v>818</v>
      </c>
      <c r="D774" t="s">
        <v>1092</v>
      </c>
      <c r="E774" t="s">
        <v>131</v>
      </c>
      <c r="F774" t="s">
        <v>132</v>
      </c>
      <c r="G774" t="s">
        <v>133</v>
      </c>
      <c r="H774" t="s">
        <v>160</v>
      </c>
      <c r="I774">
        <v>30</v>
      </c>
      <c r="J774" t="s">
        <v>137</v>
      </c>
      <c r="K774" t="s">
        <v>161</v>
      </c>
      <c r="L774">
        <v>30</v>
      </c>
      <c r="M774" t="s">
        <v>137</v>
      </c>
      <c r="N774" t="s">
        <v>162</v>
      </c>
      <c r="O774">
        <v>30</v>
      </c>
      <c r="P774" t="s">
        <v>137</v>
      </c>
      <c r="Q774" t="s">
        <v>163</v>
      </c>
      <c r="R774">
        <v>10</v>
      </c>
      <c r="S774" t="s">
        <v>137</v>
      </c>
      <c r="T774" t="s">
        <v>164</v>
      </c>
      <c r="U774">
        <v>20</v>
      </c>
      <c r="V774" t="s">
        <v>137</v>
      </c>
      <c r="W774" t="s">
        <v>165</v>
      </c>
      <c r="X774">
        <v>20</v>
      </c>
      <c r="Y774" t="s">
        <v>137</v>
      </c>
      <c r="Z774" t="s">
        <v>166</v>
      </c>
      <c r="AA774">
        <v>20</v>
      </c>
      <c r="AB774" t="s">
        <v>137</v>
      </c>
      <c r="AC774" t="s">
        <v>167</v>
      </c>
      <c r="AD774">
        <v>20</v>
      </c>
      <c r="AE774" t="s">
        <v>137</v>
      </c>
      <c r="AF774" t="s">
        <v>168</v>
      </c>
      <c r="AG774">
        <v>115200</v>
      </c>
      <c r="AH774" t="s">
        <v>137</v>
      </c>
      <c r="AI774" t="s">
        <v>169</v>
      </c>
      <c r="AJ774">
        <v>12000</v>
      </c>
      <c r="AK774" t="s">
        <v>137</v>
      </c>
      <c r="AL774" t="s">
        <v>170</v>
      </c>
      <c r="AM774">
        <v>30000</v>
      </c>
      <c r="AN774" t="s">
        <v>137</v>
      </c>
    </row>
    <row r="775" spans="1:40">
      <c r="A775" s="26">
        <v>41731.458319803241</v>
      </c>
      <c r="B775" t="s">
        <v>126</v>
      </c>
      <c r="C775" t="s">
        <v>818</v>
      </c>
      <c r="D775" t="s">
        <v>1093</v>
      </c>
      <c r="E775" t="s">
        <v>131</v>
      </c>
      <c r="F775" t="s">
        <v>132</v>
      </c>
      <c r="G775" t="s">
        <v>133</v>
      </c>
      <c r="H775" t="s">
        <v>172</v>
      </c>
      <c r="I775">
        <v>60</v>
      </c>
      <c r="J775" t="s">
        <v>137</v>
      </c>
      <c r="K775" t="s">
        <v>173</v>
      </c>
      <c r="L775">
        <v>40</v>
      </c>
      <c r="M775" t="s">
        <v>137</v>
      </c>
      <c r="N775" t="s">
        <v>174</v>
      </c>
      <c r="O775">
        <v>50</v>
      </c>
      <c r="P775" t="s">
        <v>137</v>
      </c>
      <c r="Q775" t="s">
        <v>175</v>
      </c>
      <c r="R775">
        <v>40</v>
      </c>
      <c r="S775" t="s">
        <v>137</v>
      </c>
      <c r="T775" t="s">
        <v>176</v>
      </c>
      <c r="U775">
        <v>60</v>
      </c>
      <c r="V775" t="s">
        <v>137</v>
      </c>
      <c r="W775" t="s">
        <v>177</v>
      </c>
      <c r="X775">
        <v>50</v>
      </c>
      <c r="Y775" t="s">
        <v>137</v>
      </c>
      <c r="Z775" t="s">
        <v>178</v>
      </c>
      <c r="AA775">
        <v>50</v>
      </c>
      <c r="AB775" t="s">
        <v>137</v>
      </c>
      <c r="AC775" t="s">
        <v>179</v>
      </c>
      <c r="AD775">
        <v>35</v>
      </c>
      <c r="AE775" t="s">
        <v>137</v>
      </c>
      <c r="AF775" t="s">
        <v>180</v>
      </c>
      <c r="AG775">
        <v>8</v>
      </c>
      <c r="AH775" t="s">
        <v>137</v>
      </c>
      <c r="AI775" t="s">
        <v>181</v>
      </c>
      <c r="AJ775">
        <v>90</v>
      </c>
      <c r="AK775" t="s">
        <v>137</v>
      </c>
      <c r="AL775" t="s">
        <v>182</v>
      </c>
      <c r="AM775">
        <v>1</v>
      </c>
      <c r="AN775" t="s">
        <v>137</v>
      </c>
    </row>
    <row r="776" spans="1:40">
      <c r="A776" s="26">
        <v>41731.458319803241</v>
      </c>
      <c r="B776" t="s">
        <v>126</v>
      </c>
      <c r="C776" t="s">
        <v>818</v>
      </c>
      <c r="D776" t="s">
        <v>1094</v>
      </c>
      <c r="E776" t="s">
        <v>131</v>
      </c>
      <c r="F776" t="s">
        <v>132</v>
      </c>
      <c r="G776" t="s">
        <v>133</v>
      </c>
      <c r="H776" t="s">
        <v>184</v>
      </c>
      <c r="I776">
        <v>33</v>
      </c>
      <c r="J776" t="s">
        <v>137</v>
      </c>
      <c r="K776" t="s">
        <v>185</v>
      </c>
      <c r="L776">
        <v>33</v>
      </c>
      <c r="M776" t="s">
        <v>137</v>
      </c>
      <c r="N776" t="s">
        <v>186</v>
      </c>
      <c r="O776">
        <v>34</v>
      </c>
      <c r="P776" t="s">
        <v>137</v>
      </c>
      <c r="Q776" t="s">
        <v>164</v>
      </c>
      <c r="R776">
        <v>20</v>
      </c>
      <c r="S776" t="s">
        <v>137</v>
      </c>
      <c r="T776" t="s">
        <v>165</v>
      </c>
      <c r="U776">
        <v>20</v>
      </c>
      <c r="V776" t="s">
        <v>137</v>
      </c>
      <c r="W776" t="s">
        <v>166</v>
      </c>
      <c r="X776">
        <v>20</v>
      </c>
      <c r="Y776" t="s">
        <v>137</v>
      </c>
      <c r="Z776" t="s">
        <v>187</v>
      </c>
      <c r="AA776">
        <v>20</v>
      </c>
      <c r="AB776" t="s">
        <v>137</v>
      </c>
      <c r="AC776" t="s">
        <v>188</v>
      </c>
      <c r="AD776">
        <v>20</v>
      </c>
      <c r="AE776" t="s">
        <v>137</v>
      </c>
      <c r="AF776" t="s">
        <v>189</v>
      </c>
      <c r="AG776">
        <v>20</v>
      </c>
      <c r="AH776" t="s">
        <v>137</v>
      </c>
      <c r="AI776" t="s">
        <v>168</v>
      </c>
      <c r="AJ776">
        <v>115200</v>
      </c>
      <c r="AK776" t="s">
        <v>137</v>
      </c>
      <c r="AL776" t="s">
        <v>169</v>
      </c>
      <c r="AM776">
        <v>12000</v>
      </c>
      <c r="AN776" t="s">
        <v>137</v>
      </c>
    </row>
    <row r="777" spans="1:40">
      <c r="A777" s="26">
        <v>41731.458319803241</v>
      </c>
      <c r="B777" t="s">
        <v>126</v>
      </c>
      <c r="C777" t="s">
        <v>818</v>
      </c>
      <c r="D777" t="s">
        <v>1095</v>
      </c>
      <c r="E777" t="s">
        <v>191</v>
      </c>
      <c r="F777" t="s">
        <v>192</v>
      </c>
      <c r="G777" t="s">
        <v>193</v>
      </c>
    </row>
    <row r="778" spans="1:40">
      <c r="A778" s="26">
        <v>41731.458319803241</v>
      </c>
      <c r="B778" t="s">
        <v>126</v>
      </c>
      <c r="C778" t="s">
        <v>818</v>
      </c>
      <c r="D778" t="s">
        <v>1096</v>
      </c>
      <c r="E778" t="s">
        <v>191</v>
      </c>
      <c r="F778" t="s">
        <v>1097</v>
      </c>
      <c r="G778" t="s">
        <v>1098</v>
      </c>
      <c r="H778" t="s">
        <v>1099</v>
      </c>
    </row>
    <row r="779" spans="1:40">
      <c r="A779" s="26">
        <v>41731.458319803241</v>
      </c>
      <c r="B779" t="s">
        <v>126</v>
      </c>
      <c r="C779" t="s">
        <v>979</v>
      </c>
      <c r="D779" t="s">
        <v>1100</v>
      </c>
      <c r="E779" t="s">
        <v>131</v>
      </c>
      <c r="F779" t="s">
        <v>132</v>
      </c>
      <c r="G779" t="s">
        <v>133</v>
      </c>
      <c r="H779" t="s">
        <v>134</v>
      </c>
      <c r="I779">
        <v>375000</v>
      </c>
      <c r="J779" t="s">
        <v>135</v>
      </c>
      <c r="K779">
        <v>375000</v>
      </c>
      <c r="L779" t="s">
        <v>136</v>
      </c>
      <c r="M779">
        <v>500</v>
      </c>
      <c r="N779" t="s">
        <v>137</v>
      </c>
      <c r="O779" t="s">
        <v>138</v>
      </c>
      <c r="P779">
        <v>300</v>
      </c>
      <c r="Q779" t="s">
        <v>137</v>
      </c>
    </row>
    <row r="780" spans="1:40">
      <c r="A780" s="26">
        <v>41731.458319803241</v>
      </c>
      <c r="B780" t="s">
        <v>126</v>
      </c>
      <c r="C780" t="s">
        <v>979</v>
      </c>
      <c r="D780" t="s">
        <v>1101</v>
      </c>
      <c r="E780" t="s">
        <v>131</v>
      </c>
      <c r="F780" t="s">
        <v>132</v>
      </c>
      <c r="G780" t="s">
        <v>133</v>
      </c>
      <c r="H780" t="s">
        <v>140</v>
      </c>
      <c r="I780">
        <v>49</v>
      </c>
      <c r="J780" t="s">
        <v>137</v>
      </c>
      <c r="K780" t="s">
        <v>141</v>
      </c>
      <c r="L780">
        <v>130</v>
      </c>
      <c r="M780" t="s">
        <v>137</v>
      </c>
      <c r="N780" t="s">
        <v>142</v>
      </c>
      <c r="O780">
        <v>180</v>
      </c>
      <c r="P780" t="s">
        <v>137</v>
      </c>
      <c r="Q780" t="s">
        <v>143</v>
      </c>
      <c r="R780">
        <v>140</v>
      </c>
      <c r="S780" t="s">
        <v>137</v>
      </c>
      <c r="T780" t="s">
        <v>144</v>
      </c>
      <c r="U780">
        <v>80</v>
      </c>
      <c r="V780" t="s">
        <v>137</v>
      </c>
      <c r="W780" t="s">
        <v>145</v>
      </c>
      <c r="X780">
        <v>101</v>
      </c>
      <c r="Y780" t="s">
        <v>137</v>
      </c>
      <c r="Z780" t="s">
        <v>146</v>
      </c>
      <c r="AA780">
        <v>190</v>
      </c>
      <c r="AB780" t="s">
        <v>137</v>
      </c>
      <c r="AC780" t="s">
        <v>147</v>
      </c>
      <c r="AD780">
        <v>20</v>
      </c>
      <c r="AE780" t="s">
        <v>137</v>
      </c>
    </row>
    <row r="781" spans="1:40">
      <c r="A781" s="26">
        <v>41731.458319803241</v>
      </c>
      <c r="B781" t="s">
        <v>126</v>
      </c>
      <c r="C781" t="s">
        <v>979</v>
      </c>
      <c r="D781" t="s">
        <v>1102</v>
      </c>
    </row>
    <row r="782" spans="1:40">
      <c r="A782" s="26">
        <v>41731.458319803241</v>
      </c>
      <c r="B782" t="s">
        <v>126</v>
      </c>
      <c r="C782" t="s">
        <v>979</v>
      </c>
      <c r="D782" t="s">
        <v>1103</v>
      </c>
    </row>
    <row r="783" spans="1:40">
      <c r="A783" s="26">
        <v>41731.458319814818</v>
      </c>
      <c r="B783" t="s">
        <v>126</v>
      </c>
      <c r="C783" t="s">
        <v>818</v>
      </c>
      <c r="D783" t="s">
        <v>1104</v>
      </c>
    </row>
    <row r="784" spans="1:40">
      <c r="A784" s="26">
        <v>41731.458319814818</v>
      </c>
      <c r="B784" t="s">
        <v>126</v>
      </c>
      <c r="C784" t="s">
        <v>818</v>
      </c>
      <c r="D784" t="s">
        <v>1105</v>
      </c>
      <c r="E784" t="s">
        <v>131</v>
      </c>
      <c r="F784" t="s">
        <v>132</v>
      </c>
      <c r="G784" t="s">
        <v>133</v>
      </c>
      <c r="H784" t="s">
        <v>134</v>
      </c>
      <c r="I784">
        <v>375000</v>
      </c>
      <c r="J784" t="s">
        <v>135</v>
      </c>
      <c r="K784">
        <v>375000</v>
      </c>
      <c r="L784" t="s">
        <v>136</v>
      </c>
      <c r="M784">
        <v>500</v>
      </c>
      <c r="N784" t="s">
        <v>137</v>
      </c>
      <c r="O784" t="s">
        <v>138</v>
      </c>
      <c r="P784">
        <v>300</v>
      </c>
      <c r="Q784" t="s">
        <v>137</v>
      </c>
    </row>
    <row r="785" spans="1:40">
      <c r="A785" s="26">
        <v>41731.458319814818</v>
      </c>
      <c r="B785" t="s">
        <v>126</v>
      </c>
      <c r="C785" t="s">
        <v>818</v>
      </c>
      <c r="D785" t="s">
        <v>1106</v>
      </c>
      <c r="E785" t="s">
        <v>131</v>
      </c>
      <c r="F785" t="s">
        <v>132</v>
      </c>
      <c r="G785" t="s">
        <v>133</v>
      </c>
      <c r="H785" t="s">
        <v>140</v>
      </c>
      <c r="I785">
        <v>49</v>
      </c>
      <c r="J785" t="s">
        <v>137</v>
      </c>
      <c r="K785" t="s">
        <v>141</v>
      </c>
      <c r="L785">
        <v>130</v>
      </c>
      <c r="M785" t="s">
        <v>137</v>
      </c>
      <c r="N785" t="s">
        <v>142</v>
      </c>
      <c r="O785">
        <v>180</v>
      </c>
      <c r="P785" t="s">
        <v>137</v>
      </c>
      <c r="Q785" t="s">
        <v>143</v>
      </c>
      <c r="R785">
        <v>140</v>
      </c>
      <c r="S785" t="s">
        <v>137</v>
      </c>
      <c r="T785" t="s">
        <v>144</v>
      </c>
      <c r="U785">
        <v>80</v>
      </c>
      <c r="V785" t="s">
        <v>137</v>
      </c>
      <c r="W785" t="s">
        <v>145</v>
      </c>
      <c r="X785">
        <v>101</v>
      </c>
      <c r="Y785" t="s">
        <v>137</v>
      </c>
      <c r="Z785" t="s">
        <v>146</v>
      </c>
      <c r="AA785">
        <v>190</v>
      </c>
      <c r="AB785" t="s">
        <v>137</v>
      </c>
      <c r="AC785" t="s">
        <v>147</v>
      </c>
      <c r="AD785">
        <v>20</v>
      </c>
      <c r="AE785" t="s">
        <v>137</v>
      </c>
    </row>
    <row r="786" spans="1:40">
      <c r="A786" s="26">
        <v>41731.458319814818</v>
      </c>
      <c r="B786" t="s">
        <v>126</v>
      </c>
      <c r="C786" t="s">
        <v>818</v>
      </c>
      <c r="D786" t="s">
        <v>1107</v>
      </c>
    </row>
    <row r="787" spans="1:40">
      <c r="A787" s="26">
        <v>41731.458319814818</v>
      </c>
      <c r="B787" t="s">
        <v>126</v>
      </c>
      <c r="C787" t="s">
        <v>818</v>
      </c>
      <c r="D787" t="s">
        <v>1108</v>
      </c>
      <c r="E787" t="s">
        <v>131</v>
      </c>
      <c r="F787" t="s">
        <v>132</v>
      </c>
      <c r="G787" t="s">
        <v>133</v>
      </c>
      <c r="H787" t="s">
        <v>150</v>
      </c>
      <c r="I787">
        <v>50</v>
      </c>
      <c r="J787" t="s">
        <v>137</v>
      </c>
      <c r="K787" t="s">
        <v>151</v>
      </c>
      <c r="L787">
        <v>50</v>
      </c>
      <c r="M787" t="s">
        <v>137</v>
      </c>
      <c r="N787" t="s">
        <v>152</v>
      </c>
      <c r="O787">
        <v>50</v>
      </c>
      <c r="P787" t="s">
        <v>137</v>
      </c>
    </row>
    <row r="788" spans="1:40">
      <c r="A788" s="26">
        <v>41731.458319814818</v>
      </c>
      <c r="B788" t="s">
        <v>126</v>
      </c>
      <c r="C788" t="s">
        <v>818</v>
      </c>
      <c r="D788" t="s">
        <v>1109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40">
      <c r="A789" s="26">
        <v>41731.458319814818</v>
      </c>
      <c r="B789" t="s">
        <v>126</v>
      </c>
      <c r="C789" t="s">
        <v>818</v>
      </c>
      <c r="D789" t="s">
        <v>1110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40">
      <c r="A790" s="26">
        <v>41731.458319814818</v>
      </c>
      <c r="B790" t="s">
        <v>126</v>
      </c>
      <c r="C790" t="s">
        <v>818</v>
      </c>
      <c r="D790" t="s">
        <v>1111</v>
      </c>
      <c r="E790" t="s">
        <v>131</v>
      </c>
      <c r="F790" t="s">
        <v>132</v>
      </c>
      <c r="G790" t="s">
        <v>133</v>
      </c>
      <c r="H790" t="s">
        <v>160</v>
      </c>
      <c r="I790">
        <v>30</v>
      </c>
      <c r="J790" t="s">
        <v>137</v>
      </c>
      <c r="K790" t="s">
        <v>161</v>
      </c>
      <c r="L790">
        <v>30</v>
      </c>
      <c r="M790" t="s">
        <v>137</v>
      </c>
      <c r="N790" t="s">
        <v>162</v>
      </c>
      <c r="O790">
        <v>30</v>
      </c>
      <c r="P790" t="s">
        <v>137</v>
      </c>
      <c r="Q790" t="s">
        <v>163</v>
      </c>
      <c r="R790">
        <v>10</v>
      </c>
      <c r="S790" t="s">
        <v>137</v>
      </c>
      <c r="T790" t="s">
        <v>164</v>
      </c>
      <c r="U790">
        <v>20</v>
      </c>
      <c r="V790" t="s">
        <v>137</v>
      </c>
      <c r="W790" t="s">
        <v>165</v>
      </c>
      <c r="X790">
        <v>20</v>
      </c>
      <c r="Y790" t="s">
        <v>137</v>
      </c>
      <c r="Z790" t="s">
        <v>166</v>
      </c>
      <c r="AA790">
        <v>20</v>
      </c>
      <c r="AB790" t="s">
        <v>137</v>
      </c>
      <c r="AC790" t="s">
        <v>167</v>
      </c>
      <c r="AD790">
        <v>20</v>
      </c>
      <c r="AE790" t="s">
        <v>137</v>
      </c>
      <c r="AF790" t="s">
        <v>168</v>
      </c>
      <c r="AG790">
        <v>115200</v>
      </c>
      <c r="AH790" t="s">
        <v>137</v>
      </c>
      <c r="AI790" t="s">
        <v>169</v>
      </c>
      <c r="AJ790">
        <v>12000</v>
      </c>
      <c r="AK790" t="s">
        <v>137</v>
      </c>
      <c r="AL790" t="s">
        <v>170</v>
      </c>
      <c r="AM790">
        <v>30000</v>
      </c>
      <c r="AN790" t="s">
        <v>137</v>
      </c>
    </row>
    <row r="791" spans="1:40">
      <c r="A791" s="26">
        <v>41731.458319814818</v>
      </c>
      <c r="B791" t="s">
        <v>126</v>
      </c>
      <c r="C791" t="s">
        <v>818</v>
      </c>
      <c r="D791" t="s">
        <v>1112</v>
      </c>
      <c r="E791" t="s">
        <v>131</v>
      </c>
      <c r="F791" t="s">
        <v>132</v>
      </c>
      <c r="G791" t="s">
        <v>133</v>
      </c>
      <c r="H791" t="s">
        <v>172</v>
      </c>
      <c r="I791">
        <v>60</v>
      </c>
      <c r="J791" t="s">
        <v>137</v>
      </c>
      <c r="K791" t="s">
        <v>173</v>
      </c>
      <c r="L791">
        <v>40</v>
      </c>
      <c r="M791" t="s">
        <v>137</v>
      </c>
      <c r="N791" t="s">
        <v>174</v>
      </c>
      <c r="O791">
        <v>50</v>
      </c>
      <c r="P791" t="s">
        <v>137</v>
      </c>
      <c r="Q791" t="s">
        <v>175</v>
      </c>
      <c r="R791">
        <v>40</v>
      </c>
      <c r="S791" t="s">
        <v>137</v>
      </c>
      <c r="T791" t="s">
        <v>176</v>
      </c>
      <c r="U791">
        <v>60</v>
      </c>
      <c r="V791" t="s">
        <v>137</v>
      </c>
      <c r="W791" t="s">
        <v>177</v>
      </c>
      <c r="X791">
        <v>50</v>
      </c>
      <c r="Y791" t="s">
        <v>137</v>
      </c>
      <c r="Z791" t="s">
        <v>178</v>
      </c>
      <c r="AA791">
        <v>50</v>
      </c>
      <c r="AB791" t="s">
        <v>137</v>
      </c>
      <c r="AC791" t="s">
        <v>179</v>
      </c>
      <c r="AD791">
        <v>35</v>
      </c>
      <c r="AE791" t="s">
        <v>137</v>
      </c>
      <c r="AF791" t="s">
        <v>180</v>
      </c>
      <c r="AG791">
        <v>8</v>
      </c>
      <c r="AH791" t="s">
        <v>137</v>
      </c>
      <c r="AI791" t="s">
        <v>181</v>
      </c>
      <c r="AJ791">
        <v>90</v>
      </c>
      <c r="AK791" t="s">
        <v>137</v>
      </c>
      <c r="AL791" t="s">
        <v>182</v>
      </c>
      <c r="AM791">
        <v>1</v>
      </c>
      <c r="AN791" t="s">
        <v>137</v>
      </c>
    </row>
    <row r="792" spans="1:40">
      <c r="A792" s="26">
        <v>41731.458319814818</v>
      </c>
      <c r="B792" t="s">
        <v>126</v>
      </c>
      <c r="C792" t="s">
        <v>818</v>
      </c>
      <c r="D792" t="s">
        <v>1113</v>
      </c>
      <c r="E792" t="s">
        <v>131</v>
      </c>
      <c r="F792" t="s">
        <v>132</v>
      </c>
      <c r="G792" t="s">
        <v>133</v>
      </c>
      <c r="H792" t="s">
        <v>184</v>
      </c>
      <c r="I792">
        <v>33</v>
      </c>
      <c r="J792" t="s">
        <v>137</v>
      </c>
      <c r="K792" t="s">
        <v>185</v>
      </c>
      <c r="L792">
        <v>33</v>
      </c>
      <c r="M792" t="s">
        <v>137</v>
      </c>
      <c r="N792" t="s">
        <v>186</v>
      </c>
      <c r="O792">
        <v>34</v>
      </c>
      <c r="P792" t="s">
        <v>137</v>
      </c>
      <c r="Q792" t="s">
        <v>164</v>
      </c>
      <c r="R792">
        <v>20</v>
      </c>
      <c r="S792" t="s">
        <v>137</v>
      </c>
      <c r="T792" t="s">
        <v>165</v>
      </c>
      <c r="U792">
        <v>20</v>
      </c>
      <c r="V792" t="s">
        <v>137</v>
      </c>
      <c r="W792" t="s">
        <v>166</v>
      </c>
      <c r="X792">
        <v>20</v>
      </c>
      <c r="Y792" t="s">
        <v>137</v>
      </c>
      <c r="Z792" t="s">
        <v>187</v>
      </c>
      <c r="AA792">
        <v>20</v>
      </c>
      <c r="AB792" t="s">
        <v>137</v>
      </c>
      <c r="AC792" t="s">
        <v>188</v>
      </c>
      <c r="AD792">
        <v>20</v>
      </c>
      <c r="AE792" t="s">
        <v>137</v>
      </c>
      <c r="AF792" t="s">
        <v>189</v>
      </c>
      <c r="AG792">
        <v>20</v>
      </c>
      <c r="AH792" t="s">
        <v>137</v>
      </c>
      <c r="AI792" t="s">
        <v>168</v>
      </c>
      <c r="AJ792">
        <v>115200</v>
      </c>
      <c r="AK792" t="s">
        <v>137</v>
      </c>
      <c r="AL792" t="s">
        <v>169</v>
      </c>
      <c r="AM792">
        <v>12000</v>
      </c>
      <c r="AN792" t="s">
        <v>137</v>
      </c>
    </row>
    <row r="793" spans="1:40">
      <c r="A793" s="26">
        <v>41731.458319814818</v>
      </c>
      <c r="B793" t="s">
        <v>126</v>
      </c>
      <c r="C793" t="s">
        <v>818</v>
      </c>
      <c r="D793" t="s">
        <v>1114</v>
      </c>
      <c r="E793" t="s">
        <v>191</v>
      </c>
      <c r="F793" t="s">
        <v>192</v>
      </c>
      <c r="G793" t="s">
        <v>193</v>
      </c>
    </row>
    <row r="794" spans="1:40">
      <c r="A794" s="26">
        <v>41731.458319814818</v>
      </c>
      <c r="B794" t="s">
        <v>126</v>
      </c>
      <c r="C794" t="s">
        <v>818</v>
      </c>
      <c r="D794" t="s">
        <v>1115</v>
      </c>
      <c r="E794" t="s">
        <v>191</v>
      </c>
      <c r="F794" t="s">
        <v>1116</v>
      </c>
      <c r="G794" t="s">
        <v>1117</v>
      </c>
      <c r="H794" t="s">
        <v>1118</v>
      </c>
    </row>
    <row r="795" spans="1:40">
      <c r="A795" s="26">
        <v>41731.458319814818</v>
      </c>
      <c r="B795" t="s">
        <v>126</v>
      </c>
      <c r="C795" t="s">
        <v>979</v>
      </c>
      <c r="D795" t="s">
        <v>1119</v>
      </c>
      <c r="E795" t="s">
        <v>131</v>
      </c>
      <c r="F795" t="s">
        <v>132</v>
      </c>
      <c r="G795" t="s">
        <v>133</v>
      </c>
      <c r="H795" t="s">
        <v>150</v>
      </c>
      <c r="I795">
        <v>50</v>
      </c>
      <c r="J795" t="s">
        <v>137</v>
      </c>
      <c r="K795" t="s">
        <v>151</v>
      </c>
      <c r="L795">
        <v>50</v>
      </c>
      <c r="M795" t="s">
        <v>137</v>
      </c>
      <c r="N795" t="s">
        <v>152</v>
      </c>
      <c r="O795">
        <v>50</v>
      </c>
      <c r="P795" t="s">
        <v>137</v>
      </c>
    </row>
    <row r="796" spans="1:40">
      <c r="A796" s="26">
        <v>41731.458319814818</v>
      </c>
      <c r="B796" t="s">
        <v>126</v>
      </c>
      <c r="C796" t="s">
        <v>979</v>
      </c>
      <c r="D796" t="s">
        <v>1120</v>
      </c>
      <c r="E796" t="s">
        <v>131</v>
      </c>
      <c r="F796" t="s">
        <v>132</v>
      </c>
      <c r="G796" t="s">
        <v>133</v>
      </c>
      <c r="H796" t="s">
        <v>154</v>
      </c>
      <c r="I796">
        <v>35</v>
      </c>
      <c r="J796" t="s">
        <v>137</v>
      </c>
      <c r="K796" t="s">
        <v>155</v>
      </c>
      <c r="L796">
        <v>5</v>
      </c>
      <c r="M796" t="s">
        <v>137</v>
      </c>
      <c r="N796" t="s">
        <v>156</v>
      </c>
      <c r="O796">
        <v>60</v>
      </c>
      <c r="P796" t="s">
        <v>137</v>
      </c>
    </row>
    <row r="797" spans="1:40">
      <c r="A797" s="26">
        <v>41731.458319814818</v>
      </c>
      <c r="B797" t="s">
        <v>126</v>
      </c>
      <c r="C797" t="s">
        <v>979</v>
      </c>
      <c r="D797" t="s">
        <v>1121</v>
      </c>
      <c r="E797" t="s">
        <v>131</v>
      </c>
      <c r="F797" t="s">
        <v>132</v>
      </c>
      <c r="G797" t="s">
        <v>133</v>
      </c>
      <c r="H797" t="s">
        <v>158</v>
      </c>
      <c r="I797">
        <v>1</v>
      </c>
      <c r="J797" t="s">
        <v>137</v>
      </c>
    </row>
    <row r="798" spans="1:40">
      <c r="A798" s="26">
        <v>41731.458319814818</v>
      </c>
      <c r="B798" t="s">
        <v>126</v>
      </c>
      <c r="C798" t="s">
        <v>979</v>
      </c>
      <c r="D798" t="s">
        <v>1122</v>
      </c>
      <c r="E798" t="s">
        <v>131</v>
      </c>
      <c r="F798" t="s">
        <v>132</v>
      </c>
      <c r="G798" t="s">
        <v>133</v>
      </c>
      <c r="H798" t="s">
        <v>160</v>
      </c>
      <c r="I798">
        <v>30</v>
      </c>
      <c r="J798" t="s">
        <v>137</v>
      </c>
      <c r="K798" t="s">
        <v>161</v>
      </c>
      <c r="L798">
        <v>30</v>
      </c>
      <c r="M798" t="s">
        <v>137</v>
      </c>
      <c r="N798" t="s">
        <v>162</v>
      </c>
      <c r="O798">
        <v>30</v>
      </c>
      <c r="P798" t="s">
        <v>137</v>
      </c>
      <c r="Q798" t="s">
        <v>163</v>
      </c>
      <c r="R798">
        <v>10</v>
      </c>
      <c r="S798" t="s">
        <v>137</v>
      </c>
      <c r="T798" t="s">
        <v>164</v>
      </c>
      <c r="U798">
        <v>20</v>
      </c>
      <c r="V798" t="s">
        <v>137</v>
      </c>
      <c r="W798" t="s">
        <v>165</v>
      </c>
      <c r="X798">
        <v>20</v>
      </c>
      <c r="Y798" t="s">
        <v>137</v>
      </c>
      <c r="Z798" t="s">
        <v>166</v>
      </c>
      <c r="AA798">
        <v>20</v>
      </c>
      <c r="AB798" t="s">
        <v>137</v>
      </c>
      <c r="AC798" t="s">
        <v>167</v>
      </c>
      <c r="AD798">
        <v>20</v>
      </c>
      <c r="AE798" t="s">
        <v>137</v>
      </c>
      <c r="AF798" t="s">
        <v>168</v>
      </c>
      <c r="AG798">
        <v>115200</v>
      </c>
      <c r="AH798" t="s">
        <v>137</v>
      </c>
      <c r="AI798" t="s">
        <v>169</v>
      </c>
      <c r="AJ798">
        <v>12000</v>
      </c>
      <c r="AK798" t="s">
        <v>137</v>
      </c>
      <c r="AL798" t="s">
        <v>170</v>
      </c>
      <c r="AM798">
        <v>30000</v>
      </c>
      <c r="AN798" t="s">
        <v>137</v>
      </c>
    </row>
    <row r="799" spans="1:40">
      <c r="A799" s="26">
        <v>41731.458319814818</v>
      </c>
      <c r="B799" t="s">
        <v>126</v>
      </c>
      <c r="C799" t="s">
        <v>979</v>
      </c>
      <c r="D799" t="s">
        <v>1123</v>
      </c>
      <c r="E799" t="s">
        <v>131</v>
      </c>
      <c r="F799" t="s">
        <v>132</v>
      </c>
      <c r="G799" t="s">
        <v>133</v>
      </c>
      <c r="H799" t="s">
        <v>172</v>
      </c>
      <c r="I799">
        <v>60</v>
      </c>
      <c r="J799" t="s">
        <v>137</v>
      </c>
      <c r="K799" t="s">
        <v>173</v>
      </c>
      <c r="L799">
        <v>40</v>
      </c>
      <c r="M799" t="s">
        <v>137</v>
      </c>
      <c r="N799" t="s">
        <v>174</v>
      </c>
      <c r="O799">
        <v>50</v>
      </c>
      <c r="P799" t="s">
        <v>137</v>
      </c>
      <c r="Q799" t="s">
        <v>175</v>
      </c>
      <c r="R799">
        <v>40</v>
      </c>
      <c r="S799" t="s">
        <v>137</v>
      </c>
      <c r="T799" t="s">
        <v>176</v>
      </c>
      <c r="U799">
        <v>60</v>
      </c>
      <c r="V799" t="s">
        <v>137</v>
      </c>
      <c r="W799" t="s">
        <v>177</v>
      </c>
      <c r="X799">
        <v>50</v>
      </c>
      <c r="Y799" t="s">
        <v>137</v>
      </c>
      <c r="Z799" t="s">
        <v>178</v>
      </c>
      <c r="AA799">
        <v>50</v>
      </c>
      <c r="AB799" t="s">
        <v>137</v>
      </c>
      <c r="AC799" t="s">
        <v>179</v>
      </c>
      <c r="AD799">
        <v>35</v>
      </c>
      <c r="AE799" t="s">
        <v>137</v>
      </c>
      <c r="AF799" t="s">
        <v>180</v>
      </c>
      <c r="AG799">
        <v>8</v>
      </c>
      <c r="AH799" t="s">
        <v>137</v>
      </c>
      <c r="AI799" t="s">
        <v>181</v>
      </c>
      <c r="AJ799">
        <v>90</v>
      </c>
      <c r="AK799" t="s">
        <v>137</v>
      </c>
      <c r="AL799" t="s">
        <v>182</v>
      </c>
      <c r="AM799">
        <v>1</v>
      </c>
      <c r="AN799" t="s">
        <v>137</v>
      </c>
    </row>
    <row r="800" spans="1:40">
      <c r="A800" s="26">
        <v>41731.458319814818</v>
      </c>
      <c r="B800" t="s">
        <v>126</v>
      </c>
      <c r="C800" t="s">
        <v>979</v>
      </c>
      <c r="D800" t="s">
        <v>1124</v>
      </c>
      <c r="E800" t="s">
        <v>131</v>
      </c>
      <c r="F800" t="s">
        <v>132</v>
      </c>
      <c r="G800" t="s">
        <v>133</v>
      </c>
      <c r="H800" t="s">
        <v>184</v>
      </c>
      <c r="I800">
        <v>33</v>
      </c>
      <c r="J800" t="s">
        <v>137</v>
      </c>
      <c r="K800" t="s">
        <v>185</v>
      </c>
      <c r="L800">
        <v>33</v>
      </c>
      <c r="M800" t="s">
        <v>137</v>
      </c>
      <c r="N800" t="s">
        <v>186</v>
      </c>
      <c r="O800">
        <v>34</v>
      </c>
      <c r="P800" t="s">
        <v>137</v>
      </c>
      <c r="Q800" t="s">
        <v>164</v>
      </c>
      <c r="R800">
        <v>20</v>
      </c>
      <c r="S800" t="s">
        <v>137</v>
      </c>
      <c r="T800" t="s">
        <v>165</v>
      </c>
      <c r="U800">
        <v>20</v>
      </c>
      <c r="V800" t="s">
        <v>137</v>
      </c>
      <c r="W800" t="s">
        <v>166</v>
      </c>
      <c r="X800">
        <v>20</v>
      </c>
      <c r="Y800" t="s">
        <v>137</v>
      </c>
      <c r="Z800" t="s">
        <v>187</v>
      </c>
      <c r="AA800">
        <v>20</v>
      </c>
      <c r="AB800" t="s">
        <v>137</v>
      </c>
      <c r="AC800" t="s">
        <v>188</v>
      </c>
      <c r="AD800">
        <v>20</v>
      </c>
      <c r="AE800" t="s">
        <v>137</v>
      </c>
      <c r="AF800" t="s">
        <v>189</v>
      </c>
      <c r="AG800">
        <v>20</v>
      </c>
      <c r="AH800" t="s">
        <v>137</v>
      </c>
      <c r="AI800" t="s">
        <v>168</v>
      </c>
      <c r="AJ800">
        <v>115200</v>
      </c>
      <c r="AK800" t="s">
        <v>137</v>
      </c>
      <c r="AL800" t="s">
        <v>169</v>
      </c>
      <c r="AM800">
        <v>12000</v>
      </c>
      <c r="AN800" t="s">
        <v>137</v>
      </c>
    </row>
    <row r="801" spans="1:31">
      <c r="A801" s="26">
        <v>41731.458319814818</v>
      </c>
      <c r="B801" t="s">
        <v>126</v>
      </c>
      <c r="C801" t="s">
        <v>979</v>
      </c>
      <c r="D801" t="s">
        <v>1125</v>
      </c>
      <c r="E801" t="s">
        <v>191</v>
      </c>
      <c r="F801" t="s">
        <v>192</v>
      </c>
      <c r="G801" t="s">
        <v>193</v>
      </c>
    </row>
    <row r="802" spans="1:31">
      <c r="A802" s="26">
        <v>41731.458319814818</v>
      </c>
      <c r="B802" t="s">
        <v>126</v>
      </c>
      <c r="C802" t="s">
        <v>979</v>
      </c>
      <c r="D802" t="s">
        <v>1126</v>
      </c>
      <c r="E802" t="s">
        <v>191</v>
      </c>
      <c r="F802" t="s">
        <v>1127</v>
      </c>
      <c r="G802" t="s">
        <v>1128</v>
      </c>
      <c r="H802" t="s">
        <v>1129</v>
      </c>
    </row>
    <row r="803" spans="1:31">
      <c r="A803" s="26">
        <v>41731.458319814818</v>
      </c>
      <c r="B803" t="s">
        <v>126</v>
      </c>
      <c r="C803" t="s">
        <v>979</v>
      </c>
      <c r="D803" t="s">
        <v>1130</v>
      </c>
    </row>
    <row r="804" spans="1:31">
      <c r="A804" s="26">
        <v>41731.458319814818</v>
      </c>
      <c r="B804" t="s">
        <v>126</v>
      </c>
      <c r="C804" t="s">
        <v>979</v>
      </c>
      <c r="D804" t="s">
        <v>1131</v>
      </c>
      <c r="E804" t="s">
        <v>131</v>
      </c>
      <c r="F804" t="s">
        <v>132</v>
      </c>
      <c r="G804" t="s">
        <v>133</v>
      </c>
      <c r="H804" t="s">
        <v>134</v>
      </c>
      <c r="I804">
        <v>375000</v>
      </c>
      <c r="J804" t="s">
        <v>135</v>
      </c>
      <c r="K804">
        <v>375000</v>
      </c>
      <c r="L804" t="s">
        <v>136</v>
      </c>
      <c r="M804">
        <v>500</v>
      </c>
      <c r="N804" t="s">
        <v>137</v>
      </c>
      <c r="O804" t="s">
        <v>138</v>
      </c>
      <c r="P804">
        <v>300</v>
      </c>
      <c r="Q804" t="s">
        <v>137</v>
      </c>
    </row>
    <row r="805" spans="1:31">
      <c r="A805" s="26">
        <v>41731.458319814818</v>
      </c>
      <c r="B805" t="s">
        <v>126</v>
      </c>
      <c r="C805" t="s">
        <v>979</v>
      </c>
      <c r="D805" t="s">
        <v>1132</v>
      </c>
      <c r="E805" t="s">
        <v>131</v>
      </c>
      <c r="F805" t="s">
        <v>132</v>
      </c>
      <c r="G805" t="s">
        <v>133</v>
      </c>
      <c r="H805" t="s">
        <v>140</v>
      </c>
      <c r="I805">
        <v>49</v>
      </c>
      <c r="J805" t="s">
        <v>137</v>
      </c>
      <c r="K805" t="s">
        <v>141</v>
      </c>
      <c r="L805">
        <v>130</v>
      </c>
      <c r="M805" t="s">
        <v>137</v>
      </c>
      <c r="N805" t="s">
        <v>142</v>
      </c>
      <c r="O805">
        <v>180</v>
      </c>
      <c r="P805" t="s">
        <v>137</v>
      </c>
      <c r="Q805" t="s">
        <v>143</v>
      </c>
      <c r="R805">
        <v>140</v>
      </c>
      <c r="S805" t="s">
        <v>137</v>
      </c>
      <c r="T805" t="s">
        <v>144</v>
      </c>
      <c r="U805">
        <v>80</v>
      </c>
      <c r="V805" t="s">
        <v>137</v>
      </c>
      <c r="W805" t="s">
        <v>145</v>
      </c>
      <c r="X805">
        <v>101</v>
      </c>
      <c r="Y805" t="s">
        <v>137</v>
      </c>
      <c r="Z805" t="s">
        <v>146</v>
      </c>
      <c r="AA805">
        <v>190</v>
      </c>
      <c r="AB805" t="s">
        <v>137</v>
      </c>
      <c r="AC805" t="s">
        <v>147</v>
      </c>
      <c r="AD805">
        <v>20</v>
      </c>
      <c r="AE805" t="s">
        <v>137</v>
      </c>
    </row>
    <row r="806" spans="1:31">
      <c r="A806" s="26">
        <v>41731.458319814818</v>
      </c>
      <c r="B806" t="s">
        <v>126</v>
      </c>
      <c r="C806" t="s">
        <v>979</v>
      </c>
      <c r="D806" t="s">
        <v>1133</v>
      </c>
    </row>
    <row r="807" spans="1:31">
      <c r="A807" s="26">
        <v>41731.458319814818</v>
      </c>
      <c r="B807" t="s">
        <v>126</v>
      </c>
      <c r="C807" t="s">
        <v>979</v>
      </c>
      <c r="D807" t="s">
        <v>1134</v>
      </c>
      <c r="E807" t="s">
        <v>131</v>
      </c>
      <c r="F807" t="s">
        <v>132</v>
      </c>
      <c r="G807" t="s">
        <v>133</v>
      </c>
      <c r="H807" t="s">
        <v>150</v>
      </c>
      <c r="I807">
        <v>50</v>
      </c>
      <c r="J807" t="s">
        <v>137</v>
      </c>
      <c r="K807" t="s">
        <v>151</v>
      </c>
      <c r="L807">
        <v>50</v>
      </c>
      <c r="M807" t="s">
        <v>137</v>
      </c>
      <c r="N807" t="s">
        <v>152</v>
      </c>
      <c r="O807">
        <v>50</v>
      </c>
      <c r="P807" t="s">
        <v>137</v>
      </c>
    </row>
    <row r="808" spans="1:31">
      <c r="A808" s="26">
        <v>41731.458319814818</v>
      </c>
      <c r="B808" t="s">
        <v>126</v>
      </c>
      <c r="C808" t="s">
        <v>979</v>
      </c>
      <c r="D808" t="s">
        <v>1135</v>
      </c>
      <c r="E808" t="s">
        <v>131</v>
      </c>
      <c r="F808" t="s">
        <v>132</v>
      </c>
      <c r="G808" t="s">
        <v>133</v>
      </c>
      <c r="H808" t="s">
        <v>154</v>
      </c>
      <c r="I808">
        <v>35</v>
      </c>
      <c r="J808" t="s">
        <v>137</v>
      </c>
      <c r="K808" t="s">
        <v>155</v>
      </c>
      <c r="L808">
        <v>5</v>
      </c>
      <c r="M808" t="s">
        <v>137</v>
      </c>
      <c r="N808" t="s">
        <v>156</v>
      </c>
      <c r="O808">
        <v>60</v>
      </c>
      <c r="P808" t="s">
        <v>137</v>
      </c>
    </row>
    <row r="809" spans="1:31">
      <c r="A809" s="26">
        <v>41731.458319814818</v>
      </c>
      <c r="B809" t="s">
        <v>126</v>
      </c>
      <c r="C809" t="s">
        <v>979</v>
      </c>
      <c r="D809" t="s">
        <v>1136</v>
      </c>
      <c r="E809" t="s">
        <v>131</v>
      </c>
      <c r="F809" t="s">
        <v>132</v>
      </c>
      <c r="G809" t="s">
        <v>133</v>
      </c>
      <c r="H809" t="s">
        <v>158</v>
      </c>
      <c r="I809">
        <v>1</v>
      </c>
      <c r="J809" t="s">
        <v>137</v>
      </c>
    </row>
    <row r="810" spans="1:31">
      <c r="A810" s="26">
        <v>41731.458319826386</v>
      </c>
      <c r="B810" t="s">
        <v>126</v>
      </c>
      <c r="C810" t="s">
        <v>818</v>
      </c>
      <c r="D810" t="s">
        <v>1137</v>
      </c>
    </row>
    <row r="811" spans="1:31">
      <c r="A811" s="26">
        <v>41731.458319826386</v>
      </c>
      <c r="B811" t="s">
        <v>126</v>
      </c>
      <c r="C811" t="s">
        <v>818</v>
      </c>
      <c r="D811" t="s">
        <v>1138</v>
      </c>
      <c r="E811" t="s">
        <v>131</v>
      </c>
      <c r="F811" t="s">
        <v>132</v>
      </c>
      <c r="G811" t="s">
        <v>133</v>
      </c>
      <c r="H811" t="s">
        <v>134</v>
      </c>
      <c r="I811">
        <v>375000</v>
      </c>
      <c r="J811" t="s">
        <v>135</v>
      </c>
      <c r="K811">
        <v>375000</v>
      </c>
      <c r="L811" t="s">
        <v>136</v>
      </c>
      <c r="M811">
        <v>500</v>
      </c>
      <c r="N811" t="s">
        <v>137</v>
      </c>
      <c r="O811" t="s">
        <v>138</v>
      </c>
      <c r="P811">
        <v>300</v>
      </c>
      <c r="Q811" t="s">
        <v>137</v>
      </c>
    </row>
    <row r="812" spans="1:31">
      <c r="A812" s="26">
        <v>41731.458319826386</v>
      </c>
      <c r="B812" t="s">
        <v>126</v>
      </c>
      <c r="C812" t="s">
        <v>818</v>
      </c>
      <c r="D812" t="s">
        <v>1139</v>
      </c>
      <c r="E812" t="s">
        <v>131</v>
      </c>
      <c r="F812" t="s">
        <v>132</v>
      </c>
      <c r="G812" t="s">
        <v>133</v>
      </c>
      <c r="H812" t="s">
        <v>140</v>
      </c>
      <c r="I812">
        <v>49</v>
      </c>
      <c r="J812" t="s">
        <v>137</v>
      </c>
      <c r="K812" t="s">
        <v>141</v>
      </c>
      <c r="L812">
        <v>130</v>
      </c>
      <c r="M812" t="s">
        <v>137</v>
      </c>
      <c r="N812" t="s">
        <v>142</v>
      </c>
      <c r="O812">
        <v>180</v>
      </c>
      <c r="P812" t="s">
        <v>137</v>
      </c>
      <c r="Q812" t="s">
        <v>143</v>
      </c>
      <c r="R812">
        <v>140</v>
      </c>
      <c r="S812" t="s">
        <v>137</v>
      </c>
      <c r="T812" t="s">
        <v>144</v>
      </c>
      <c r="U812">
        <v>80</v>
      </c>
      <c r="V812" t="s">
        <v>137</v>
      </c>
      <c r="W812" t="s">
        <v>145</v>
      </c>
      <c r="X812">
        <v>101</v>
      </c>
      <c r="Y812" t="s">
        <v>137</v>
      </c>
      <c r="Z812" t="s">
        <v>146</v>
      </c>
      <c r="AA812">
        <v>190</v>
      </c>
      <c r="AB812" t="s">
        <v>137</v>
      </c>
      <c r="AC812" t="s">
        <v>147</v>
      </c>
      <c r="AD812">
        <v>20</v>
      </c>
      <c r="AE812" t="s">
        <v>137</v>
      </c>
    </row>
    <row r="813" spans="1:31">
      <c r="A813" s="26">
        <v>41731.458319826386</v>
      </c>
      <c r="B813" t="s">
        <v>126</v>
      </c>
      <c r="C813" t="s">
        <v>818</v>
      </c>
      <c r="D813" t="s">
        <v>1140</v>
      </c>
    </row>
    <row r="814" spans="1:31">
      <c r="A814" s="26">
        <v>41731.458319826386</v>
      </c>
      <c r="B814" t="s">
        <v>126</v>
      </c>
      <c r="C814" t="s">
        <v>818</v>
      </c>
      <c r="D814" t="s">
        <v>1141</v>
      </c>
      <c r="E814" t="s">
        <v>131</v>
      </c>
      <c r="F814" t="s">
        <v>132</v>
      </c>
      <c r="G814" t="s">
        <v>133</v>
      </c>
      <c r="H814" t="s">
        <v>150</v>
      </c>
      <c r="I814">
        <v>50</v>
      </c>
      <c r="J814" t="s">
        <v>137</v>
      </c>
      <c r="K814" t="s">
        <v>151</v>
      </c>
      <c r="L814">
        <v>50</v>
      </c>
      <c r="M814" t="s">
        <v>137</v>
      </c>
      <c r="N814" t="s">
        <v>152</v>
      </c>
      <c r="O814">
        <v>50</v>
      </c>
      <c r="P814" t="s">
        <v>137</v>
      </c>
    </row>
    <row r="815" spans="1:31">
      <c r="A815" s="26">
        <v>41731.458319826386</v>
      </c>
      <c r="B815" t="s">
        <v>126</v>
      </c>
      <c r="C815" t="s">
        <v>818</v>
      </c>
      <c r="D815" t="s">
        <v>1142</v>
      </c>
      <c r="E815" t="s">
        <v>131</v>
      </c>
      <c r="F815" t="s">
        <v>132</v>
      </c>
      <c r="G815" t="s">
        <v>133</v>
      </c>
      <c r="H815" t="s">
        <v>154</v>
      </c>
      <c r="I815">
        <v>35</v>
      </c>
      <c r="J815" t="s">
        <v>137</v>
      </c>
      <c r="K815" t="s">
        <v>155</v>
      </c>
      <c r="L815">
        <v>5</v>
      </c>
      <c r="M815" t="s">
        <v>137</v>
      </c>
      <c r="N815" t="s">
        <v>156</v>
      </c>
      <c r="O815">
        <v>60</v>
      </c>
      <c r="P815" t="s">
        <v>137</v>
      </c>
    </row>
    <row r="816" spans="1:31">
      <c r="A816" s="26">
        <v>41731.458319826386</v>
      </c>
      <c r="B816" t="s">
        <v>126</v>
      </c>
      <c r="C816" t="s">
        <v>818</v>
      </c>
      <c r="D816" t="s">
        <v>1143</v>
      </c>
      <c r="E816" t="s">
        <v>131</v>
      </c>
      <c r="F816" t="s">
        <v>132</v>
      </c>
      <c r="G816" t="s">
        <v>133</v>
      </c>
      <c r="H816" t="s">
        <v>158</v>
      </c>
      <c r="I816">
        <v>1</v>
      </c>
      <c r="J816" t="s">
        <v>137</v>
      </c>
    </row>
    <row r="817" spans="1:40">
      <c r="A817" s="26">
        <v>41731.458319826386</v>
      </c>
      <c r="B817" t="s">
        <v>126</v>
      </c>
      <c r="C817" t="s">
        <v>818</v>
      </c>
      <c r="D817" t="s">
        <v>1144</v>
      </c>
      <c r="E817" t="s">
        <v>131</v>
      </c>
      <c r="F817" t="s">
        <v>132</v>
      </c>
      <c r="G817" t="s">
        <v>133</v>
      </c>
      <c r="H817" t="s">
        <v>160</v>
      </c>
      <c r="I817">
        <v>30</v>
      </c>
      <c r="J817" t="s">
        <v>137</v>
      </c>
      <c r="K817" t="s">
        <v>161</v>
      </c>
      <c r="L817">
        <v>30</v>
      </c>
      <c r="M817" t="s">
        <v>137</v>
      </c>
      <c r="N817" t="s">
        <v>162</v>
      </c>
      <c r="O817">
        <v>30</v>
      </c>
      <c r="P817" t="s">
        <v>137</v>
      </c>
      <c r="Q817" t="s">
        <v>163</v>
      </c>
      <c r="R817">
        <v>10</v>
      </c>
      <c r="S817" t="s">
        <v>137</v>
      </c>
      <c r="T817" t="s">
        <v>164</v>
      </c>
      <c r="U817">
        <v>20</v>
      </c>
      <c r="V817" t="s">
        <v>137</v>
      </c>
      <c r="W817" t="s">
        <v>165</v>
      </c>
      <c r="X817">
        <v>20</v>
      </c>
      <c r="Y817" t="s">
        <v>137</v>
      </c>
      <c r="Z817" t="s">
        <v>166</v>
      </c>
      <c r="AA817">
        <v>20</v>
      </c>
      <c r="AB817" t="s">
        <v>137</v>
      </c>
      <c r="AC817" t="s">
        <v>167</v>
      </c>
      <c r="AD817">
        <v>20</v>
      </c>
      <c r="AE817" t="s">
        <v>137</v>
      </c>
      <c r="AF817" t="s">
        <v>168</v>
      </c>
      <c r="AG817">
        <v>115200</v>
      </c>
      <c r="AH817" t="s">
        <v>137</v>
      </c>
      <c r="AI817" t="s">
        <v>169</v>
      </c>
      <c r="AJ817">
        <v>12000</v>
      </c>
      <c r="AK817" t="s">
        <v>137</v>
      </c>
      <c r="AL817" t="s">
        <v>170</v>
      </c>
      <c r="AM817">
        <v>30000</v>
      </c>
      <c r="AN817" t="s">
        <v>137</v>
      </c>
    </row>
    <row r="818" spans="1:40">
      <c r="A818" s="26">
        <v>41731.458319826386</v>
      </c>
      <c r="B818" t="s">
        <v>126</v>
      </c>
      <c r="C818" t="s">
        <v>818</v>
      </c>
      <c r="D818" t="s">
        <v>1145</v>
      </c>
      <c r="E818" t="s">
        <v>131</v>
      </c>
      <c r="F818" t="s">
        <v>132</v>
      </c>
      <c r="G818" t="s">
        <v>133</v>
      </c>
      <c r="H818" t="s">
        <v>172</v>
      </c>
      <c r="I818">
        <v>60</v>
      </c>
      <c r="J818" t="s">
        <v>137</v>
      </c>
      <c r="K818" t="s">
        <v>173</v>
      </c>
      <c r="L818">
        <v>40</v>
      </c>
      <c r="M818" t="s">
        <v>137</v>
      </c>
      <c r="N818" t="s">
        <v>174</v>
      </c>
      <c r="O818">
        <v>50</v>
      </c>
      <c r="P818" t="s">
        <v>137</v>
      </c>
      <c r="Q818" t="s">
        <v>175</v>
      </c>
      <c r="R818">
        <v>40</v>
      </c>
      <c r="S818" t="s">
        <v>137</v>
      </c>
      <c r="T818" t="s">
        <v>176</v>
      </c>
      <c r="U818">
        <v>60</v>
      </c>
      <c r="V818" t="s">
        <v>137</v>
      </c>
      <c r="W818" t="s">
        <v>177</v>
      </c>
      <c r="X818">
        <v>50</v>
      </c>
      <c r="Y818" t="s">
        <v>137</v>
      </c>
      <c r="Z818" t="s">
        <v>178</v>
      </c>
      <c r="AA818">
        <v>50</v>
      </c>
      <c r="AB818" t="s">
        <v>137</v>
      </c>
      <c r="AC818" t="s">
        <v>179</v>
      </c>
      <c r="AD818">
        <v>35</v>
      </c>
      <c r="AE818" t="s">
        <v>137</v>
      </c>
      <c r="AF818" t="s">
        <v>180</v>
      </c>
      <c r="AG818">
        <v>8</v>
      </c>
      <c r="AH818" t="s">
        <v>137</v>
      </c>
      <c r="AI818" t="s">
        <v>181</v>
      </c>
      <c r="AJ818">
        <v>90</v>
      </c>
      <c r="AK818" t="s">
        <v>137</v>
      </c>
      <c r="AL818" t="s">
        <v>182</v>
      </c>
      <c r="AM818">
        <v>1</v>
      </c>
      <c r="AN818" t="s">
        <v>137</v>
      </c>
    </row>
    <row r="819" spans="1:40">
      <c r="A819" s="26">
        <v>41731.458319826386</v>
      </c>
      <c r="B819" t="s">
        <v>126</v>
      </c>
      <c r="C819" t="s">
        <v>818</v>
      </c>
      <c r="D819" t="s">
        <v>1146</v>
      </c>
      <c r="E819" t="s">
        <v>131</v>
      </c>
      <c r="F819" t="s">
        <v>132</v>
      </c>
      <c r="G819" t="s">
        <v>133</v>
      </c>
      <c r="H819" t="s">
        <v>184</v>
      </c>
      <c r="I819">
        <v>33</v>
      </c>
      <c r="J819" t="s">
        <v>137</v>
      </c>
      <c r="K819" t="s">
        <v>185</v>
      </c>
      <c r="L819">
        <v>33</v>
      </c>
      <c r="M819" t="s">
        <v>137</v>
      </c>
      <c r="N819" t="s">
        <v>186</v>
      </c>
      <c r="O819">
        <v>34</v>
      </c>
      <c r="P819" t="s">
        <v>137</v>
      </c>
      <c r="Q819" t="s">
        <v>164</v>
      </c>
      <c r="R819">
        <v>20</v>
      </c>
      <c r="S819" t="s">
        <v>137</v>
      </c>
      <c r="T819" t="s">
        <v>165</v>
      </c>
      <c r="U819">
        <v>20</v>
      </c>
      <c r="V819" t="s">
        <v>137</v>
      </c>
      <c r="W819" t="s">
        <v>166</v>
      </c>
      <c r="X819">
        <v>20</v>
      </c>
      <c r="Y819" t="s">
        <v>137</v>
      </c>
      <c r="Z819" t="s">
        <v>187</v>
      </c>
      <c r="AA819">
        <v>20</v>
      </c>
      <c r="AB819" t="s">
        <v>137</v>
      </c>
      <c r="AC819" t="s">
        <v>188</v>
      </c>
      <c r="AD819">
        <v>20</v>
      </c>
      <c r="AE819" t="s">
        <v>137</v>
      </c>
      <c r="AF819" t="s">
        <v>189</v>
      </c>
      <c r="AG819">
        <v>20</v>
      </c>
      <c r="AH819" t="s">
        <v>137</v>
      </c>
      <c r="AI819" t="s">
        <v>168</v>
      </c>
      <c r="AJ819">
        <v>115200</v>
      </c>
      <c r="AK819" t="s">
        <v>137</v>
      </c>
      <c r="AL819" t="s">
        <v>169</v>
      </c>
      <c r="AM819">
        <v>12000</v>
      </c>
      <c r="AN819" t="s">
        <v>137</v>
      </c>
    </row>
    <row r="820" spans="1:40">
      <c r="A820" s="26">
        <v>41731.458319826386</v>
      </c>
      <c r="B820" t="s">
        <v>126</v>
      </c>
      <c r="C820" t="s">
        <v>818</v>
      </c>
      <c r="D820" t="s">
        <v>1147</v>
      </c>
      <c r="E820" t="s">
        <v>191</v>
      </c>
      <c r="F820" t="s">
        <v>192</v>
      </c>
      <c r="G820" t="s">
        <v>193</v>
      </c>
    </row>
    <row r="821" spans="1:40">
      <c r="A821" s="26">
        <v>41731.458319826386</v>
      </c>
      <c r="B821" t="s">
        <v>126</v>
      </c>
      <c r="C821" t="s">
        <v>818</v>
      </c>
      <c r="D821" t="s">
        <v>1148</v>
      </c>
      <c r="E821" t="s">
        <v>191</v>
      </c>
      <c r="F821" t="s">
        <v>1149</v>
      </c>
      <c r="G821" t="s">
        <v>1150</v>
      </c>
      <c r="H821" t="s">
        <v>1151</v>
      </c>
    </row>
    <row r="822" spans="1:40">
      <c r="A822" s="26">
        <v>41731.458319826386</v>
      </c>
      <c r="B822" t="s">
        <v>126</v>
      </c>
      <c r="C822" t="s">
        <v>979</v>
      </c>
      <c r="D822" t="s">
        <v>1152</v>
      </c>
      <c r="E822" t="s">
        <v>131</v>
      </c>
      <c r="F822" t="s">
        <v>132</v>
      </c>
      <c r="G822" t="s">
        <v>133</v>
      </c>
      <c r="H822" t="s">
        <v>160</v>
      </c>
      <c r="I822">
        <v>30</v>
      </c>
      <c r="J822" t="s">
        <v>137</v>
      </c>
      <c r="K822" t="s">
        <v>161</v>
      </c>
      <c r="L822">
        <v>30</v>
      </c>
      <c r="M822" t="s">
        <v>137</v>
      </c>
      <c r="N822" t="s">
        <v>162</v>
      </c>
      <c r="O822">
        <v>30</v>
      </c>
      <c r="P822" t="s">
        <v>137</v>
      </c>
      <c r="Q822" t="s">
        <v>163</v>
      </c>
      <c r="R822">
        <v>10</v>
      </c>
      <c r="S822" t="s">
        <v>137</v>
      </c>
      <c r="T822" t="s">
        <v>164</v>
      </c>
      <c r="U822">
        <v>20</v>
      </c>
      <c r="V822" t="s">
        <v>137</v>
      </c>
      <c r="W822" t="s">
        <v>165</v>
      </c>
      <c r="X822">
        <v>20</v>
      </c>
      <c r="Y822" t="s">
        <v>137</v>
      </c>
      <c r="Z822" t="s">
        <v>166</v>
      </c>
      <c r="AA822">
        <v>20</v>
      </c>
      <c r="AB822" t="s">
        <v>137</v>
      </c>
      <c r="AC822" t="s">
        <v>167</v>
      </c>
      <c r="AD822">
        <v>20</v>
      </c>
      <c r="AE822" t="s">
        <v>137</v>
      </c>
      <c r="AF822" t="s">
        <v>168</v>
      </c>
      <c r="AG822">
        <v>115200</v>
      </c>
      <c r="AH822" t="s">
        <v>137</v>
      </c>
      <c r="AI822" t="s">
        <v>169</v>
      </c>
      <c r="AJ822">
        <v>12000</v>
      </c>
      <c r="AK822" t="s">
        <v>137</v>
      </c>
      <c r="AL822" t="s">
        <v>170</v>
      </c>
      <c r="AM822">
        <v>30000</v>
      </c>
      <c r="AN822" t="s">
        <v>137</v>
      </c>
    </row>
    <row r="823" spans="1:40">
      <c r="A823" s="26">
        <v>41731.458319826386</v>
      </c>
      <c r="B823" t="s">
        <v>126</v>
      </c>
      <c r="C823" t="s">
        <v>979</v>
      </c>
      <c r="D823" t="s">
        <v>1153</v>
      </c>
      <c r="E823" t="s">
        <v>131</v>
      </c>
      <c r="F823" t="s">
        <v>132</v>
      </c>
      <c r="G823" t="s">
        <v>133</v>
      </c>
      <c r="H823" t="s">
        <v>172</v>
      </c>
      <c r="I823">
        <v>60</v>
      </c>
      <c r="J823" t="s">
        <v>137</v>
      </c>
      <c r="K823" t="s">
        <v>173</v>
      </c>
      <c r="L823">
        <v>40</v>
      </c>
      <c r="M823" t="s">
        <v>137</v>
      </c>
      <c r="N823" t="s">
        <v>174</v>
      </c>
      <c r="O823">
        <v>50</v>
      </c>
      <c r="P823" t="s">
        <v>137</v>
      </c>
      <c r="Q823" t="s">
        <v>175</v>
      </c>
      <c r="R823">
        <v>40</v>
      </c>
      <c r="S823" t="s">
        <v>137</v>
      </c>
      <c r="T823" t="s">
        <v>176</v>
      </c>
      <c r="U823">
        <v>60</v>
      </c>
      <c r="V823" t="s">
        <v>137</v>
      </c>
      <c r="W823" t="s">
        <v>177</v>
      </c>
      <c r="X823">
        <v>50</v>
      </c>
      <c r="Y823" t="s">
        <v>137</v>
      </c>
      <c r="Z823" t="s">
        <v>178</v>
      </c>
      <c r="AA823">
        <v>50</v>
      </c>
      <c r="AB823" t="s">
        <v>137</v>
      </c>
      <c r="AC823" t="s">
        <v>179</v>
      </c>
      <c r="AD823">
        <v>35</v>
      </c>
      <c r="AE823" t="s">
        <v>137</v>
      </c>
      <c r="AF823" t="s">
        <v>180</v>
      </c>
      <c r="AG823">
        <v>8</v>
      </c>
      <c r="AH823" t="s">
        <v>137</v>
      </c>
      <c r="AI823" t="s">
        <v>181</v>
      </c>
      <c r="AJ823">
        <v>90</v>
      </c>
      <c r="AK823" t="s">
        <v>137</v>
      </c>
      <c r="AL823" t="s">
        <v>182</v>
      </c>
      <c r="AM823">
        <v>1</v>
      </c>
      <c r="AN823" t="s">
        <v>137</v>
      </c>
    </row>
    <row r="824" spans="1:40">
      <c r="A824" s="26">
        <v>41731.458319826386</v>
      </c>
      <c r="B824" t="s">
        <v>126</v>
      </c>
      <c r="C824" t="s">
        <v>979</v>
      </c>
      <c r="D824" t="s">
        <v>1154</v>
      </c>
      <c r="E824" t="s">
        <v>131</v>
      </c>
      <c r="F824" t="s">
        <v>132</v>
      </c>
      <c r="G824" t="s">
        <v>133</v>
      </c>
      <c r="H824" t="s">
        <v>184</v>
      </c>
      <c r="I824">
        <v>33</v>
      </c>
      <c r="J824" t="s">
        <v>137</v>
      </c>
      <c r="K824" t="s">
        <v>185</v>
      </c>
      <c r="L824">
        <v>33</v>
      </c>
      <c r="M824" t="s">
        <v>137</v>
      </c>
      <c r="N824" t="s">
        <v>186</v>
      </c>
      <c r="O824">
        <v>34</v>
      </c>
      <c r="P824" t="s">
        <v>137</v>
      </c>
      <c r="Q824" t="s">
        <v>164</v>
      </c>
      <c r="R824">
        <v>20</v>
      </c>
      <c r="S824" t="s">
        <v>137</v>
      </c>
      <c r="T824" t="s">
        <v>165</v>
      </c>
      <c r="U824">
        <v>20</v>
      </c>
      <c r="V824" t="s">
        <v>137</v>
      </c>
      <c r="W824" t="s">
        <v>166</v>
      </c>
      <c r="X824">
        <v>20</v>
      </c>
      <c r="Y824" t="s">
        <v>137</v>
      </c>
      <c r="Z824" t="s">
        <v>187</v>
      </c>
      <c r="AA824">
        <v>20</v>
      </c>
      <c r="AB824" t="s">
        <v>137</v>
      </c>
      <c r="AC824" t="s">
        <v>188</v>
      </c>
      <c r="AD824">
        <v>20</v>
      </c>
      <c r="AE824" t="s">
        <v>137</v>
      </c>
      <c r="AF824" t="s">
        <v>189</v>
      </c>
      <c r="AG824">
        <v>20</v>
      </c>
      <c r="AH824" t="s">
        <v>137</v>
      </c>
      <c r="AI824" t="s">
        <v>168</v>
      </c>
      <c r="AJ824">
        <v>115200</v>
      </c>
      <c r="AK824" t="s">
        <v>137</v>
      </c>
      <c r="AL824" t="s">
        <v>169</v>
      </c>
      <c r="AM824">
        <v>12000</v>
      </c>
      <c r="AN824" t="s">
        <v>137</v>
      </c>
    </row>
    <row r="825" spans="1:40">
      <c r="A825" s="26">
        <v>41731.458319826386</v>
      </c>
      <c r="B825" t="s">
        <v>126</v>
      </c>
      <c r="C825" t="s">
        <v>979</v>
      </c>
      <c r="D825" t="s">
        <v>1155</v>
      </c>
      <c r="E825" t="s">
        <v>191</v>
      </c>
      <c r="F825" t="s">
        <v>192</v>
      </c>
      <c r="G825" t="s">
        <v>193</v>
      </c>
    </row>
    <row r="826" spans="1:40">
      <c r="A826" s="26">
        <v>41731.458319826386</v>
      </c>
      <c r="B826" t="s">
        <v>126</v>
      </c>
      <c r="C826" t="s">
        <v>979</v>
      </c>
      <c r="D826" t="s">
        <v>1156</v>
      </c>
      <c r="E826" t="s">
        <v>191</v>
      </c>
      <c r="F826" t="s">
        <v>1157</v>
      </c>
      <c r="G826" t="s">
        <v>1158</v>
      </c>
      <c r="H826" t="s">
        <v>1159</v>
      </c>
    </row>
    <row r="827" spans="1:40">
      <c r="A827" s="26">
        <v>41731.458319826386</v>
      </c>
      <c r="B827" t="s">
        <v>126</v>
      </c>
      <c r="C827" t="s">
        <v>979</v>
      </c>
      <c r="D827" t="s">
        <v>1160</v>
      </c>
    </row>
    <row r="828" spans="1:40">
      <c r="A828" s="26">
        <v>41731.458319826386</v>
      </c>
      <c r="B828" t="s">
        <v>126</v>
      </c>
      <c r="C828" t="s">
        <v>979</v>
      </c>
      <c r="D828" t="s">
        <v>1161</v>
      </c>
      <c r="E828" t="s">
        <v>131</v>
      </c>
      <c r="F828" t="s">
        <v>132</v>
      </c>
      <c r="G828" t="s">
        <v>133</v>
      </c>
      <c r="H828" t="s">
        <v>134</v>
      </c>
      <c r="I828">
        <v>375000</v>
      </c>
      <c r="J828" t="s">
        <v>135</v>
      </c>
      <c r="K828">
        <v>375000</v>
      </c>
      <c r="L828" t="s">
        <v>136</v>
      </c>
      <c r="M828">
        <v>500</v>
      </c>
      <c r="N828" t="s">
        <v>137</v>
      </c>
      <c r="O828" t="s">
        <v>138</v>
      </c>
      <c r="P828">
        <v>300</v>
      </c>
      <c r="Q828" t="s">
        <v>137</v>
      </c>
    </row>
    <row r="829" spans="1:40">
      <c r="A829" s="26">
        <v>41731.458319826386</v>
      </c>
      <c r="B829" t="s">
        <v>126</v>
      </c>
      <c r="C829" t="s">
        <v>979</v>
      </c>
      <c r="D829" t="s">
        <v>1162</v>
      </c>
      <c r="E829" t="s">
        <v>131</v>
      </c>
      <c r="F829" t="s">
        <v>132</v>
      </c>
      <c r="G829" t="s">
        <v>133</v>
      </c>
      <c r="H829" t="s">
        <v>140</v>
      </c>
      <c r="I829">
        <v>49</v>
      </c>
      <c r="J829" t="s">
        <v>137</v>
      </c>
      <c r="K829" t="s">
        <v>141</v>
      </c>
      <c r="L829">
        <v>130</v>
      </c>
      <c r="M829" t="s">
        <v>137</v>
      </c>
      <c r="N829" t="s">
        <v>142</v>
      </c>
      <c r="O829">
        <v>180</v>
      </c>
      <c r="P829" t="s">
        <v>137</v>
      </c>
      <c r="Q829" t="s">
        <v>143</v>
      </c>
      <c r="R829">
        <v>140</v>
      </c>
      <c r="S829" t="s">
        <v>137</v>
      </c>
      <c r="T829" t="s">
        <v>144</v>
      </c>
      <c r="U829">
        <v>80</v>
      </c>
      <c r="V829" t="s">
        <v>137</v>
      </c>
      <c r="W829" t="s">
        <v>145</v>
      </c>
      <c r="X829">
        <v>101</v>
      </c>
      <c r="Y829" t="s">
        <v>137</v>
      </c>
      <c r="Z829" t="s">
        <v>146</v>
      </c>
      <c r="AA829">
        <v>190</v>
      </c>
      <c r="AB829" t="s">
        <v>137</v>
      </c>
      <c r="AC829" t="s">
        <v>147</v>
      </c>
      <c r="AD829">
        <v>20</v>
      </c>
      <c r="AE829" t="s">
        <v>137</v>
      </c>
    </row>
    <row r="830" spans="1:40">
      <c r="A830" s="26">
        <v>41731.458319826386</v>
      </c>
      <c r="B830" t="s">
        <v>126</v>
      </c>
      <c r="C830" t="s">
        <v>979</v>
      </c>
      <c r="D830" t="s">
        <v>1163</v>
      </c>
    </row>
    <row r="831" spans="1:40">
      <c r="A831" s="26">
        <v>41731.458319837962</v>
      </c>
      <c r="B831" t="s">
        <v>126</v>
      </c>
      <c r="C831" t="s">
        <v>818</v>
      </c>
      <c r="D831" t="s">
        <v>1164</v>
      </c>
    </row>
    <row r="832" spans="1:40">
      <c r="A832" s="26">
        <v>41731.458319837962</v>
      </c>
      <c r="B832" t="s">
        <v>126</v>
      </c>
      <c r="C832" t="s">
        <v>818</v>
      </c>
      <c r="D832" t="s">
        <v>1165</v>
      </c>
      <c r="E832" t="s">
        <v>131</v>
      </c>
      <c r="F832" t="s">
        <v>132</v>
      </c>
      <c r="G832" t="s">
        <v>133</v>
      </c>
      <c r="H832" t="s">
        <v>134</v>
      </c>
      <c r="I832">
        <v>375000</v>
      </c>
      <c r="J832" t="s">
        <v>135</v>
      </c>
      <c r="K832">
        <v>375000</v>
      </c>
      <c r="L832" t="s">
        <v>136</v>
      </c>
      <c r="M832">
        <v>500</v>
      </c>
      <c r="N832" t="s">
        <v>137</v>
      </c>
      <c r="O832" t="s">
        <v>138</v>
      </c>
      <c r="P832">
        <v>300</v>
      </c>
      <c r="Q832" t="s">
        <v>137</v>
      </c>
    </row>
    <row r="833" spans="1:40">
      <c r="A833" s="26">
        <v>41731.458319837962</v>
      </c>
      <c r="B833" t="s">
        <v>126</v>
      </c>
      <c r="C833" t="s">
        <v>818</v>
      </c>
      <c r="D833" t="s">
        <v>1166</v>
      </c>
      <c r="E833" t="s">
        <v>131</v>
      </c>
      <c r="F833" t="s">
        <v>132</v>
      </c>
      <c r="G833" t="s">
        <v>133</v>
      </c>
      <c r="H833" t="s">
        <v>140</v>
      </c>
      <c r="I833">
        <v>49</v>
      </c>
      <c r="J833" t="s">
        <v>137</v>
      </c>
      <c r="K833" t="s">
        <v>141</v>
      </c>
      <c r="L833">
        <v>130</v>
      </c>
      <c r="M833" t="s">
        <v>137</v>
      </c>
      <c r="N833" t="s">
        <v>142</v>
      </c>
      <c r="O833">
        <v>180</v>
      </c>
      <c r="P833" t="s">
        <v>137</v>
      </c>
      <c r="Q833" t="s">
        <v>143</v>
      </c>
      <c r="R833">
        <v>140</v>
      </c>
      <c r="S833" t="s">
        <v>137</v>
      </c>
      <c r="T833" t="s">
        <v>144</v>
      </c>
      <c r="U833">
        <v>80</v>
      </c>
      <c r="V833" t="s">
        <v>137</v>
      </c>
      <c r="W833" t="s">
        <v>145</v>
      </c>
      <c r="X833">
        <v>101</v>
      </c>
      <c r="Y833" t="s">
        <v>137</v>
      </c>
      <c r="Z833" t="s">
        <v>146</v>
      </c>
      <c r="AA833">
        <v>190</v>
      </c>
      <c r="AB833" t="s">
        <v>137</v>
      </c>
      <c r="AC833" t="s">
        <v>147</v>
      </c>
      <c r="AD833">
        <v>20</v>
      </c>
      <c r="AE833" t="s">
        <v>137</v>
      </c>
    </row>
    <row r="834" spans="1:40">
      <c r="A834" s="26">
        <v>41731.458319837962</v>
      </c>
      <c r="B834" t="s">
        <v>126</v>
      </c>
      <c r="C834" t="s">
        <v>818</v>
      </c>
      <c r="D834" t="s">
        <v>1167</v>
      </c>
    </row>
    <row r="835" spans="1:40">
      <c r="A835" s="26">
        <v>41731.458319837962</v>
      </c>
      <c r="B835" t="s">
        <v>126</v>
      </c>
      <c r="C835" t="s">
        <v>818</v>
      </c>
      <c r="D835" t="s">
        <v>1168</v>
      </c>
      <c r="E835" t="s">
        <v>131</v>
      </c>
      <c r="F835" t="s">
        <v>132</v>
      </c>
      <c r="G835" t="s">
        <v>133</v>
      </c>
      <c r="H835" t="s">
        <v>150</v>
      </c>
      <c r="I835">
        <v>50</v>
      </c>
      <c r="J835" t="s">
        <v>137</v>
      </c>
      <c r="K835" t="s">
        <v>151</v>
      </c>
      <c r="L835">
        <v>50</v>
      </c>
      <c r="M835" t="s">
        <v>137</v>
      </c>
      <c r="N835" t="s">
        <v>152</v>
      </c>
      <c r="O835">
        <v>50</v>
      </c>
      <c r="P835" t="s">
        <v>137</v>
      </c>
    </row>
    <row r="836" spans="1:40">
      <c r="A836" s="26">
        <v>41731.458319837962</v>
      </c>
      <c r="B836" t="s">
        <v>126</v>
      </c>
      <c r="C836" t="s">
        <v>818</v>
      </c>
      <c r="D836" t="s">
        <v>1169</v>
      </c>
      <c r="E836" t="s">
        <v>131</v>
      </c>
      <c r="F836" t="s">
        <v>132</v>
      </c>
      <c r="G836" t="s">
        <v>133</v>
      </c>
      <c r="H836" t="s">
        <v>154</v>
      </c>
      <c r="I836">
        <v>35</v>
      </c>
      <c r="J836" t="s">
        <v>137</v>
      </c>
      <c r="K836" t="s">
        <v>155</v>
      </c>
      <c r="L836">
        <v>5</v>
      </c>
      <c r="M836" t="s">
        <v>137</v>
      </c>
      <c r="N836" t="s">
        <v>156</v>
      </c>
      <c r="O836">
        <v>60</v>
      </c>
      <c r="P836" t="s">
        <v>137</v>
      </c>
    </row>
    <row r="837" spans="1:40">
      <c r="A837" s="26">
        <v>41731.458319837962</v>
      </c>
      <c r="B837" t="s">
        <v>126</v>
      </c>
      <c r="C837" t="s">
        <v>818</v>
      </c>
      <c r="D837" t="s">
        <v>1170</v>
      </c>
      <c r="E837" t="s">
        <v>131</v>
      </c>
      <c r="F837" t="s">
        <v>132</v>
      </c>
      <c r="G837" t="s">
        <v>133</v>
      </c>
      <c r="H837" t="s">
        <v>158</v>
      </c>
      <c r="I837">
        <v>1</v>
      </c>
      <c r="J837" t="s">
        <v>137</v>
      </c>
    </row>
    <row r="838" spans="1:40">
      <c r="A838" s="26">
        <v>41731.458319837962</v>
      </c>
      <c r="B838" t="s">
        <v>126</v>
      </c>
      <c r="C838" t="s">
        <v>818</v>
      </c>
      <c r="D838" t="s">
        <v>1171</v>
      </c>
      <c r="E838" t="s">
        <v>131</v>
      </c>
      <c r="F838" t="s">
        <v>132</v>
      </c>
      <c r="G838" t="s">
        <v>133</v>
      </c>
      <c r="H838" t="s">
        <v>160</v>
      </c>
      <c r="I838">
        <v>30</v>
      </c>
      <c r="J838" t="s">
        <v>137</v>
      </c>
      <c r="K838" t="s">
        <v>161</v>
      </c>
      <c r="L838">
        <v>30</v>
      </c>
      <c r="M838" t="s">
        <v>137</v>
      </c>
      <c r="N838" t="s">
        <v>162</v>
      </c>
      <c r="O838">
        <v>30</v>
      </c>
      <c r="P838" t="s">
        <v>137</v>
      </c>
      <c r="Q838" t="s">
        <v>163</v>
      </c>
      <c r="R838">
        <v>10</v>
      </c>
      <c r="S838" t="s">
        <v>137</v>
      </c>
      <c r="T838" t="s">
        <v>164</v>
      </c>
      <c r="U838">
        <v>20</v>
      </c>
      <c r="V838" t="s">
        <v>137</v>
      </c>
      <c r="W838" t="s">
        <v>165</v>
      </c>
      <c r="X838">
        <v>20</v>
      </c>
      <c r="Y838" t="s">
        <v>137</v>
      </c>
      <c r="Z838" t="s">
        <v>166</v>
      </c>
      <c r="AA838">
        <v>20</v>
      </c>
      <c r="AB838" t="s">
        <v>137</v>
      </c>
      <c r="AC838" t="s">
        <v>167</v>
      </c>
      <c r="AD838">
        <v>20</v>
      </c>
      <c r="AE838" t="s">
        <v>137</v>
      </c>
      <c r="AF838" t="s">
        <v>168</v>
      </c>
      <c r="AG838">
        <v>115200</v>
      </c>
      <c r="AH838" t="s">
        <v>137</v>
      </c>
      <c r="AI838" t="s">
        <v>169</v>
      </c>
      <c r="AJ838">
        <v>12000</v>
      </c>
      <c r="AK838" t="s">
        <v>137</v>
      </c>
      <c r="AL838" t="s">
        <v>170</v>
      </c>
      <c r="AM838">
        <v>30000</v>
      </c>
      <c r="AN838" t="s">
        <v>137</v>
      </c>
    </row>
    <row r="839" spans="1:40">
      <c r="A839" s="26">
        <v>41731.458319837962</v>
      </c>
      <c r="B839" t="s">
        <v>126</v>
      </c>
      <c r="C839" t="s">
        <v>818</v>
      </c>
      <c r="D839" t="s">
        <v>1172</v>
      </c>
      <c r="E839" t="s">
        <v>131</v>
      </c>
      <c r="F839" t="s">
        <v>132</v>
      </c>
      <c r="G839" t="s">
        <v>133</v>
      </c>
      <c r="H839" t="s">
        <v>172</v>
      </c>
      <c r="I839">
        <v>60</v>
      </c>
      <c r="J839" t="s">
        <v>137</v>
      </c>
      <c r="K839" t="s">
        <v>173</v>
      </c>
      <c r="L839">
        <v>40</v>
      </c>
      <c r="M839" t="s">
        <v>137</v>
      </c>
      <c r="N839" t="s">
        <v>174</v>
      </c>
      <c r="O839">
        <v>50</v>
      </c>
      <c r="P839" t="s">
        <v>137</v>
      </c>
      <c r="Q839" t="s">
        <v>175</v>
      </c>
      <c r="R839">
        <v>40</v>
      </c>
      <c r="S839" t="s">
        <v>137</v>
      </c>
      <c r="T839" t="s">
        <v>176</v>
      </c>
      <c r="U839">
        <v>60</v>
      </c>
      <c r="V839" t="s">
        <v>137</v>
      </c>
      <c r="W839" t="s">
        <v>177</v>
      </c>
      <c r="X839">
        <v>50</v>
      </c>
      <c r="Y839" t="s">
        <v>137</v>
      </c>
      <c r="Z839" t="s">
        <v>178</v>
      </c>
      <c r="AA839">
        <v>50</v>
      </c>
      <c r="AB839" t="s">
        <v>137</v>
      </c>
      <c r="AC839" t="s">
        <v>179</v>
      </c>
      <c r="AD839">
        <v>35</v>
      </c>
      <c r="AE839" t="s">
        <v>137</v>
      </c>
      <c r="AF839" t="s">
        <v>180</v>
      </c>
      <c r="AG839">
        <v>8</v>
      </c>
      <c r="AH839" t="s">
        <v>137</v>
      </c>
      <c r="AI839" t="s">
        <v>181</v>
      </c>
      <c r="AJ839">
        <v>90</v>
      </c>
      <c r="AK839" t="s">
        <v>137</v>
      </c>
      <c r="AL839" t="s">
        <v>182</v>
      </c>
      <c r="AM839">
        <v>1</v>
      </c>
      <c r="AN839" t="s">
        <v>137</v>
      </c>
    </row>
    <row r="840" spans="1:40">
      <c r="A840" s="26">
        <v>41731.458319837962</v>
      </c>
      <c r="B840" t="s">
        <v>126</v>
      </c>
      <c r="C840" t="s">
        <v>818</v>
      </c>
      <c r="D840" t="s">
        <v>1173</v>
      </c>
      <c r="E840" t="s">
        <v>131</v>
      </c>
      <c r="F840" t="s">
        <v>132</v>
      </c>
      <c r="G840" t="s">
        <v>133</v>
      </c>
      <c r="H840" t="s">
        <v>184</v>
      </c>
      <c r="I840">
        <v>33</v>
      </c>
      <c r="J840" t="s">
        <v>137</v>
      </c>
      <c r="K840" t="s">
        <v>185</v>
      </c>
      <c r="L840">
        <v>33</v>
      </c>
      <c r="M840" t="s">
        <v>137</v>
      </c>
      <c r="N840" t="s">
        <v>186</v>
      </c>
      <c r="O840">
        <v>34</v>
      </c>
      <c r="P840" t="s">
        <v>137</v>
      </c>
      <c r="Q840" t="s">
        <v>164</v>
      </c>
      <c r="R840">
        <v>20</v>
      </c>
      <c r="S840" t="s">
        <v>137</v>
      </c>
      <c r="T840" t="s">
        <v>165</v>
      </c>
      <c r="U840">
        <v>20</v>
      </c>
      <c r="V840" t="s">
        <v>137</v>
      </c>
      <c r="W840" t="s">
        <v>166</v>
      </c>
      <c r="X840">
        <v>20</v>
      </c>
      <c r="Y840" t="s">
        <v>137</v>
      </c>
      <c r="Z840" t="s">
        <v>187</v>
      </c>
      <c r="AA840">
        <v>20</v>
      </c>
      <c r="AB840" t="s">
        <v>137</v>
      </c>
      <c r="AC840" t="s">
        <v>188</v>
      </c>
      <c r="AD840">
        <v>20</v>
      </c>
      <c r="AE840" t="s">
        <v>137</v>
      </c>
      <c r="AF840" t="s">
        <v>189</v>
      </c>
      <c r="AG840">
        <v>20</v>
      </c>
      <c r="AH840" t="s">
        <v>137</v>
      </c>
      <c r="AI840" t="s">
        <v>168</v>
      </c>
      <c r="AJ840">
        <v>115200</v>
      </c>
      <c r="AK840" t="s">
        <v>137</v>
      </c>
      <c r="AL840" t="s">
        <v>169</v>
      </c>
      <c r="AM840">
        <v>12000</v>
      </c>
      <c r="AN840" t="s">
        <v>137</v>
      </c>
    </row>
    <row r="841" spans="1:40">
      <c r="A841" s="26">
        <v>41731.458319837962</v>
      </c>
      <c r="B841" t="s">
        <v>126</v>
      </c>
      <c r="C841" t="s">
        <v>818</v>
      </c>
      <c r="D841" t="s">
        <v>1174</v>
      </c>
      <c r="E841" t="s">
        <v>191</v>
      </c>
      <c r="F841" t="s">
        <v>192</v>
      </c>
      <c r="G841" t="s">
        <v>193</v>
      </c>
    </row>
    <row r="842" spans="1:40">
      <c r="A842" s="26">
        <v>41731.458319837962</v>
      </c>
      <c r="B842" t="s">
        <v>126</v>
      </c>
      <c r="C842" t="s">
        <v>818</v>
      </c>
      <c r="D842" t="s">
        <v>1175</v>
      </c>
      <c r="E842" t="s">
        <v>191</v>
      </c>
      <c r="F842" t="s">
        <v>1176</v>
      </c>
      <c r="G842" t="s">
        <v>1177</v>
      </c>
      <c r="H842" t="s">
        <v>1178</v>
      </c>
    </row>
    <row r="843" spans="1:40">
      <c r="A843" s="26">
        <v>41731.458319837962</v>
      </c>
      <c r="B843" t="s">
        <v>126</v>
      </c>
      <c r="C843" t="s">
        <v>979</v>
      </c>
      <c r="D843" t="s">
        <v>1179</v>
      </c>
      <c r="E843" t="s">
        <v>131</v>
      </c>
      <c r="F843" t="s">
        <v>132</v>
      </c>
      <c r="G843" t="s">
        <v>133</v>
      </c>
      <c r="H843" t="s">
        <v>150</v>
      </c>
      <c r="I843">
        <v>50</v>
      </c>
      <c r="J843" t="s">
        <v>137</v>
      </c>
      <c r="K843" t="s">
        <v>151</v>
      </c>
      <c r="L843">
        <v>50</v>
      </c>
      <c r="M843" t="s">
        <v>137</v>
      </c>
      <c r="N843" t="s">
        <v>152</v>
      </c>
      <c r="O843">
        <v>50</v>
      </c>
      <c r="P843" t="s">
        <v>137</v>
      </c>
    </row>
    <row r="844" spans="1:40">
      <c r="A844" s="26">
        <v>41731.458319837962</v>
      </c>
      <c r="B844" t="s">
        <v>126</v>
      </c>
      <c r="C844" t="s">
        <v>979</v>
      </c>
      <c r="D844" t="s">
        <v>1180</v>
      </c>
      <c r="E844" t="s">
        <v>131</v>
      </c>
      <c r="F844" t="s">
        <v>132</v>
      </c>
      <c r="G844" t="s">
        <v>133</v>
      </c>
      <c r="H844" t="s">
        <v>154</v>
      </c>
      <c r="I844">
        <v>35</v>
      </c>
      <c r="J844" t="s">
        <v>137</v>
      </c>
      <c r="K844" t="s">
        <v>155</v>
      </c>
      <c r="L844">
        <v>5</v>
      </c>
      <c r="M844" t="s">
        <v>137</v>
      </c>
      <c r="N844" t="s">
        <v>156</v>
      </c>
      <c r="O844">
        <v>60</v>
      </c>
      <c r="P844" t="s">
        <v>137</v>
      </c>
    </row>
    <row r="845" spans="1:40">
      <c r="A845" s="26">
        <v>41731.458319837962</v>
      </c>
      <c r="B845" t="s">
        <v>126</v>
      </c>
      <c r="C845" t="s">
        <v>979</v>
      </c>
      <c r="D845" t="s">
        <v>1181</v>
      </c>
      <c r="E845" t="s">
        <v>131</v>
      </c>
      <c r="F845" t="s">
        <v>132</v>
      </c>
      <c r="G845" t="s">
        <v>133</v>
      </c>
      <c r="H845" t="s">
        <v>158</v>
      </c>
      <c r="I845">
        <v>1</v>
      </c>
      <c r="J845" t="s">
        <v>137</v>
      </c>
    </row>
    <row r="846" spans="1:40">
      <c r="A846" s="26">
        <v>41731.458319837962</v>
      </c>
      <c r="B846" t="s">
        <v>126</v>
      </c>
      <c r="C846" t="s">
        <v>979</v>
      </c>
      <c r="D846" t="s">
        <v>1182</v>
      </c>
      <c r="E846" t="s">
        <v>131</v>
      </c>
      <c r="F846" t="s">
        <v>132</v>
      </c>
      <c r="G846" t="s">
        <v>133</v>
      </c>
      <c r="H846" t="s">
        <v>160</v>
      </c>
      <c r="I846">
        <v>30</v>
      </c>
      <c r="J846" t="s">
        <v>137</v>
      </c>
      <c r="K846" t="s">
        <v>161</v>
      </c>
      <c r="L846">
        <v>30</v>
      </c>
      <c r="M846" t="s">
        <v>137</v>
      </c>
      <c r="N846" t="s">
        <v>162</v>
      </c>
      <c r="O846">
        <v>30</v>
      </c>
      <c r="P846" t="s">
        <v>137</v>
      </c>
      <c r="Q846" t="s">
        <v>163</v>
      </c>
      <c r="R846">
        <v>10</v>
      </c>
      <c r="S846" t="s">
        <v>137</v>
      </c>
      <c r="T846" t="s">
        <v>164</v>
      </c>
      <c r="U846">
        <v>20</v>
      </c>
      <c r="V846" t="s">
        <v>137</v>
      </c>
      <c r="W846" t="s">
        <v>165</v>
      </c>
      <c r="X846">
        <v>20</v>
      </c>
      <c r="Y846" t="s">
        <v>137</v>
      </c>
      <c r="Z846" t="s">
        <v>166</v>
      </c>
      <c r="AA846">
        <v>20</v>
      </c>
      <c r="AB846" t="s">
        <v>137</v>
      </c>
      <c r="AC846" t="s">
        <v>167</v>
      </c>
      <c r="AD846">
        <v>20</v>
      </c>
      <c r="AE846" t="s">
        <v>137</v>
      </c>
      <c r="AF846" t="s">
        <v>168</v>
      </c>
      <c r="AG846">
        <v>115200</v>
      </c>
      <c r="AH846" t="s">
        <v>137</v>
      </c>
      <c r="AI846" t="s">
        <v>169</v>
      </c>
      <c r="AJ846">
        <v>12000</v>
      </c>
      <c r="AK846" t="s">
        <v>137</v>
      </c>
      <c r="AL846" t="s">
        <v>170</v>
      </c>
      <c r="AM846">
        <v>30000</v>
      </c>
      <c r="AN846" t="s">
        <v>137</v>
      </c>
    </row>
    <row r="847" spans="1:40">
      <c r="A847" s="26">
        <v>41731.458319837962</v>
      </c>
      <c r="B847" t="s">
        <v>126</v>
      </c>
      <c r="C847" t="s">
        <v>979</v>
      </c>
      <c r="D847" t="s">
        <v>1183</v>
      </c>
      <c r="E847" t="s">
        <v>131</v>
      </c>
      <c r="F847" t="s">
        <v>132</v>
      </c>
      <c r="G847" t="s">
        <v>133</v>
      </c>
      <c r="H847" t="s">
        <v>172</v>
      </c>
      <c r="I847">
        <v>60</v>
      </c>
      <c r="J847" t="s">
        <v>137</v>
      </c>
      <c r="K847" t="s">
        <v>173</v>
      </c>
      <c r="L847">
        <v>40</v>
      </c>
      <c r="M847" t="s">
        <v>137</v>
      </c>
      <c r="N847" t="s">
        <v>174</v>
      </c>
      <c r="O847">
        <v>50</v>
      </c>
      <c r="P847" t="s">
        <v>137</v>
      </c>
      <c r="Q847" t="s">
        <v>175</v>
      </c>
      <c r="R847">
        <v>40</v>
      </c>
      <c r="S847" t="s">
        <v>137</v>
      </c>
      <c r="T847" t="s">
        <v>176</v>
      </c>
      <c r="U847">
        <v>60</v>
      </c>
      <c r="V847" t="s">
        <v>137</v>
      </c>
      <c r="W847" t="s">
        <v>177</v>
      </c>
      <c r="X847">
        <v>50</v>
      </c>
      <c r="Y847" t="s">
        <v>137</v>
      </c>
      <c r="Z847" t="s">
        <v>178</v>
      </c>
      <c r="AA847">
        <v>50</v>
      </c>
      <c r="AB847" t="s">
        <v>137</v>
      </c>
      <c r="AC847" t="s">
        <v>179</v>
      </c>
      <c r="AD847">
        <v>35</v>
      </c>
      <c r="AE847" t="s">
        <v>137</v>
      </c>
      <c r="AF847" t="s">
        <v>180</v>
      </c>
      <c r="AG847">
        <v>8</v>
      </c>
      <c r="AH847" t="s">
        <v>137</v>
      </c>
      <c r="AI847" t="s">
        <v>181</v>
      </c>
      <c r="AJ847">
        <v>90</v>
      </c>
      <c r="AK847" t="s">
        <v>137</v>
      </c>
      <c r="AL847" t="s">
        <v>182</v>
      </c>
      <c r="AM847">
        <v>1</v>
      </c>
      <c r="AN847" t="s">
        <v>137</v>
      </c>
    </row>
    <row r="848" spans="1:40">
      <c r="A848" s="26">
        <v>41731.458319837962</v>
      </c>
      <c r="B848" t="s">
        <v>126</v>
      </c>
      <c r="C848" t="s">
        <v>979</v>
      </c>
      <c r="D848" t="s">
        <v>1184</v>
      </c>
      <c r="E848" t="s">
        <v>131</v>
      </c>
      <c r="F848" t="s">
        <v>132</v>
      </c>
      <c r="G848" t="s">
        <v>133</v>
      </c>
      <c r="H848" t="s">
        <v>184</v>
      </c>
      <c r="I848">
        <v>33</v>
      </c>
      <c r="J848" t="s">
        <v>137</v>
      </c>
      <c r="K848" t="s">
        <v>185</v>
      </c>
      <c r="L848">
        <v>33</v>
      </c>
      <c r="M848" t="s">
        <v>137</v>
      </c>
      <c r="N848" t="s">
        <v>186</v>
      </c>
      <c r="O848">
        <v>34</v>
      </c>
      <c r="P848" t="s">
        <v>137</v>
      </c>
      <c r="Q848" t="s">
        <v>164</v>
      </c>
      <c r="R848">
        <v>20</v>
      </c>
      <c r="S848" t="s">
        <v>137</v>
      </c>
      <c r="T848" t="s">
        <v>165</v>
      </c>
      <c r="U848">
        <v>20</v>
      </c>
      <c r="V848" t="s">
        <v>137</v>
      </c>
      <c r="W848" t="s">
        <v>166</v>
      </c>
      <c r="X848">
        <v>20</v>
      </c>
      <c r="Y848" t="s">
        <v>137</v>
      </c>
      <c r="Z848" t="s">
        <v>187</v>
      </c>
      <c r="AA848">
        <v>20</v>
      </c>
      <c r="AB848" t="s">
        <v>137</v>
      </c>
      <c r="AC848" t="s">
        <v>188</v>
      </c>
      <c r="AD848">
        <v>20</v>
      </c>
      <c r="AE848" t="s">
        <v>137</v>
      </c>
      <c r="AF848" t="s">
        <v>189</v>
      </c>
      <c r="AG848">
        <v>20</v>
      </c>
      <c r="AH848" t="s">
        <v>137</v>
      </c>
      <c r="AI848" t="s">
        <v>168</v>
      </c>
      <c r="AJ848">
        <v>115200</v>
      </c>
      <c r="AK848" t="s">
        <v>137</v>
      </c>
      <c r="AL848" t="s">
        <v>169</v>
      </c>
      <c r="AM848">
        <v>12000</v>
      </c>
      <c r="AN848" t="s">
        <v>137</v>
      </c>
    </row>
    <row r="849" spans="1:40">
      <c r="A849" s="26">
        <v>41731.458319837962</v>
      </c>
      <c r="B849" t="s">
        <v>126</v>
      </c>
      <c r="C849" t="s">
        <v>979</v>
      </c>
      <c r="D849" t="s">
        <v>1185</v>
      </c>
      <c r="E849" t="s">
        <v>191</v>
      </c>
      <c r="F849" t="s">
        <v>192</v>
      </c>
      <c r="G849" t="s">
        <v>193</v>
      </c>
    </row>
    <row r="850" spans="1:40">
      <c r="A850" s="26">
        <v>41731.458319837962</v>
      </c>
      <c r="B850" t="s">
        <v>126</v>
      </c>
      <c r="C850" t="s">
        <v>979</v>
      </c>
      <c r="D850" t="s">
        <v>1186</v>
      </c>
      <c r="E850" t="s">
        <v>191</v>
      </c>
      <c r="F850" t="s">
        <v>1187</v>
      </c>
      <c r="G850" t="s">
        <v>1188</v>
      </c>
      <c r="H850" t="s">
        <v>1189</v>
      </c>
    </row>
    <row r="851" spans="1:40">
      <c r="A851" s="26">
        <v>41731.458319837962</v>
      </c>
      <c r="B851" t="s">
        <v>126</v>
      </c>
      <c r="C851" t="s">
        <v>979</v>
      </c>
      <c r="D851" t="s">
        <v>1190</v>
      </c>
    </row>
    <row r="852" spans="1:40">
      <c r="A852" s="26">
        <v>41731.458319837962</v>
      </c>
      <c r="B852" t="s">
        <v>126</v>
      </c>
      <c r="C852" t="s">
        <v>979</v>
      </c>
      <c r="D852" t="s">
        <v>1191</v>
      </c>
      <c r="E852" t="s">
        <v>131</v>
      </c>
      <c r="F852" t="s">
        <v>132</v>
      </c>
      <c r="G852" t="s">
        <v>133</v>
      </c>
      <c r="H852" t="s">
        <v>134</v>
      </c>
      <c r="I852">
        <v>375000</v>
      </c>
      <c r="J852" t="s">
        <v>135</v>
      </c>
      <c r="K852">
        <v>375000</v>
      </c>
      <c r="L852" t="s">
        <v>136</v>
      </c>
      <c r="M852">
        <v>500</v>
      </c>
      <c r="N852" t="s">
        <v>137</v>
      </c>
      <c r="O852" t="s">
        <v>138</v>
      </c>
      <c r="P852">
        <v>300</v>
      </c>
      <c r="Q852" t="s">
        <v>137</v>
      </c>
    </row>
    <row r="853" spans="1:40">
      <c r="A853" s="26">
        <v>41731.458319837962</v>
      </c>
      <c r="B853" t="s">
        <v>126</v>
      </c>
      <c r="C853" t="s">
        <v>979</v>
      </c>
      <c r="D853" t="s">
        <v>1192</v>
      </c>
      <c r="E853" t="s">
        <v>131</v>
      </c>
      <c r="F853" t="s">
        <v>132</v>
      </c>
      <c r="G853" t="s">
        <v>133</v>
      </c>
      <c r="H853" t="s">
        <v>140</v>
      </c>
      <c r="I853">
        <v>49</v>
      </c>
      <c r="J853" t="s">
        <v>137</v>
      </c>
      <c r="K853" t="s">
        <v>141</v>
      </c>
      <c r="L853">
        <v>130</v>
      </c>
      <c r="M853" t="s">
        <v>137</v>
      </c>
      <c r="N853" t="s">
        <v>142</v>
      </c>
      <c r="O853">
        <v>180</v>
      </c>
      <c r="P853" t="s">
        <v>137</v>
      </c>
      <c r="Q853" t="s">
        <v>143</v>
      </c>
      <c r="R853">
        <v>140</v>
      </c>
      <c r="S853" t="s">
        <v>137</v>
      </c>
      <c r="T853" t="s">
        <v>144</v>
      </c>
      <c r="U853">
        <v>80</v>
      </c>
      <c r="V853" t="s">
        <v>137</v>
      </c>
      <c r="W853" t="s">
        <v>145</v>
      </c>
      <c r="X853">
        <v>101</v>
      </c>
      <c r="Y853" t="s">
        <v>137</v>
      </c>
      <c r="Z853" t="s">
        <v>146</v>
      </c>
      <c r="AA853">
        <v>190</v>
      </c>
      <c r="AB853" t="s">
        <v>137</v>
      </c>
      <c r="AC853" t="s">
        <v>147</v>
      </c>
      <c r="AD853">
        <v>20</v>
      </c>
      <c r="AE853" t="s">
        <v>137</v>
      </c>
    </row>
    <row r="854" spans="1:40">
      <c r="A854" s="26">
        <v>41731.458319837962</v>
      </c>
      <c r="B854" t="s">
        <v>126</v>
      </c>
      <c r="C854" t="s">
        <v>979</v>
      </c>
      <c r="D854" t="s">
        <v>1193</v>
      </c>
    </row>
    <row r="855" spans="1:40">
      <c r="A855" s="26">
        <v>41731.458319837962</v>
      </c>
      <c r="B855" t="s">
        <v>126</v>
      </c>
      <c r="C855" t="s">
        <v>979</v>
      </c>
      <c r="D855" t="s">
        <v>1194</v>
      </c>
      <c r="E855" t="s">
        <v>131</v>
      </c>
      <c r="F855" t="s">
        <v>132</v>
      </c>
      <c r="G855" t="s">
        <v>133</v>
      </c>
      <c r="H855" t="s">
        <v>150</v>
      </c>
      <c r="I855">
        <v>50</v>
      </c>
      <c r="J855" t="s">
        <v>137</v>
      </c>
      <c r="K855" t="s">
        <v>151</v>
      </c>
      <c r="L855">
        <v>50</v>
      </c>
      <c r="M855" t="s">
        <v>137</v>
      </c>
      <c r="N855" t="s">
        <v>152</v>
      </c>
      <c r="O855">
        <v>50</v>
      </c>
      <c r="P855" t="s">
        <v>137</v>
      </c>
    </row>
    <row r="856" spans="1:40">
      <c r="A856" s="26">
        <v>41731.458319849538</v>
      </c>
      <c r="B856" t="s">
        <v>126</v>
      </c>
      <c r="C856" t="s">
        <v>818</v>
      </c>
      <c r="D856" t="s">
        <v>1195</v>
      </c>
    </row>
    <row r="857" spans="1:40">
      <c r="A857" s="26">
        <v>41731.458319849538</v>
      </c>
      <c r="B857" t="s">
        <v>126</v>
      </c>
      <c r="C857" t="s">
        <v>818</v>
      </c>
      <c r="D857" t="s">
        <v>1196</v>
      </c>
      <c r="E857" t="s">
        <v>131</v>
      </c>
      <c r="F857" t="s">
        <v>132</v>
      </c>
      <c r="G857" t="s">
        <v>133</v>
      </c>
      <c r="H857" t="s">
        <v>134</v>
      </c>
      <c r="I857">
        <v>375000</v>
      </c>
      <c r="J857" t="s">
        <v>135</v>
      </c>
      <c r="K857">
        <v>375000</v>
      </c>
      <c r="L857" t="s">
        <v>136</v>
      </c>
      <c r="M857">
        <v>500</v>
      </c>
      <c r="N857" t="s">
        <v>137</v>
      </c>
      <c r="O857" t="s">
        <v>138</v>
      </c>
      <c r="P857">
        <v>300</v>
      </c>
      <c r="Q857" t="s">
        <v>137</v>
      </c>
    </row>
    <row r="858" spans="1:40">
      <c r="A858" s="26">
        <v>41731.458319849538</v>
      </c>
      <c r="B858" t="s">
        <v>126</v>
      </c>
      <c r="C858" t="s">
        <v>818</v>
      </c>
      <c r="D858" t="s">
        <v>1197</v>
      </c>
      <c r="E858" t="s">
        <v>131</v>
      </c>
      <c r="F858" t="s">
        <v>132</v>
      </c>
      <c r="G858" t="s">
        <v>133</v>
      </c>
      <c r="H858" t="s">
        <v>140</v>
      </c>
      <c r="I858">
        <v>49</v>
      </c>
      <c r="J858" t="s">
        <v>137</v>
      </c>
      <c r="K858" t="s">
        <v>141</v>
      </c>
      <c r="L858">
        <v>130</v>
      </c>
      <c r="M858" t="s">
        <v>137</v>
      </c>
      <c r="N858" t="s">
        <v>142</v>
      </c>
      <c r="O858">
        <v>180</v>
      </c>
      <c r="P858" t="s">
        <v>137</v>
      </c>
      <c r="Q858" t="s">
        <v>143</v>
      </c>
      <c r="R858">
        <v>140</v>
      </c>
      <c r="S858" t="s">
        <v>137</v>
      </c>
      <c r="T858" t="s">
        <v>144</v>
      </c>
      <c r="U858">
        <v>80</v>
      </c>
      <c r="V858" t="s">
        <v>137</v>
      </c>
      <c r="W858" t="s">
        <v>145</v>
      </c>
      <c r="X858">
        <v>101</v>
      </c>
      <c r="Y858" t="s">
        <v>137</v>
      </c>
      <c r="Z858" t="s">
        <v>146</v>
      </c>
      <c r="AA858">
        <v>190</v>
      </c>
      <c r="AB858" t="s">
        <v>137</v>
      </c>
      <c r="AC858" t="s">
        <v>147</v>
      </c>
      <c r="AD858">
        <v>20</v>
      </c>
      <c r="AE858" t="s">
        <v>137</v>
      </c>
    </row>
    <row r="859" spans="1:40">
      <c r="A859" s="26">
        <v>41731.458319849538</v>
      </c>
      <c r="B859" t="s">
        <v>126</v>
      </c>
      <c r="C859" t="s">
        <v>818</v>
      </c>
      <c r="D859" t="s">
        <v>1198</v>
      </c>
    </row>
    <row r="860" spans="1:40">
      <c r="A860" s="26">
        <v>41731.458319849538</v>
      </c>
      <c r="B860" t="s">
        <v>126</v>
      </c>
      <c r="C860" t="s">
        <v>818</v>
      </c>
      <c r="D860" t="s">
        <v>1199</v>
      </c>
      <c r="E860" t="s">
        <v>131</v>
      </c>
      <c r="F860" t="s">
        <v>132</v>
      </c>
      <c r="G860" t="s">
        <v>133</v>
      </c>
      <c r="H860" t="s">
        <v>150</v>
      </c>
      <c r="I860">
        <v>50</v>
      </c>
      <c r="J860" t="s">
        <v>137</v>
      </c>
      <c r="K860" t="s">
        <v>151</v>
      </c>
      <c r="L860">
        <v>50</v>
      </c>
      <c r="M860" t="s">
        <v>137</v>
      </c>
      <c r="N860" t="s">
        <v>152</v>
      </c>
      <c r="O860">
        <v>50</v>
      </c>
      <c r="P860" t="s">
        <v>137</v>
      </c>
    </row>
    <row r="861" spans="1:40">
      <c r="A861" s="26">
        <v>41731.458319849538</v>
      </c>
      <c r="B861" t="s">
        <v>126</v>
      </c>
      <c r="C861" t="s">
        <v>818</v>
      </c>
      <c r="D861" t="s">
        <v>1200</v>
      </c>
      <c r="E861" t="s">
        <v>131</v>
      </c>
      <c r="F861" t="s">
        <v>132</v>
      </c>
      <c r="G861" t="s">
        <v>133</v>
      </c>
      <c r="H861" t="s">
        <v>154</v>
      </c>
      <c r="I861">
        <v>35</v>
      </c>
      <c r="J861" t="s">
        <v>137</v>
      </c>
      <c r="K861" t="s">
        <v>155</v>
      </c>
      <c r="L861">
        <v>5</v>
      </c>
      <c r="M861" t="s">
        <v>137</v>
      </c>
      <c r="N861" t="s">
        <v>156</v>
      </c>
      <c r="O861">
        <v>60</v>
      </c>
      <c r="P861" t="s">
        <v>137</v>
      </c>
    </row>
    <row r="862" spans="1:40">
      <c r="A862" s="26">
        <v>41731.458319849538</v>
      </c>
      <c r="B862" t="s">
        <v>126</v>
      </c>
      <c r="C862" t="s">
        <v>818</v>
      </c>
      <c r="D862" t="s">
        <v>1201</v>
      </c>
      <c r="E862" t="s">
        <v>131</v>
      </c>
      <c r="F862" t="s">
        <v>132</v>
      </c>
      <c r="G862" t="s">
        <v>133</v>
      </c>
      <c r="H862" t="s">
        <v>158</v>
      </c>
      <c r="I862">
        <v>1</v>
      </c>
      <c r="J862" t="s">
        <v>137</v>
      </c>
    </row>
    <row r="863" spans="1:40">
      <c r="A863" s="26">
        <v>41731.458319849538</v>
      </c>
      <c r="B863" t="s">
        <v>126</v>
      </c>
      <c r="C863" t="s">
        <v>818</v>
      </c>
      <c r="D863" t="s">
        <v>1202</v>
      </c>
      <c r="E863" t="s">
        <v>131</v>
      </c>
      <c r="F863" t="s">
        <v>132</v>
      </c>
      <c r="G863" t="s">
        <v>133</v>
      </c>
      <c r="H863" t="s">
        <v>160</v>
      </c>
      <c r="I863">
        <v>30</v>
      </c>
      <c r="J863" t="s">
        <v>137</v>
      </c>
      <c r="K863" t="s">
        <v>161</v>
      </c>
      <c r="L863">
        <v>30</v>
      </c>
      <c r="M863" t="s">
        <v>137</v>
      </c>
      <c r="N863" t="s">
        <v>162</v>
      </c>
      <c r="O863">
        <v>30</v>
      </c>
      <c r="P863" t="s">
        <v>137</v>
      </c>
      <c r="Q863" t="s">
        <v>163</v>
      </c>
      <c r="R863">
        <v>10</v>
      </c>
      <c r="S863" t="s">
        <v>137</v>
      </c>
      <c r="T863" t="s">
        <v>164</v>
      </c>
      <c r="U863">
        <v>20</v>
      </c>
      <c r="V863" t="s">
        <v>137</v>
      </c>
      <c r="W863" t="s">
        <v>165</v>
      </c>
      <c r="X863">
        <v>20</v>
      </c>
      <c r="Y863" t="s">
        <v>137</v>
      </c>
      <c r="Z863" t="s">
        <v>166</v>
      </c>
      <c r="AA863">
        <v>20</v>
      </c>
      <c r="AB863" t="s">
        <v>137</v>
      </c>
      <c r="AC863" t="s">
        <v>167</v>
      </c>
      <c r="AD863">
        <v>20</v>
      </c>
      <c r="AE863" t="s">
        <v>137</v>
      </c>
      <c r="AF863" t="s">
        <v>168</v>
      </c>
      <c r="AG863">
        <v>115200</v>
      </c>
      <c r="AH863" t="s">
        <v>137</v>
      </c>
      <c r="AI863" t="s">
        <v>169</v>
      </c>
      <c r="AJ863">
        <v>12000</v>
      </c>
      <c r="AK863" t="s">
        <v>137</v>
      </c>
      <c r="AL863" t="s">
        <v>170</v>
      </c>
      <c r="AM863">
        <v>30000</v>
      </c>
      <c r="AN863" t="s">
        <v>137</v>
      </c>
    </row>
    <row r="864" spans="1:40">
      <c r="A864" s="26">
        <v>41731.458319849538</v>
      </c>
      <c r="B864" t="s">
        <v>126</v>
      </c>
      <c r="C864" t="s">
        <v>818</v>
      </c>
      <c r="D864" t="s">
        <v>1203</v>
      </c>
      <c r="E864" t="s">
        <v>131</v>
      </c>
      <c r="F864" t="s">
        <v>132</v>
      </c>
      <c r="G864" t="s">
        <v>133</v>
      </c>
      <c r="H864" t="s">
        <v>172</v>
      </c>
      <c r="I864">
        <v>60</v>
      </c>
      <c r="J864" t="s">
        <v>137</v>
      </c>
      <c r="K864" t="s">
        <v>173</v>
      </c>
      <c r="L864">
        <v>40</v>
      </c>
      <c r="M864" t="s">
        <v>137</v>
      </c>
      <c r="N864" t="s">
        <v>174</v>
      </c>
      <c r="O864">
        <v>50</v>
      </c>
      <c r="P864" t="s">
        <v>137</v>
      </c>
      <c r="Q864" t="s">
        <v>175</v>
      </c>
      <c r="R864">
        <v>40</v>
      </c>
      <c r="S864" t="s">
        <v>137</v>
      </c>
      <c r="T864" t="s">
        <v>176</v>
      </c>
      <c r="U864">
        <v>60</v>
      </c>
      <c r="V864" t="s">
        <v>137</v>
      </c>
      <c r="W864" t="s">
        <v>177</v>
      </c>
      <c r="X864">
        <v>50</v>
      </c>
      <c r="Y864" t="s">
        <v>137</v>
      </c>
      <c r="Z864" t="s">
        <v>178</v>
      </c>
      <c r="AA864">
        <v>50</v>
      </c>
      <c r="AB864" t="s">
        <v>137</v>
      </c>
      <c r="AC864" t="s">
        <v>179</v>
      </c>
      <c r="AD864">
        <v>35</v>
      </c>
      <c r="AE864" t="s">
        <v>137</v>
      </c>
      <c r="AF864" t="s">
        <v>180</v>
      </c>
      <c r="AG864">
        <v>8</v>
      </c>
      <c r="AH864" t="s">
        <v>137</v>
      </c>
      <c r="AI864" t="s">
        <v>181</v>
      </c>
      <c r="AJ864">
        <v>90</v>
      </c>
      <c r="AK864" t="s">
        <v>137</v>
      </c>
      <c r="AL864" t="s">
        <v>182</v>
      </c>
      <c r="AM864">
        <v>1</v>
      </c>
      <c r="AN864" t="s">
        <v>137</v>
      </c>
    </row>
    <row r="865" spans="1:40">
      <c r="A865" s="26">
        <v>41731.458319849538</v>
      </c>
      <c r="B865" t="s">
        <v>126</v>
      </c>
      <c r="C865" t="s">
        <v>818</v>
      </c>
      <c r="D865" t="s">
        <v>1204</v>
      </c>
      <c r="E865" t="s">
        <v>131</v>
      </c>
      <c r="F865" t="s">
        <v>132</v>
      </c>
      <c r="G865" t="s">
        <v>133</v>
      </c>
      <c r="H865" t="s">
        <v>184</v>
      </c>
      <c r="I865">
        <v>33</v>
      </c>
      <c r="J865" t="s">
        <v>137</v>
      </c>
      <c r="K865" t="s">
        <v>185</v>
      </c>
      <c r="L865">
        <v>33</v>
      </c>
      <c r="M865" t="s">
        <v>137</v>
      </c>
      <c r="N865" t="s">
        <v>186</v>
      </c>
      <c r="O865">
        <v>34</v>
      </c>
      <c r="P865" t="s">
        <v>137</v>
      </c>
      <c r="Q865" t="s">
        <v>164</v>
      </c>
      <c r="R865">
        <v>20</v>
      </c>
      <c r="S865" t="s">
        <v>137</v>
      </c>
      <c r="T865" t="s">
        <v>165</v>
      </c>
      <c r="U865">
        <v>20</v>
      </c>
      <c r="V865" t="s">
        <v>137</v>
      </c>
      <c r="W865" t="s">
        <v>166</v>
      </c>
      <c r="X865">
        <v>20</v>
      </c>
      <c r="Y865" t="s">
        <v>137</v>
      </c>
      <c r="Z865" t="s">
        <v>187</v>
      </c>
      <c r="AA865">
        <v>20</v>
      </c>
      <c r="AB865" t="s">
        <v>137</v>
      </c>
      <c r="AC865" t="s">
        <v>188</v>
      </c>
      <c r="AD865">
        <v>20</v>
      </c>
      <c r="AE865" t="s">
        <v>137</v>
      </c>
      <c r="AF865" t="s">
        <v>189</v>
      </c>
      <c r="AG865">
        <v>20</v>
      </c>
      <c r="AH865" t="s">
        <v>137</v>
      </c>
      <c r="AI865" t="s">
        <v>168</v>
      </c>
      <c r="AJ865">
        <v>115200</v>
      </c>
      <c r="AK865" t="s">
        <v>137</v>
      </c>
      <c r="AL865" t="s">
        <v>169</v>
      </c>
      <c r="AM865">
        <v>12000</v>
      </c>
      <c r="AN865" t="s">
        <v>137</v>
      </c>
    </row>
    <row r="866" spans="1:40">
      <c r="A866" s="26">
        <v>41731.458319849538</v>
      </c>
      <c r="B866" t="s">
        <v>126</v>
      </c>
      <c r="C866" t="s">
        <v>818</v>
      </c>
      <c r="D866" t="s">
        <v>1205</v>
      </c>
      <c r="E866" t="s">
        <v>191</v>
      </c>
      <c r="F866" t="s">
        <v>192</v>
      </c>
      <c r="G866" t="s">
        <v>193</v>
      </c>
    </row>
    <row r="867" spans="1:40">
      <c r="A867" s="26">
        <v>41731.458319849538</v>
      </c>
      <c r="B867" t="s">
        <v>126</v>
      </c>
      <c r="C867" t="s">
        <v>818</v>
      </c>
      <c r="D867" t="s">
        <v>1206</v>
      </c>
      <c r="E867" t="s">
        <v>191</v>
      </c>
      <c r="F867" t="s">
        <v>1207</v>
      </c>
      <c r="G867" t="s">
        <v>1208</v>
      </c>
      <c r="H867" t="s">
        <v>1209</v>
      </c>
    </row>
    <row r="868" spans="1:40">
      <c r="A868" s="26">
        <v>41731.458319849538</v>
      </c>
      <c r="B868" t="s">
        <v>126</v>
      </c>
      <c r="C868" t="s">
        <v>979</v>
      </c>
      <c r="D868" t="s">
        <v>1210</v>
      </c>
      <c r="E868" t="s">
        <v>131</v>
      </c>
      <c r="F868" t="s">
        <v>132</v>
      </c>
      <c r="G868" t="s">
        <v>133</v>
      </c>
      <c r="H868" t="s">
        <v>154</v>
      </c>
      <c r="I868">
        <v>35</v>
      </c>
      <c r="J868" t="s">
        <v>137</v>
      </c>
      <c r="K868" t="s">
        <v>155</v>
      </c>
      <c r="L868">
        <v>5</v>
      </c>
      <c r="M868" t="s">
        <v>137</v>
      </c>
      <c r="N868" t="s">
        <v>156</v>
      </c>
      <c r="O868">
        <v>60</v>
      </c>
      <c r="P868" t="s">
        <v>137</v>
      </c>
    </row>
    <row r="869" spans="1:40">
      <c r="A869" s="26">
        <v>41731.458319849538</v>
      </c>
      <c r="B869" t="s">
        <v>126</v>
      </c>
      <c r="C869" t="s">
        <v>979</v>
      </c>
      <c r="D869" t="s">
        <v>1211</v>
      </c>
      <c r="E869" t="s">
        <v>131</v>
      </c>
      <c r="F869" t="s">
        <v>132</v>
      </c>
      <c r="G869" t="s">
        <v>133</v>
      </c>
      <c r="H869" t="s">
        <v>158</v>
      </c>
      <c r="I869">
        <v>1</v>
      </c>
      <c r="J869" t="s">
        <v>137</v>
      </c>
    </row>
    <row r="870" spans="1:40">
      <c r="A870" s="26">
        <v>41731.458319849538</v>
      </c>
      <c r="B870" t="s">
        <v>126</v>
      </c>
      <c r="C870" t="s">
        <v>979</v>
      </c>
      <c r="D870" t="s">
        <v>1212</v>
      </c>
      <c r="E870" t="s">
        <v>131</v>
      </c>
      <c r="F870" t="s">
        <v>132</v>
      </c>
      <c r="G870" t="s">
        <v>133</v>
      </c>
      <c r="H870" t="s">
        <v>160</v>
      </c>
      <c r="I870">
        <v>30</v>
      </c>
      <c r="J870" t="s">
        <v>137</v>
      </c>
      <c r="K870" t="s">
        <v>161</v>
      </c>
      <c r="L870">
        <v>30</v>
      </c>
      <c r="M870" t="s">
        <v>137</v>
      </c>
      <c r="N870" t="s">
        <v>162</v>
      </c>
      <c r="O870">
        <v>30</v>
      </c>
      <c r="P870" t="s">
        <v>137</v>
      </c>
      <c r="Q870" t="s">
        <v>163</v>
      </c>
      <c r="R870">
        <v>10</v>
      </c>
      <c r="S870" t="s">
        <v>137</v>
      </c>
      <c r="T870" t="s">
        <v>164</v>
      </c>
      <c r="U870">
        <v>20</v>
      </c>
      <c r="V870" t="s">
        <v>137</v>
      </c>
      <c r="W870" t="s">
        <v>165</v>
      </c>
      <c r="X870">
        <v>20</v>
      </c>
      <c r="Y870" t="s">
        <v>137</v>
      </c>
      <c r="Z870" t="s">
        <v>166</v>
      </c>
      <c r="AA870">
        <v>20</v>
      </c>
      <c r="AB870" t="s">
        <v>137</v>
      </c>
      <c r="AC870" t="s">
        <v>167</v>
      </c>
      <c r="AD870">
        <v>20</v>
      </c>
      <c r="AE870" t="s">
        <v>137</v>
      </c>
      <c r="AF870" t="s">
        <v>168</v>
      </c>
      <c r="AG870">
        <v>115200</v>
      </c>
      <c r="AH870" t="s">
        <v>137</v>
      </c>
      <c r="AI870" t="s">
        <v>169</v>
      </c>
      <c r="AJ870">
        <v>12000</v>
      </c>
      <c r="AK870" t="s">
        <v>137</v>
      </c>
      <c r="AL870" t="s">
        <v>170</v>
      </c>
      <c r="AM870">
        <v>30000</v>
      </c>
      <c r="AN870" t="s">
        <v>137</v>
      </c>
    </row>
    <row r="871" spans="1:40">
      <c r="A871" s="26">
        <v>41731.458319849538</v>
      </c>
      <c r="B871" t="s">
        <v>126</v>
      </c>
      <c r="C871" t="s">
        <v>979</v>
      </c>
      <c r="D871" t="s">
        <v>1213</v>
      </c>
      <c r="E871" t="s">
        <v>131</v>
      </c>
      <c r="F871" t="s">
        <v>132</v>
      </c>
      <c r="G871" t="s">
        <v>133</v>
      </c>
      <c r="H871" t="s">
        <v>172</v>
      </c>
      <c r="I871">
        <v>60</v>
      </c>
      <c r="J871" t="s">
        <v>137</v>
      </c>
      <c r="K871" t="s">
        <v>173</v>
      </c>
      <c r="L871">
        <v>40</v>
      </c>
      <c r="M871" t="s">
        <v>137</v>
      </c>
      <c r="N871" t="s">
        <v>174</v>
      </c>
      <c r="O871">
        <v>50</v>
      </c>
      <c r="P871" t="s">
        <v>137</v>
      </c>
      <c r="Q871" t="s">
        <v>175</v>
      </c>
      <c r="R871">
        <v>40</v>
      </c>
      <c r="S871" t="s">
        <v>137</v>
      </c>
      <c r="T871" t="s">
        <v>176</v>
      </c>
      <c r="U871">
        <v>60</v>
      </c>
      <c r="V871" t="s">
        <v>137</v>
      </c>
      <c r="W871" t="s">
        <v>177</v>
      </c>
      <c r="X871">
        <v>50</v>
      </c>
      <c r="Y871" t="s">
        <v>137</v>
      </c>
      <c r="Z871" t="s">
        <v>178</v>
      </c>
      <c r="AA871">
        <v>50</v>
      </c>
      <c r="AB871" t="s">
        <v>137</v>
      </c>
      <c r="AC871" t="s">
        <v>179</v>
      </c>
      <c r="AD871">
        <v>35</v>
      </c>
      <c r="AE871" t="s">
        <v>137</v>
      </c>
      <c r="AF871" t="s">
        <v>180</v>
      </c>
      <c r="AG871">
        <v>8</v>
      </c>
      <c r="AH871" t="s">
        <v>137</v>
      </c>
      <c r="AI871" t="s">
        <v>181</v>
      </c>
      <c r="AJ871">
        <v>90</v>
      </c>
      <c r="AK871" t="s">
        <v>137</v>
      </c>
      <c r="AL871" t="s">
        <v>182</v>
      </c>
      <c r="AM871">
        <v>1</v>
      </c>
      <c r="AN871" t="s">
        <v>137</v>
      </c>
    </row>
    <row r="872" spans="1:40">
      <c r="A872" s="26">
        <v>41731.458319849538</v>
      </c>
      <c r="B872" t="s">
        <v>126</v>
      </c>
      <c r="C872" t="s">
        <v>979</v>
      </c>
      <c r="D872" t="s">
        <v>1214</v>
      </c>
      <c r="E872" t="s">
        <v>131</v>
      </c>
      <c r="F872" t="s">
        <v>132</v>
      </c>
      <c r="G872" t="s">
        <v>133</v>
      </c>
      <c r="H872" t="s">
        <v>184</v>
      </c>
      <c r="I872">
        <v>33</v>
      </c>
      <c r="J872" t="s">
        <v>137</v>
      </c>
      <c r="K872" t="s">
        <v>185</v>
      </c>
      <c r="L872">
        <v>33</v>
      </c>
      <c r="M872" t="s">
        <v>137</v>
      </c>
      <c r="N872" t="s">
        <v>186</v>
      </c>
      <c r="O872">
        <v>34</v>
      </c>
      <c r="P872" t="s">
        <v>137</v>
      </c>
      <c r="Q872" t="s">
        <v>164</v>
      </c>
      <c r="R872">
        <v>20</v>
      </c>
      <c r="S872" t="s">
        <v>137</v>
      </c>
      <c r="T872" t="s">
        <v>165</v>
      </c>
      <c r="U872">
        <v>20</v>
      </c>
      <c r="V872" t="s">
        <v>137</v>
      </c>
      <c r="W872" t="s">
        <v>166</v>
      </c>
      <c r="X872">
        <v>20</v>
      </c>
      <c r="Y872" t="s">
        <v>137</v>
      </c>
      <c r="Z872" t="s">
        <v>187</v>
      </c>
      <c r="AA872">
        <v>20</v>
      </c>
      <c r="AB872" t="s">
        <v>137</v>
      </c>
      <c r="AC872" t="s">
        <v>188</v>
      </c>
      <c r="AD872">
        <v>20</v>
      </c>
      <c r="AE872" t="s">
        <v>137</v>
      </c>
      <c r="AF872" t="s">
        <v>189</v>
      </c>
      <c r="AG872">
        <v>20</v>
      </c>
      <c r="AH872" t="s">
        <v>137</v>
      </c>
      <c r="AI872" t="s">
        <v>168</v>
      </c>
      <c r="AJ872">
        <v>115200</v>
      </c>
      <c r="AK872" t="s">
        <v>137</v>
      </c>
      <c r="AL872" t="s">
        <v>169</v>
      </c>
      <c r="AM872">
        <v>12000</v>
      </c>
      <c r="AN872" t="s">
        <v>137</v>
      </c>
    </row>
    <row r="873" spans="1:40">
      <c r="A873" s="26">
        <v>41731.458319849538</v>
      </c>
      <c r="B873" t="s">
        <v>126</v>
      </c>
      <c r="C873" t="s">
        <v>979</v>
      </c>
      <c r="D873" t="s">
        <v>1215</v>
      </c>
      <c r="E873" t="s">
        <v>191</v>
      </c>
      <c r="F873" t="s">
        <v>192</v>
      </c>
      <c r="G873" t="s">
        <v>193</v>
      </c>
    </row>
    <row r="874" spans="1:40">
      <c r="A874" s="26">
        <v>41731.458319849538</v>
      </c>
      <c r="B874" t="s">
        <v>126</v>
      </c>
      <c r="C874" t="s">
        <v>979</v>
      </c>
      <c r="D874" t="s">
        <v>1216</v>
      </c>
      <c r="E874" t="s">
        <v>191</v>
      </c>
      <c r="F874" t="s">
        <v>1217</v>
      </c>
      <c r="G874" t="s">
        <v>1218</v>
      </c>
      <c r="H874" t="s">
        <v>1219</v>
      </c>
    </row>
    <row r="875" spans="1:40">
      <c r="A875" s="26">
        <v>41731.458319849538</v>
      </c>
      <c r="B875" t="s">
        <v>126</v>
      </c>
      <c r="C875" t="s">
        <v>979</v>
      </c>
      <c r="D875" t="s">
        <v>1220</v>
      </c>
    </row>
    <row r="876" spans="1:40">
      <c r="A876" s="26">
        <v>41731.458319849538</v>
      </c>
      <c r="B876" t="s">
        <v>126</v>
      </c>
      <c r="C876" t="s">
        <v>979</v>
      </c>
      <c r="D876" t="s">
        <v>1221</v>
      </c>
      <c r="E876" t="s">
        <v>131</v>
      </c>
      <c r="F876" t="s">
        <v>132</v>
      </c>
      <c r="G876" t="s">
        <v>133</v>
      </c>
      <c r="H876" t="s">
        <v>134</v>
      </c>
      <c r="I876">
        <v>375000</v>
      </c>
      <c r="J876" t="s">
        <v>135</v>
      </c>
      <c r="K876">
        <v>375000</v>
      </c>
      <c r="L876" t="s">
        <v>136</v>
      </c>
      <c r="M876">
        <v>500</v>
      </c>
      <c r="N876" t="s">
        <v>137</v>
      </c>
      <c r="O876" t="s">
        <v>138</v>
      </c>
      <c r="P876">
        <v>300</v>
      </c>
      <c r="Q876" t="s">
        <v>137</v>
      </c>
    </row>
    <row r="877" spans="1:40">
      <c r="A877" s="26">
        <v>41731.458319849538</v>
      </c>
      <c r="B877" t="s">
        <v>126</v>
      </c>
      <c r="C877" t="s">
        <v>979</v>
      </c>
      <c r="D877" t="s">
        <v>1222</v>
      </c>
      <c r="E877" t="s">
        <v>131</v>
      </c>
      <c r="F877" t="s">
        <v>132</v>
      </c>
      <c r="G877" t="s">
        <v>133</v>
      </c>
      <c r="H877" t="s">
        <v>140</v>
      </c>
      <c r="I877">
        <v>49</v>
      </c>
      <c r="J877" t="s">
        <v>137</v>
      </c>
      <c r="K877" t="s">
        <v>141</v>
      </c>
      <c r="L877">
        <v>130</v>
      </c>
      <c r="M877" t="s">
        <v>137</v>
      </c>
      <c r="N877" t="s">
        <v>142</v>
      </c>
      <c r="O877">
        <v>180</v>
      </c>
      <c r="P877" t="s">
        <v>137</v>
      </c>
      <c r="Q877" t="s">
        <v>143</v>
      </c>
      <c r="R877">
        <v>140</v>
      </c>
      <c r="S877" t="s">
        <v>137</v>
      </c>
      <c r="T877" t="s">
        <v>144</v>
      </c>
      <c r="U877">
        <v>80</v>
      </c>
      <c r="V877" t="s">
        <v>137</v>
      </c>
      <c r="W877" t="s">
        <v>145</v>
      </c>
      <c r="X877">
        <v>101</v>
      </c>
      <c r="Y877" t="s">
        <v>137</v>
      </c>
      <c r="Z877" t="s">
        <v>146</v>
      </c>
      <c r="AA877">
        <v>190</v>
      </c>
      <c r="AB877" t="s">
        <v>137</v>
      </c>
      <c r="AC877" t="s">
        <v>147</v>
      </c>
      <c r="AD877">
        <v>20</v>
      </c>
      <c r="AE877" t="s">
        <v>137</v>
      </c>
    </row>
    <row r="878" spans="1:40">
      <c r="A878" s="26">
        <v>41731.458319849538</v>
      </c>
      <c r="B878" t="s">
        <v>126</v>
      </c>
      <c r="C878" t="s">
        <v>979</v>
      </c>
      <c r="D878" t="s">
        <v>1223</v>
      </c>
    </row>
    <row r="879" spans="1:40">
      <c r="A879" s="26">
        <v>41731.458319849538</v>
      </c>
      <c r="B879" t="s">
        <v>126</v>
      </c>
      <c r="C879" t="s">
        <v>979</v>
      </c>
      <c r="D879" t="s">
        <v>1224</v>
      </c>
      <c r="E879" t="s">
        <v>131</v>
      </c>
      <c r="F879" t="s">
        <v>132</v>
      </c>
      <c r="G879" t="s">
        <v>133</v>
      </c>
      <c r="H879" t="s">
        <v>150</v>
      </c>
      <c r="I879">
        <v>50</v>
      </c>
      <c r="J879" t="s">
        <v>137</v>
      </c>
      <c r="K879" t="s">
        <v>151</v>
      </c>
      <c r="L879">
        <v>50</v>
      </c>
      <c r="M879" t="s">
        <v>137</v>
      </c>
      <c r="N879" t="s">
        <v>152</v>
      </c>
      <c r="O879">
        <v>50</v>
      </c>
      <c r="P879" t="s">
        <v>137</v>
      </c>
    </row>
    <row r="880" spans="1:40">
      <c r="A880" s="26">
        <v>41731.458319849538</v>
      </c>
      <c r="B880" t="s">
        <v>126</v>
      </c>
      <c r="C880" t="s">
        <v>979</v>
      </c>
      <c r="D880" t="s">
        <v>1225</v>
      </c>
      <c r="E880" t="s">
        <v>131</v>
      </c>
      <c r="F880" t="s">
        <v>132</v>
      </c>
      <c r="G880" t="s">
        <v>133</v>
      </c>
      <c r="H880" t="s">
        <v>154</v>
      </c>
      <c r="I880">
        <v>35</v>
      </c>
      <c r="J880" t="s">
        <v>137</v>
      </c>
      <c r="K880" t="s">
        <v>155</v>
      </c>
      <c r="L880">
        <v>5</v>
      </c>
      <c r="M880" t="s">
        <v>137</v>
      </c>
      <c r="N880" t="s">
        <v>156</v>
      </c>
      <c r="O880">
        <v>60</v>
      </c>
      <c r="P880" t="s">
        <v>137</v>
      </c>
    </row>
    <row r="881" spans="1:40">
      <c r="A881" s="26">
        <v>41731.458319849538</v>
      </c>
      <c r="B881" t="s">
        <v>126</v>
      </c>
      <c r="C881" t="s">
        <v>979</v>
      </c>
      <c r="D881" t="s">
        <v>1226</v>
      </c>
      <c r="E881" t="s">
        <v>131</v>
      </c>
      <c r="F881" t="s">
        <v>132</v>
      </c>
      <c r="G881" t="s">
        <v>133</v>
      </c>
      <c r="H881" t="s">
        <v>158</v>
      </c>
      <c r="I881">
        <v>1</v>
      </c>
      <c r="J881" t="s">
        <v>137</v>
      </c>
    </row>
    <row r="882" spans="1:40">
      <c r="A882" s="26">
        <v>41731.458319861114</v>
      </c>
      <c r="B882" t="s">
        <v>126</v>
      </c>
      <c r="C882" t="s">
        <v>979</v>
      </c>
      <c r="D882" t="s">
        <v>1227</v>
      </c>
      <c r="E882" t="s">
        <v>131</v>
      </c>
      <c r="F882" t="s">
        <v>132</v>
      </c>
      <c r="G882" t="s">
        <v>133</v>
      </c>
      <c r="H882" t="s">
        <v>160</v>
      </c>
      <c r="I882">
        <v>30</v>
      </c>
      <c r="J882" t="s">
        <v>137</v>
      </c>
      <c r="K882" t="s">
        <v>161</v>
      </c>
      <c r="L882">
        <v>30</v>
      </c>
      <c r="M882" t="s">
        <v>137</v>
      </c>
      <c r="N882" t="s">
        <v>162</v>
      </c>
      <c r="O882">
        <v>30</v>
      </c>
      <c r="P882" t="s">
        <v>137</v>
      </c>
      <c r="Q882" t="s">
        <v>163</v>
      </c>
      <c r="R882">
        <v>10</v>
      </c>
      <c r="S882" t="s">
        <v>137</v>
      </c>
      <c r="T882" t="s">
        <v>164</v>
      </c>
      <c r="U882">
        <v>20</v>
      </c>
      <c r="V882" t="s">
        <v>137</v>
      </c>
      <c r="W882" t="s">
        <v>165</v>
      </c>
      <c r="X882">
        <v>20</v>
      </c>
      <c r="Y882" t="s">
        <v>137</v>
      </c>
      <c r="Z882" t="s">
        <v>166</v>
      </c>
      <c r="AA882">
        <v>20</v>
      </c>
      <c r="AB882" t="s">
        <v>137</v>
      </c>
      <c r="AC882" t="s">
        <v>167</v>
      </c>
      <c r="AD882">
        <v>20</v>
      </c>
      <c r="AE882" t="s">
        <v>137</v>
      </c>
      <c r="AF882" t="s">
        <v>168</v>
      </c>
      <c r="AG882">
        <v>115200</v>
      </c>
      <c r="AH882" t="s">
        <v>137</v>
      </c>
      <c r="AI882" t="s">
        <v>169</v>
      </c>
      <c r="AJ882">
        <v>12000</v>
      </c>
      <c r="AK882" t="s">
        <v>137</v>
      </c>
      <c r="AL882" t="s">
        <v>170</v>
      </c>
      <c r="AM882">
        <v>30000</v>
      </c>
      <c r="AN882" t="s">
        <v>137</v>
      </c>
    </row>
    <row r="883" spans="1:40">
      <c r="A883" s="26">
        <v>41731.458319861114</v>
      </c>
      <c r="B883" t="s">
        <v>126</v>
      </c>
      <c r="C883" t="s">
        <v>979</v>
      </c>
      <c r="D883" t="s">
        <v>1228</v>
      </c>
      <c r="E883" t="s">
        <v>131</v>
      </c>
      <c r="F883" t="s">
        <v>132</v>
      </c>
      <c r="G883" t="s">
        <v>133</v>
      </c>
      <c r="H883" t="s">
        <v>172</v>
      </c>
      <c r="I883">
        <v>60</v>
      </c>
      <c r="J883" t="s">
        <v>137</v>
      </c>
      <c r="K883" t="s">
        <v>173</v>
      </c>
      <c r="L883">
        <v>40</v>
      </c>
      <c r="M883" t="s">
        <v>137</v>
      </c>
      <c r="N883" t="s">
        <v>174</v>
      </c>
      <c r="O883">
        <v>50</v>
      </c>
      <c r="P883" t="s">
        <v>137</v>
      </c>
      <c r="Q883" t="s">
        <v>175</v>
      </c>
      <c r="R883">
        <v>40</v>
      </c>
      <c r="S883" t="s">
        <v>137</v>
      </c>
      <c r="T883" t="s">
        <v>176</v>
      </c>
      <c r="U883">
        <v>60</v>
      </c>
      <c r="V883" t="s">
        <v>137</v>
      </c>
      <c r="W883" t="s">
        <v>177</v>
      </c>
      <c r="X883">
        <v>50</v>
      </c>
      <c r="Y883" t="s">
        <v>137</v>
      </c>
      <c r="Z883" t="s">
        <v>178</v>
      </c>
      <c r="AA883">
        <v>50</v>
      </c>
      <c r="AB883" t="s">
        <v>137</v>
      </c>
      <c r="AC883" t="s">
        <v>179</v>
      </c>
      <c r="AD883">
        <v>35</v>
      </c>
      <c r="AE883" t="s">
        <v>137</v>
      </c>
      <c r="AF883" t="s">
        <v>180</v>
      </c>
      <c r="AG883">
        <v>8</v>
      </c>
      <c r="AH883" t="s">
        <v>137</v>
      </c>
      <c r="AI883" t="s">
        <v>181</v>
      </c>
      <c r="AJ883">
        <v>90</v>
      </c>
      <c r="AK883" t="s">
        <v>137</v>
      </c>
      <c r="AL883" t="s">
        <v>182</v>
      </c>
      <c r="AM883">
        <v>1</v>
      </c>
      <c r="AN883" t="s">
        <v>137</v>
      </c>
    </row>
    <row r="884" spans="1:40">
      <c r="A884" s="26">
        <v>41731.458319861114</v>
      </c>
      <c r="B884" t="s">
        <v>126</v>
      </c>
      <c r="C884" t="s">
        <v>979</v>
      </c>
      <c r="D884" t="s">
        <v>1229</v>
      </c>
      <c r="E884" t="s">
        <v>131</v>
      </c>
      <c r="F884" t="s">
        <v>132</v>
      </c>
      <c r="G884" t="s">
        <v>133</v>
      </c>
      <c r="H884" t="s">
        <v>184</v>
      </c>
      <c r="I884">
        <v>33</v>
      </c>
      <c r="J884" t="s">
        <v>137</v>
      </c>
      <c r="K884" t="s">
        <v>185</v>
      </c>
      <c r="L884">
        <v>33</v>
      </c>
      <c r="M884" t="s">
        <v>137</v>
      </c>
      <c r="N884" t="s">
        <v>186</v>
      </c>
      <c r="O884">
        <v>34</v>
      </c>
      <c r="P884" t="s">
        <v>137</v>
      </c>
      <c r="Q884" t="s">
        <v>164</v>
      </c>
      <c r="R884">
        <v>20</v>
      </c>
      <c r="S884" t="s">
        <v>137</v>
      </c>
      <c r="T884" t="s">
        <v>165</v>
      </c>
      <c r="U884">
        <v>20</v>
      </c>
      <c r="V884" t="s">
        <v>137</v>
      </c>
      <c r="W884" t="s">
        <v>166</v>
      </c>
      <c r="X884">
        <v>20</v>
      </c>
      <c r="Y884" t="s">
        <v>137</v>
      </c>
      <c r="Z884" t="s">
        <v>187</v>
      </c>
      <c r="AA884">
        <v>20</v>
      </c>
      <c r="AB884" t="s">
        <v>137</v>
      </c>
      <c r="AC884" t="s">
        <v>188</v>
      </c>
      <c r="AD884">
        <v>20</v>
      </c>
      <c r="AE884" t="s">
        <v>137</v>
      </c>
      <c r="AF884" t="s">
        <v>189</v>
      </c>
      <c r="AG884">
        <v>20</v>
      </c>
      <c r="AH884" t="s">
        <v>137</v>
      </c>
      <c r="AI884" t="s">
        <v>168</v>
      </c>
      <c r="AJ884">
        <v>115200</v>
      </c>
      <c r="AK884" t="s">
        <v>137</v>
      </c>
      <c r="AL884" t="s">
        <v>169</v>
      </c>
      <c r="AM884">
        <v>12000</v>
      </c>
      <c r="AN884" t="s">
        <v>137</v>
      </c>
    </row>
    <row r="885" spans="1:40">
      <c r="A885" s="26">
        <v>41731.458319861114</v>
      </c>
      <c r="B885" t="s">
        <v>126</v>
      </c>
      <c r="C885" t="s">
        <v>979</v>
      </c>
      <c r="D885" t="s">
        <v>1230</v>
      </c>
      <c r="E885" t="s">
        <v>191</v>
      </c>
      <c r="F885" t="s">
        <v>192</v>
      </c>
      <c r="G885" t="s">
        <v>193</v>
      </c>
    </row>
    <row r="886" spans="1:40">
      <c r="A886" s="26">
        <v>41731.458319861114</v>
      </c>
      <c r="B886" t="s">
        <v>126</v>
      </c>
      <c r="C886" t="s">
        <v>979</v>
      </c>
      <c r="D886" t="s">
        <v>1231</v>
      </c>
      <c r="E886" t="s">
        <v>191</v>
      </c>
      <c r="F886" t="s">
        <v>1232</v>
      </c>
      <c r="G886" t="s">
        <v>1233</v>
      </c>
      <c r="H886" t="s">
        <v>1234</v>
      </c>
    </row>
    <row r="887" spans="1:40">
      <c r="A887" s="26">
        <v>41731.458319861114</v>
      </c>
      <c r="B887" t="s">
        <v>126</v>
      </c>
      <c r="C887" t="s">
        <v>979</v>
      </c>
      <c r="D887" t="s">
        <v>1235</v>
      </c>
    </row>
    <row r="888" spans="1:40">
      <c r="A888" s="26">
        <v>41731.458319861114</v>
      </c>
      <c r="B888" t="s">
        <v>126</v>
      </c>
      <c r="C888" t="s">
        <v>979</v>
      </c>
      <c r="D888" t="s">
        <v>1236</v>
      </c>
      <c r="E888" t="s">
        <v>131</v>
      </c>
      <c r="F888" t="s">
        <v>132</v>
      </c>
      <c r="G888" t="s">
        <v>133</v>
      </c>
      <c r="H888" t="s">
        <v>134</v>
      </c>
      <c r="I888">
        <v>375000</v>
      </c>
      <c r="J888" t="s">
        <v>135</v>
      </c>
      <c r="K888">
        <v>375000</v>
      </c>
      <c r="L888" t="s">
        <v>136</v>
      </c>
      <c r="M888">
        <v>500</v>
      </c>
      <c r="N888" t="s">
        <v>137</v>
      </c>
      <c r="O888" t="s">
        <v>138</v>
      </c>
      <c r="P888">
        <v>300</v>
      </c>
      <c r="Q888" t="s">
        <v>137</v>
      </c>
    </row>
    <row r="889" spans="1:40">
      <c r="A889" s="26">
        <v>41731.458319861114</v>
      </c>
      <c r="B889" t="s">
        <v>126</v>
      </c>
      <c r="C889" t="s">
        <v>979</v>
      </c>
      <c r="D889" t="s">
        <v>1237</v>
      </c>
      <c r="E889" t="s">
        <v>131</v>
      </c>
      <c r="F889" t="s">
        <v>132</v>
      </c>
      <c r="G889" t="s">
        <v>133</v>
      </c>
      <c r="H889" t="s">
        <v>140</v>
      </c>
      <c r="I889">
        <v>49</v>
      </c>
      <c r="J889" t="s">
        <v>137</v>
      </c>
      <c r="K889" t="s">
        <v>141</v>
      </c>
      <c r="L889">
        <v>130</v>
      </c>
      <c r="M889" t="s">
        <v>137</v>
      </c>
      <c r="N889" t="s">
        <v>142</v>
      </c>
      <c r="O889">
        <v>180</v>
      </c>
      <c r="P889" t="s">
        <v>137</v>
      </c>
      <c r="Q889" t="s">
        <v>143</v>
      </c>
      <c r="R889">
        <v>140</v>
      </c>
      <c r="S889" t="s">
        <v>137</v>
      </c>
      <c r="T889" t="s">
        <v>144</v>
      </c>
      <c r="U889">
        <v>80</v>
      </c>
      <c r="V889" t="s">
        <v>137</v>
      </c>
      <c r="W889" t="s">
        <v>145</v>
      </c>
      <c r="X889">
        <v>101</v>
      </c>
      <c r="Y889" t="s">
        <v>137</v>
      </c>
      <c r="Z889" t="s">
        <v>146</v>
      </c>
      <c r="AA889">
        <v>190</v>
      </c>
      <c r="AB889" t="s">
        <v>137</v>
      </c>
      <c r="AC889" t="s">
        <v>147</v>
      </c>
      <c r="AD889">
        <v>20</v>
      </c>
      <c r="AE889" t="s">
        <v>137</v>
      </c>
    </row>
    <row r="890" spans="1:40">
      <c r="A890" s="26">
        <v>41731.458319861114</v>
      </c>
      <c r="B890" t="s">
        <v>126</v>
      </c>
      <c r="C890" t="s">
        <v>979</v>
      </c>
      <c r="D890" t="s">
        <v>1238</v>
      </c>
    </row>
    <row r="891" spans="1:40">
      <c r="A891" s="26">
        <v>41731.458319861114</v>
      </c>
      <c r="B891" t="s">
        <v>126</v>
      </c>
      <c r="C891" t="s">
        <v>979</v>
      </c>
      <c r="D891" t="s">
        <v>1239</v>
      </c>
      <c r="E891" t="s">
        <v>131</v>
      </c>
      <c r="F891" t="s">
        <v>132</v>
      </c>
      <c r="G891" t="s">
        <v>133</v>
      </c>
      <c r="H891" t="s">
        <v>150</v>
      </c>
      <c r="I891">
        <v>50</v>
      </c>
      <c r="J891" t="s">
        <v>137</v>
      </c>
      <c r="K891" t="s">
        <v>151</v>
      </c>
      <c r="L891">
        <v>50</v>
      </c>
      <c r="M891" t="s">
        <v>137</v>
      </c>
      <c r="N891" t="s">
        <v>152</v>
      </c>
      <c r="O891">
        <v>50</v>
      </c>
      <c r="P891" t="s">
        <v>137</v>
      </c>
    </row>
    <row r="892" spans="1:40">
      <c r="A892" s="26">
        <v>41731.458319861114</v>
      </c>
      <c r="B892" t="s">
        <v>126</v>
      </c>
      <c r="C892" t="s">
        <v>979</v>
      </c>
      <c r="D892" t="s">
        <v>1240</v>
      </c>
      <c r="E892" t="s">
        <v>131</v>
      </c>
      <c r="F892" t="s">
        <v>132</v>
      </c>
      <c r="G892" t="s">
        <v>133</v>
      </c>
      <c r="H892" t="s">
        <v>154</v>
      </c>
      <c r="I892">
        <v>35</v>
      </c>
      <c r="J892" t="s">
        <v>137</v>
      </c>
      <c r="K892" t="s">
        <v>155</v>
      </c>
      <c r="L892">
        <v>5</v>
      </c>
      <c r="M892" t="s">
        <v>137</v>
      </c>
      <c r="N892" t="s">
        <v>156</v>
      </c>
      <c r="O892">
        <v>60</v>
      </c>
      <c r="P892" t="s">
        <v>137</v>
      </c>
    </row>
    <row r="893" spans="1:40">
      <c r="A893" s="26">
        <v>41731.458319861114</v>
      </c>
      <c r="B893" t="s">
        <v>126</v>
      </c>
      <c r="C893" t="s">
        <v>979</v>
      </c>
      <c r="D893" t="s">
        <v>1241</v>
      </c>
      <c r="E893" t="s">
        <v>131</v>
      </c>
      <c r="F893" t="s">
        <v>132</v>
      </c>
      <c r="G893" t="s">
        <v>133</v>
      </c>
      <c r="H893" t="s">
        <v>158</v>
      </c>
      <c r="I893">
        <v>1</v>
      </c>
      <c r="J893" t="s">
        <v>137</v>
      </c>
    </row>
    <row r="894" spans="1:40">
      <c r="A894" s="26">
        <v>41731.458319861114</v>
      </c>
      <c r="B894" t="s">
        <v>123</v>
      </c>
      <c r="C894" t="s">
        <v>1242</v>
      </c>
      <c r="D894" t="s">
        <v>125</v>
      </c>
    </row>
    <row r="895" spans="1:40">
      <c r="A895" s="26">
        <v>41731.458319861114</v>
      </c>
      <c r="B895" t="s">
        <v>128</v>
      </c>
      <c r="C895" t="s">
        <v>1242</v>
      </c>
      <c r="D895" s="75" t="s">
        <v>1243</v>
      </c>
    </row>
    <row r="896" spans="1:40">
      <c r="A896" s="26">
        <v>41731.458319872683</v>
      </c>
      <c r="B896" t="s">
        <v>126</v>
      </c>
      <c r="C896" t="s">
        <v>979</v>
      </c>
      <c r="D896" t="s">
        <v>1244</v>
      </c>
      <c r="E896" t="s">
        <v>131</v>
      </c>
      <c r="F896" t="s">
        <v>132</v>
      </c>
      <c r="G896" t="s">
        <v>133</v>
      </c>
      <c r="H896" t="s">
        <v>160</v>
      </c>
      <c r="I896">
        <v>30</v>
      </c>
      <c r="J896" t="s">
        <v>137</v>
      </c>
      <c r="K896" t="s">
        <v>161</v>
      </c>
      <c r="L896">
        <v>30</v>
      </c>
      <c r="M896" t="s">
        <v>137</v>
      </c>
      <c r="N896" t="s">
        <v>162</v>
      </c>
      <c r="O896">
        <v>30</v>
      </c>
      <c r="P896" t="s">
        <v>137</v>
      </c>
      <c r="Q896" t="s">
        <v>163</v>
      </c>
      <c r="R896">
        <v>10</v>
      </c>
      <c r="S896" t="s">
        <v>137</v>
      </c>
      <c r="T896" t="s">
        <v>164</v>
      </c>
      <c r="U896">
        <v>20</v>
      </c>
      <c r="V896" t="s">
        <v>137</v>
      </c>
      <c r="W896" t="s">
        <v>165</v>
      </c>
      <c r="X896">
        <v>20</v>
      </c>
      <c r="Y896" t="s">
        <v>137</v>
      </c>
      <c r="Z896" t="s">
        <v>166</v>
      </c>
      <c r="AA896">
        <v>20</v>
      </c>
      <c r="AB896" t="s">
        <v>137</v>
      </c>
      <c r="AC896" t="s">
        <v>167</v>
      </c>
      <c r="AD896">
        <v>20</v>
      </c>
      <c r="AE896" t="s">
        <v>137</v>
      </c>
      <c r="AF896" t="s">
        <v>168</v>
      </c>
      <c r="AG896">
        <v>115200</v>
      </c>
      <c r="AH896" t="s">
        <v>137</v>
      </c>
      <c r="AI896" t="s">
        <v>169</v>
      </c>
      <c r="AJ896">
        <v>12000</v>
      </c>
      <c r="AK896" t="s">
        <v>137</v>
      </c>
      <c r="AL896" t="s">
        <v>170</v>
      </c>
      <c r="AM896">
        <v>30000</v>
      </c>
      <c r="AN896" t="s">
        <v>137</v>
      </c>
    </row>
    <row r="897" spans="1:40">
      <c r="A897" s="26">
        <v>41731.458319872683</v>
      </c>
      <c r="B897" t="s">
        <v>126</v>
      </c>
      <c r="C897" t="s">
        <v>979</v>
      </c>
      <c r="D897" t="s">
        <v>1245</v>
      </c>
      <c r="E897" t="s">
        <v>131</v>
      </c>
      <c r="F897" t="s">
        <v>132</v>
      </c>
      <c r="G897" t="s">
        <v>133</v>
      </c>
      <c r="H897" t="s">
        <v>172</v>
      </c>
      <c r="I897">
        <v>60</v>
      </c>
      <c r="J897" t="s">
        <v>137</v>
      </c>
      <c r="K897" t="s">
        <v>173</v>
      </c>
      <c r="L897">
        <v>40</v>
      </c>
      <c r="M897" t="s">
        <v>137</v>
      </c>
      <c r="N897" t="s">
        <v>174</v>
      </c>
      <c r="O897">
        <v>50</v>
      </c>
      <c r="P897" t="s">
        <v>137</v>
      </c>
      <c r="Q897" t="s">
        <v>175</v>
      </c>
      <c r="R897">
        <v>40</v>
      </c>
      <c r="S897" t="s">
        <v>137</v>
      </c>
      <c r="T897" t="s">
        <v>176</v>
      </c>
      <c r="U897">
        <v>60</v>
      </c>
      <c r="V897" t="s">
        <v>137</v>
      </c>
      <c r="W897" t="s">
        <v>177</v>
      </c>
      <c r="X897">
        <v>50</v>
      </c>
      <c r="Y897" t="s">
        <v>137</v>
      </c>
      <c r="Z897" t="s">
        <v>178</v>
      </c>
      <c r="AA897">
        <v>50</v>
      </c>
      <c r="AB897" t="s">
        <v>137</v>
      </c>
      <c r="AC897" t="s">
        <v>179</v>
      </c>
      <c r="AD897">
        <v>35</v>
      </c>
      <c r="AE897" t="s">
        <v>137</v>
      </c>
      <c r="AF897" t="s">
        <v>180</v>
      </c>
      <c r="AG897">
        <v>8</v>
      </c>
      <c r="AH897" t="s">
        <v>137</v>
      </c>
      <c r="AI897" t="s">
        <v>181</v>
      </c>
      <c r="AJ897">
        <v>90</v>
      </c>
      <c r="AK897" t="s">
        <v>137</v>
      </c>
      <c r="AL897" t="s">
        <v>182</v>
      </c>
      <c r="AM897">
        <v>1</v>
      </c>
      <c r="AN897" t="s">
        <v>137</v>
      </c>
    </row>
    <row r="898" spans="1:40">
      <c r="A898" s="26">
        <v>41731.458319872683</v>
      </c>
      <c r="B898" t="s">
        <v>126</v>
      </c>
      <c r="C898" t="s">
        <v>979</v>
      </c>
      <c r="D898" t="s">
        <v>1246</v>
      </c>
      <c r="E898" t="s">
        <v>131</v>
      </c>
      <c r="F898" t="s">
        <v>132</v>
      </c>
      <c r="G898" t="s">
        <v>133</v>
      </c>
      <c r="H898" t="s">
        <v>184</v>
      </c>
      <c r="I898">
        <v>33</v>
      </c>
      <c r="J898" t="s">
        <v>137</v>
      </c>
      <c r="K898" t="s">
        <v>185</v>
      </c>
      <c r="L898">
        <v>33</v>
      </c>
      <c r="M898" t="s">
        <v>137</v>
      </c>
      <c r="N898" t="s">
        <v>186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187</v>
      </c>
      <c r="AA898">
        <v>20</v>
      </c>
      <c r="AB898" t="s">
        <v>137</v>
      </c>
      <c r="AC898" t="s">
        <v>188</v>
      </c>
      <c r="AD898">
        <v>20</v>
      </c>
      <c r="AE898" t="s">
        <v>137</v>
      </c>
      <c r="AF898" t="s">
        <v>189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41731.458319872683</v>
      </c>
      <c r="B899" t="s">
        <v>126</v>
      </c>
      <c r="C899" t="s">
        <v>979</v>
      </c>
      <c r="D899" t="s">
        <v>1247</v>
      </c>
      <c r="E899" t="s">
        <v>191</v>
      </c>
      <c r="F899" t="s">
        <v>192</v>
      </c>
      <c r="G899" t="s">
        <v>193</v>
      </c>
    </row>
    <row r="900" spans="1:40">
      <c r="A900" s="26">
        <v>41731.458319872683</v>
      </c>
      <c r="B900" t="s">
        <v>126</v>
      </c>
      <c r="C900" t="s">
        <v>979</v>
      </c>
      <c r="D900" t="s">
        <v>1248</v>
      </c>
      <c r="E900" t="s">
        <v>191</v>
      </c>
      <c r="F900" t="s">
        <v>1249</v>
      </c>
      <c r="G900" t="s">
        <v>1250</v>
      </c>
      <c r="H900" t="s">
        <v>1251</v>
      </c>
    </row>
    <row r="901" spans="1:40">
      <c r="A901" s="26">
        <v>41731.458319872683</v>
      </c>
      <c r="B901" t="s">
        <v>126</v>
      </c>
      <c r="C901" t="s">
        <v>979</v>
      </c>
      <c r="D901" t="s">
        <v>1252</v>
      </c>
    </row>
    <row r="902" spans="1:40">
      <c r="A902" s="26">
        <v>41731.458319872683</v>
      </c>
      <c r="B902" t="s">
        <v>126</v>
      </c>
      <c r="C902" t="s">
        <v>979</v>
      </c>
      <c r="D902" t="s">
        <v>1253</v>
      </c>
      <c r="E902" t="s">
        <v>131</v>
      </c>
      <c r="F902" t="s">
        <v>132</v>
      </c>
      <c r="G902" t="s">
        <v>133</v>
      </c>
      <c r="H902" t="s">
        <v>134</v>
      </c>
      <c r="I902">
        <v>375000</v>
      </c>
      <c r="J902" t="s">
        <v>135</v>
      </c>
      <c r="K902">
        <v>375000</v>
      </c>
      <c r="L902" t="s">
        <v>136</v>
      </c>
      <c r="M902">
        <v>500</v>
      </c>
      <c r="N902" t="s">
        <v>137</v>
      </c>
      <c r="O902" t="s">
        <v>138</v>
      </c>
      <c r="P902">
        <v>300</v>
      </c>
      <c r="Q902" t="s">
        <v>137</v>
      </c>
    </row>
    <row r="903" spans="1:40">
      <c r="A903" s="26">
        <v>41731.458319872683</v>
      </c>
      <c r="B903" t="s">
        <v>126</v>
      </c>
      <c r="C903" t="s">
        <v>979</v>
      </c>
      <c r="D903" t="s">
        <v>1254</v>
      </c>
      <c r="E903" t="s">
        <v>131</v>
      </c>
      <c r="F903" t="s">
        <v>132</v>
      </c>
      <c r="G903" t="s">
        <v>133</v>
      </c>
      <c r="H903" t="s">
        <v>140</v>
      </c>
      <c r="I903">
        <v>49</v>
      </c>
      <c r="J903" t="s">
        <v>137</v>
      </c>
      <c r="K903" t="s">
        <v>141</v>
      </c>
      <c r="L903">
        <v>130</v>
      </c>
      <c r="M903" t="s">
        <v>137</v>
      </c>
      <c r="N903" t="s">
        <v>142</v>
      </c>
      <c r="O903">
        <v>180</v>
      </c>
      <c r="P903" t="s">
        <v>137</v>
      </c>
      <c r="Q903" t="s">
        <v>143</v>
      </c>
      <c r="R903">
        <v>140</v>
      </c>
      <c r="S903" t="s">
        <v>137</v>
      </c>
      <c r="T903" t="s">
        <v>144</v>
      </c>
      <c r="U903">
        <v>80</v>
      </c>
      <c r="V903" t="s">
        <v>137</v>
      </c>
      <c r="W903" t="s">
        <v>145</v>
      </c>
      <c r="X903">
        <v>101</v>
      </c>
      <c r="Y903" t="s">
        <v>137</v>
      </c>
      <c r="Z903" t="s">
        <v>146</v>
      </c>
      <c r="AA903">
        <v>190</v>
      </c>
      <c r="AB903" t="s">
        <v>137</v>
      </c>
      <c r="AC903" t="s">
        <v>147</v>
      </c>
      <c r="AD903">
        <v>20</v>
      </c>
      <c r="AE903" t="s">
        <v>137</v>
      </c>
    </row>
    <row r="904" spans="1:40">
      <c r="A904" s="26">
        <v>41731.458319872683</v>
      </c>
      <c r="B904" t="s">
        <v>126</v>
      </c>
      <c r="C904" t="s">
        <v>979</v>
      </c>
      <c r="D904" t="s">
        <v>1255</v>
      </c>
    </row>
    <row r="905" spans="1:40">
      <c r="A905" s="26">
        <v>41731.458319872683</v>
      </c>
      <c r="B905" t="s">
        <v>126</v>
      </c>
      <c r="C905" t="s">
        <v>979</v>
      </c>
      <c r="D905" t="s">
        <v>1256</v>
      </c>
      <c r="E905" t="s">
        <v>131</v>
      </c>
      <c r="F905" t="s">
        <v>132</v>
      </c>
      <c r="G905" t="s">
        <v>133</v>
      </c>
      <c r="H905" t="s">
        <v>150</v>
      </c>
      <c r="I905">
        <v>50</v>
      </c>
      <c r="J905" t="s">
        <v>137</v>
      </c>
      <c r="K905" t="s">
        <v>151</v>
      </c>
      <c r="L905">
        <v>50</v>
      </c>
      <c r="M905" t="s">
        <v>137</v>
      </c>
      <c r="N905" t="s">
        <v>152</v>
      </c>
      <c r="O905">
        <v>50</v>
      </c>
      <c r="P905" t="s">
        <v>137</v>
      </c>
    </row>
    <row r="906" spans="1:40">
      <c r="A906" s="26">
        <v>41731.458319872683</v>
      </c>
      <c r="B906" t="s">
        <v>126</v>
      </c>
      <c r="C906" t="s">
        <v>979</v>
      </c>
      <c r="D906" t="s">
        <v>1257</v>
      </c>
      <c r="E906" t="s">
        <v>131</v>
      </c>
      <c r="F906" t="s">
        <v>132</v>
      </c>
      <c r="G906" t="s">
        <v>133</v>
      </c>
      <c r="H906" t="s">
        <v>154</v>
      </c>
      <c r="I906">
        <v>35</v>
      </c>
      <c r="J906" t="s">
        <v>137</v>
      </c>
      <c r="K906" t="s">
        <v>155</v>
      </c>
      <c r="L906">
        <v>5</v>
      </c>
      <c r="M906" t="s">
        <v>137</v>
      </c>
      <c r="N906" t="s">
        <v>156</v>
      </c>
      <c r="O906">
        <v>60</v>
      </c>
      <c r="P906" t="s">
        <v>137</v>
      </c>
    </row>
    <row r="907" spans="1:40">
      <c r="A907" s="26">
        <v>41731.458319884259</v>
      </c>
      <c r="B907" t="s">
        <v>126</v>
      </c>
      <c r="C907" t="s">
        <v>979</v>
      </c>
      <c r="D907" t="s">
        <v>1258</v>
      </c>
      <c r="E907" t="s">
        <v>131</v>
      </c>
      <c r="F907" t="s">
        <v>132</v>
      </c>
      <c r="G907" t="s">
        <v>133</v>
      </c>
      <c r="H907" t="s">
        <v>158</v>
      </c>
      <c r="I907">
        <v>1</v>
      </c>
      <c r="J907" t="s">
        <v>137</v>
      </c>
    </row>
    <row r="908" spans="1:40">
      <c r="A908" s="26">
        <v>41731.458319884259</v>
      </c>
      <c r="B908" t="s">
        <v>126</v>
      </c>
      <c r="C908" t="s">
        <v>979</v>
      </c>
      <c r="D908" t="s">
        <v>1259</v>
      </c>
      <c r="E908" t="s">
        <v>131</v>
      </c>
      <c r="F908" t="s">
        <v>132</v>
      </c>
      <c r="G908" t="s">
        <v>133</v>
      </c>
      <c r="H908" t="s">
        <v>160</v>
      </c>
      <c r="I908">
        <v>30</v>
      </c>
      <c r="J908" t="s">
        <v>137</v>
      </c>
      <c r="K908" t="s">
        <v>161</v>
      </c>
      <c r="L908">
        <v>30</v>
      </c>
      <c r="M908" t="s">
        <v>137</v>
      </c>
      <c r="N908" t="s">
        <v>162</v>
      </c>
      <c r="O908">
        <v>30</v>
      </c>
      <c r="P908" t="s">
        <v>137</v>
      </c>
      <c r="Q908" t="s">
        <v>163</v>
      </c>
      <c r="R908">
        <v>10</v>
      </c>
      <c r="S908" t="s">
        <v>137</v>
      </c>
      <c r="T908" t="s">
        <v>164</v>
      </c>
      <c r="U908">
        <v>20</v>
      </c>
      <c r="V908" t="s">
        <v>137</v>
      </c>
      <c r="W908" t="s">
        <v>165</v>
      </c>
      <c r="X908">
        <v>20</v>
      </c>
      <c r="Y908" t="s">
        <v>137</v>
      </c>
      <c r="Z908" t="s">
        <v>166</v>
      </c>
      <c r="AA908">
        <v>20</v>
      </c>
      <c r="AB908" t="s">
        <v>137</v>
      </c>
      <c r="AC908" t="s">
        <v>167</v>
      </c>
      <c r="AD908">
        <v>20</v>
      </c>
      <c r="AE908" t="s">
        <v>137</v>
      </c>
      <c r="AF908" t="s">
        <v>168</v>
      </c>
      <c r="AG908">
        <v>115200</v>
      </c>
      <c r="AH908" t="s">
        <v>137</v>
      </c>
      <c r="AI908" t="s">
        <v>169</v>
      </c>
      <c r="AJ908">
        <v>12000</v>
      </c>
      <c r="AK908" t="s">
        <v>137</v>
      </c>
      <c r="AL908" t="s">
        <v>170</v>
      </c>
      <c r="AM908">
        <v>30000</v>
      </c>
      <c r="AN908" t="s">
        <v>137</v>
      </c>
    </row>
    <row r="909" spans="1:40">
      <c r="A909" s="26">
        <v>41731.458319884259</v>
      </c>
      <c r="B909" t="s">
        <v>126</v>
      </c>
      <c r="C909" t="s">
        <v>979</v>
      </c>
      <c r="D909" t="s">
        <v>1260</v>
      </c>
      <c r="E909" t="s">
        <v>131</v>
      </c>
      <c r="F909" t="s">
        <v>132</v>
      </c>
      <c r="G909" t="s">
        <v>133</v>
      </c>
      <c r="H909" t="s">
        <v>172</v>
      </c>
      <c r="I909">
        <v>60</v>
      </c>
      <c r="J909" t="s">
        <v>137</v>
      </c>
      <c r="K909" t="s">
        <v>173</v>
      </c>
      <c r="L909">
        <v>40</v>
      </c>
      <c r="M909" t="s">
        <v>137</v>
      </c>
      <c r="N909" t="s">
        <v>174</v>
      </c>
      <c r="O909">
        <v>50</v>
      </c>
      <c r="P909" t="s">
        <v>137</v>
      </c>
      <c r="Q909" t="s">
        <v>175</v>
      </c>
      <c r="R909">
        <v>40</v>
      </c>
      <c r="S909" t="s">
        <v>137</v>
      </c>
      <c r="T909" t="s">
        <v>176</v>
      </c>
      <c r="U909">
        <v>60</v>
      </c>
      <c r="V909" t="s">
        <v>137</v>
      </c>
      <c r="W909" t="s">
        <v>177</v>
      </c>
      <c r="X909">
        <v>50</v>
      </c>
      <c r="Y909" t="s">
        <v>137</v>
      </c>
      <c r="Z909" t="s">
        <v>178</v>
      </c>
      <c r="AA909">
        <v>50</v>
      </c>
      <c r="AB909" t="s">
        <v>137</v>
      </c>
      <c r="AC909" t="s">
        <v>179</v>
      </c>
      <c r="AD909">
        <v>35</v>
      </c>
      <c r="AE909" t="s">
        <v>137</v>
      </c>
      <c r="AF909" t="s">
        <v>180</v>
      </c>
      <c r="AG909">
        <v>8</v>
      </c>
      <c r="AH909" t="s">
        <v>137</v>
      </c>
      <c r="AI909" t="s">
        <v>181</v>
      </c>
      <c r="AJ909">
        <v>90</v>
      </c>
      <c r="AK909" t="s">
        <v>137</v>
      </c>
      <c r="AL909" t="s">
        <v>182</v>
      </c>
      <c r="AM909">
        <v>1</v>
      </c>
      <c r="AN909" t="s">
        <v>137</v>
      </c>
    </row>
    <row r="910" spans="1:40">
      <c r="A910" s="26">
        <v>41731.458319884259</v>
      </c>
      <c r="B910" t="s">
        <v>126</v>
      </c>
      <c r="C910" t="s">
        <v>979</v>
      </c>
      <c r="D910" t="s">
        <v>1261</v>
      </c>
      <c r="E910" t="s">
        <v>131</v>
      </c>
      <c r="F910" t="s">
        <v>132</v>
      </c>
      <c r="G910" t="s">
        <v>133</v>
      </c>
      <c r="H910" t="s">
        <v>184</v>
      </c>
      <c r="I910">
        <v>33</v>
      </c>
      <c r="J910" t="s">
        <v>137</v>
      </c>
      <c r="K910" t="s">
        <v>185</v>
      </c>
      <c r="L910">
        <v>33</v>
      </c>
      <c r="M910" t="s">
        <v>137</v>
      </c>
      <c r="N910" t="s">
        <v>186</v>
      </c>
      <c r="O910">
        <v>34</v>
      </c>
      <c r="P910" t="s">
        <v>137</v>
      </c>
      <c r="Q910" t="s">
        <v>164</v>
      </c>
      <c r="R910">
        <v>20</v>
      </c>
      <c r="S910" t="s">
        <v>137</v>
      </c>
      <c r="T910" t="s">
        <v>165</v>
      </c>
      <c r="U910">
        <v>20</v>
      </c>
      <c r="V910" t="s">
        <v>137</v>
      </c>
      <c r="W910" t="s">
        <v>166</v>
      </c>
      <c r="X910">
        <v>20</v>
      </c>
      <c r="Y910" t="s">
        <v>137</v>
      </c>
      <c r="Z910" t="s">
        <v>187</v>
      </c>
      <c r="AA910">
        <v>20</v>
      </c>
      <c r="AB910" t="s">
        <v>137</v>
      </c>
      <c r="AC910" t="s">
        <v>188</v>
      </c>
      <c r="AD910">
        <v>20</v>
      </c>
      <c r="AE910" t="s">
        <v>137</v>
      </c>
      <c r="AF910" t="s">
        <v>189</v>
      </c>
      <c r="AG910">
        <v>20</v>
      </c>
      <c r="AH910" t="s">
        <v>137</v>
      </c>
      <c r="AI910" t="s">
        <v>168</v>
      </c>
      <c r="AJ910">
        <v>115200</v>
      </c>
      <c r="AK910" t="s">
        <v>137</v>
      </c>
      <c r="AL910" t="s">
        <v>169</v>
      </c>
      <c r="AM910">
        <v>12000</v>
      </c>
      <c r="AN910" t="s">
        <v>137</v>
      </c>
    </row>
    <row r="911" spans="1:40">
      <c r="A911" s="26">
        <v>41731.458319884259</v>
      </c>
      <c r="B911" t="s">
        <v>126</v>
      </c>
      <c r="C911" t="s">
        <v>979</v>
      </c>
      <c r="D911" t="s">
        <v>1262</v>
      </c>
      <c r="E911" t="s">
        <v>191</v>
      </c>
      <c r="F911" t="s">
        <v>192</v>
      </c>
      <c r="G911" t="s">
        <v>193</v>
      </c>
    </row>
    <row r="912" spans="1:40">
      <c r="A912" s="26">
        <v>41731.458319884259</v>
      </c>
      <c r="B912" t="s">
        <v>126</v>
      </c>
      <c r="C912" t="s">
        <v>979</v>
      </c>
      <c r="D912" t="s">
        <v>1263</v>
      </c>
      <c r="E912" t="s">
        <v>191</v>
      </c>
      <c r="F912" t="s">
        <v>1264</v>
      </c>
      <c r="G912" t="s">
        <v>1265</v>
      </c>
      <c r="H912" t="s">
        <v>1266</v>
      </c>
    </row>
    <row r="913" spans="1:40">
      <c r="A913" s="26">
        <v>41731.458319884259</v>
      </c>
      <c r="B913" t="s">
        <v>126</v>
      </c>
      <c r="C913" t="s">
        <v>979</v>
      </c>
      <c r="D913" t="s">
        <v>1267</v>
      </c>
    </row>
    <row r="914" spans="1:40">
      <c r="A914" s="26">
        <v>41731.458319884259</v>
      </c>
      <c r="B914" t="s">
        <v>126</v>
      </c>
      <c r="C914" t="s">
        <v>979</v>
      </c>
      <c r="D914" t="s">
        <v>1268</v>
      </c>
      <c r="E914" t="s">
        <v>131</v>
      </c>
      <c r="F914" t="s">
        <v>132</v>
      </c>
      <c r="G914" t="s">
        <v>133</v>
      </c>
      <c r="H914" t="s">
        <v>134</v>
      </c>
      <c r="I914">
        <v>375000</v>
      </c>
      <c r="J914" t="s">
        <v>135</v>
      </c>
      <c r="K914">
        <v>375000</v>
      </c>
      <c r="L914" t="s">
        <v>136</v>
      </c>
      <c r="M914">
        <v>500</v>
      </c>
      <c r="N914" t="s">
        <v>137</v>
      </c>
      <c r="O914" t="s">
        <v>138</v>
      </c>
      <c r="P914">
        <v>300</v>
      </c>
      <c r="Q914" t="s">
        <v>137</v>
      </c>
    </row>
    <row r="915" spans="1:40">
      <c r="A915" s="26">
        <v>41731.458319884259</v>
      </c>
      <c r="B915" t="s">
        <v>126</v>
      </c>
      <c r="C915" t="s">
        <v>979</v>
      </c>
      <c r="D915" t="s">
        <v>1269</v>
      </c>
      <c r="E915" t="s">
        <v>131</v>
      </c>
      <c r="F915" t="s">
        <v>132</v>
      </c>
      <c r="G915" t="s">
        <v>133</v>
      </c>
      <c r="H915" t="s">
        <v>140</v>
      </c>
      <c r="I915">
        <v>49</v>
      </c>
      <c r="J915" t="s">
        <v>137</v>
      </c>
      <c r="K915" t="s">
        <v>141</v>
      </c>
      <c r="L915">
        <v>130</v>
      </c>
      <c r="M915" t="s">
        <v>137</v>
      </c>
      <c r="N915" t="s">
        <v>142</v>
      </c>
      <c r="O915">
        <v>180</v>
      </c>
      <c r="P915" t="s">
        <v>137</v>
      </c>
      <c r="Q915" t="s">
        <v>143</v>
      </c>
      <c r="R915">
        <v>140</v>
      </c>
      <c r="S915" t="s">
        <v>137</v>
      </c>
      <c r="T915" t="s">
        <v>144</v>
      </c>
      <c r="U915">
        <v>80</v>
      </c>
      <c r="V915" t="s">
        <v>137</v>
      </c>
      <c r="W915" t="s">
        <v>145</v>
      </c>
      <c r="X915">
        <v>101</v>
      </c>
      <c r="Y915" t="s">
        <v>137</v>
      </c>
      <c r="Z915" t="s">
        <v>146</v>
      </c>
      <c r="AA915">
        <v>190</v>
      </c>
      <c r="AB915" t="s">
        <v>137</v>
      </c>
      <c r="AC915" t="s">
        <v>147</v>
      </c>
      <c r="AD915">
        <v>20</v>
      </c>
      <c r="AE915" t="s">
        <v>137</v>
      </c>
    </row>
    <row r="916" spans="1:40">
      <c r="A916" s="26">
        <v>41731.458319884259</v>
      </c>
      <c r="B916" t="s">
        <v>126</v>
      </c>
      <c r="C916" t="s">
        <v>979</v>
      </c>
      <c r="D916" t="s">
        <v>1270</v>
      </c>
    </row>
    <row r="917" spans="1:40">
      <c r="A917" s="26">
        <v>41731.458319884259</v>
      </c>
      <c r="B917" t="s">
        <v>126</v>
      </c>
      <c r="C917" t="s">
        <v>979</v>
      </c>
      <c r="D917" t="s">
        <v>1271</v>
      </c>
      <c r="E917" t="s">
        <v>131</v>
      </c>
      <c r="F917" t="s">
        <v>132</v>
      </c>
      <c r="G917" t="s">
        <v>133</v>
      </c>
      <c r="H917" t="s">
        <v>150</v>
      </c>
      <c r="I917">
        <v>50</v>
      </c>
      <c r="J917" t="s">
        <v>137</v>
      </c>
      <c r="K917" t="s">
        <v>151</v>
      </c>
      <c r="L917">
        <v>50</v>
      </c>
      <c r="M917" t="s">
        <v>137</v>
      </c>
      <c r="N917" t="s">
        <v>152</v>
      </c>
      <c r="O917">
        <v>50</v>
      </c>
      <c r="P917" t="s">
        <v>137</v>
      </c>
    </row>
    <row r="918" spans="1:40">
      <c r="A918" s="26">
        <v>41731.458319884259</v>
      </c>
      <c r="B918" t="s">
        <v>126</v>
      </c>
      <c r="C918" t="s">
        <v>979</v>
      </c>
      <c r="D918" t="s">
        <v>1272</v>
      </c>
      <c r="E918" t="s">
        <v>131</v>
      </c>
      <c r="F918" t="s">
        <v>132</v>
      </c>
      <c r="G918" t="s">
        <v>133</v>
      </c>
      <c r="H918" t="s">
        <v>154</v>
      </c>
      <c r="I918">
        <v>35</v>
      </c>
      <c r="J918" t="s">
        <v>137</v>
      </c>
      <c r="K918" t="s">
        <v>155</v>
      </c>
      <c r="L918">
        <v>5</v>
      </c>
      <c r="M918" t="s">
        <v>137</v>
      </c>
      <c r="N918" t="s">
        <v>156</v>
      </c>
      <c r="O918">
        <v>60</v>
      </c>
      <c r="P918" t="s">
        <v>137</v>
      </c>
    </row>
    <row r="919" spans="1:40">
      <c r="A919" s="26">
        <v>41731.458319884259</v>
      </c>
      <c r="B919" t="s">
        <v>126</v>
      </c>
      <c r="C919" t="s">
        <v>979</v>
      </c>
      <c r="D919" t="s">
        <v>1273</v>
      </c>
      <c r="E919" t="s">
        <v>131</v>
      </c>
      <c r="F919" t="s">
        <v>132</v>
      </c>
      <c r="G919" t="s">
        <v>133</v>
      </c>
      <c r="H919" t="s">
        <v>158</v>
      </c>
      <c r="I919">
        <v>1</v>
      </c>
      <c r="J919" t="s">
        <v>137</v>
      </c>
    </row>
    <row r="920" spans="1:40">
      <c r="A920" s="26">
        <v>41731.458319884259</v>
      </c>
      <c r="B920" t="s">
        <v>126</v>
      </c>
      <c r="C920" t="s">
        <v>1242</v>
      </c>
      <c r="D920" t="s">
        <v>1274</v>
      </c>
    </row>
    <row r="921" spans="1:40">
      <c r="A921" s="26">
        <v>41731.458319895835</v>
      </c>
      <c r="B921" t="s">
        <v>126</v>
      </c>
      <c r="C921" t="s">
        <v>979</v>
      </c>
      <c r="D921" t="s">
        <v>1275</v>
      </c>
      <c r="E921" t="s">
        <v>131</v>
      </c>
      <c r="F921" t="s">
        <v>132</v>
      </c>
      <c r="G921" t="s">
        <v>133</v>
      </c>
      <c r="H921" t="s">
        <v>160</v>
      </c>
      <c r="I921">
        <v>30</v>
      </c>
      <c r="J921" t="s">
        <v>137</v>
      </c>
      <c r="K921" t="s">
        <v>161</v>
      </c>
      <c r="L921">
        <v>30</v>
      </c>
      <c r="M921" t="s">
        <v>137</v>
      </c>
      <c r="N921" t="s">
        <v>162</v>
      </c>
      <c r="O921">
        <v>30</v>
      </c>
      <c r="P921" t="s">
        <v>137</v>
      </c>
      <c r="Q921" t="s">
        <v>163</v>
      </c>
      <c r="R921">
        <v>10</v>
      </c>
      <c r="S921" t="s">
        <v>137</v>
      </c>
      <c r="T921" t="s">
        <v>164</v>
      </c>
      <c r="U921">
        <v>20</v>
      </c>
      <c r="V921" t="s">
        <v>137</v>
      </c>
      <c r="W921" t="s">
        <v>165</v>
      </c>
      <c r="X921">
        <v>20</v>
      </c>
      <c r="Y921" t="s">
        <v>137</v>
      </c>
      <c r="Z921" t="s">
        <v>166</v>
      </c>
      <c r="AA921">
        <v>20</v>
      </c>
      <c r="AB921" t="s">
        <v>137</v>
      </c>
      <c r="AC921" t="s">
        <v>167</v>
      </c>
      <c r="AD921">
        <v>20</v>
      </c>
      <c r="AE921" t="s">
        <v>137</v>
      </c>
      <c r="AF921" t="s">
        <v>168</v>
      </c>
      <c r="AG921">
        <v>115200</v>
      </c>
      <c r="AH921" t="s">
        <v>137</v>
      </c>
      <c r="AI921" t="s">
        <v>169</v>
      </c>
      <c r="AJ921">
        <v>12000</v>
      </c>
      <c r="AK921" t="s">
        <v>137</v>
      </c>
      <c r="AL921" t="s">
        <v>170</v>
      </c>
      <c r="AM921">
        <v>30000</v>
      </c>
      <c r="AN921" t="s">
        <v>137</v>
      </c>
    </row>
    <row r="922" spans="1:40">
      <c r="A922" s="26">
        <v>41731.458319895835</v>
      </c>
      <c r="B922" t="s">
        <v>126</v>
      </c>
      <c r="C922" t="s">
        <v>979</v>
      </c>
      <c r="D922" t="s">
        <v>1276</v>
      </c>
      <c r="E922" t="s">
        <v>131</v>
      </c>
      <c r="F922" t="s">
        <v>132</v>
      </c>
      <c r="G922" t="s">
        <v>133</v>
      </c>
      <c r="H922" t="s">
        <v>172</v>
      </c>
      <c r="I922">
        <v>60</v>
      </c>
      <c r="J922" t="s">
        <v>137</v>
      </c>
      <c r="K922" t="s">
        <v>173</v>
      </c>
      <c r="L922">
        <v>40</v>
      </c>
      <c r="M922" t="s">
        <v>137</v>
      </c>
      <c r="N922" t="s">
        <v>174</v>
      </c>
      <c r="O922">
        <v>50</v>
      </c>
      <c r="P922" t="s">
        <v>137</v>
      </c>
      <c r="Q922" t="s">
        <v>175</v>
      </c>
      <c r="R922">
        <v>40</v>
      </c>
      <c r="S922" t="s">
        <v>137</v>
      </c>
      <c r="T922" t="s">
        <v>176</v>
      </c>
      <c r="U922">
        <v>60</v>
      </c>
      <c r="V922" t="s">
        <v>137</v>
      </c>
      <c r="W922" t="s">
        <v>177</v>
      </c>
      <c r="X922">
        <v>50</v>
      </c>
      <c r="Y922" t="s">
        <v>137</v>
      </c>
      <c r="Z922" t="s">
        <v>178</v>
      </c>
      <c r="AA922">
        <v>50</v>
      </c>
      <c r="AB922" t="s">
        <v>137</v>
      </c>
      <c r="AC922" t="s">
        <v>179</v>
      </c>
      <c r="AD922">
        <v>35</v>
      </c>
      <c r="AE922" t="s">
        <v>137</v>
      </c>
      <c r="AF922" t="s">
        <v>180</v>
      </c>
      <c r="AG922">
        <v>8</v>
      </c>
      <c r="AH922" t="s">
        <v>137</v>
      </c>
      <c r="AI922" t="s">
        <v>181</v>
      </c>
      <c r="AJ922">
        <v>90</v>
      </c>
      <c r="AK922" t="s">
        <v>137</v>
      </c>
      <c r="AL922" t="s">
        <v>182</v>
      </c>
      <c r="AM922">
        <v>1</v>
      </c>
      <c r="AN922" t="s">
        <v>137</v>
      </c>
    </row>
    <row r="923" spans="1:40">
      <c r="A923" s="26">
        <v>41731.458319895835</v>
      </c>
      <c r="B923" t="s">
        <v>126</v>
      </c>
      <c r="C923" t="s">
        <v>979</v>
      </c>
      <c r="D923" t="s">
        <v>1277</v>
      </c>
      <c r="E923" t="s">
        <v>131</v>
      </c>
      <c r="F923" t="s">
        <v>132</v>
      </c>
      <c r="G923" t="s">
        <v>133</v>
      </c>
      <c r="H923" t="s">
        <v>184</v>
      </c>
      <c r="I923">
        <v>33</v>
      </c>
      <c r="J923" t="s">
        <v>137</v>
      </c>
      <c r="K923" t="s">
        <v>185</v>
      </c>
      <c r="L923">
        <v>33</v>
      </c>
      <c r="M923" t="s">
        <v>137</v>
      </c>
      <c r="N923" t="s">
        <v>186</v>
      </c>
      <c r="O923">
        <v>34</v>
      </c>
      <c r="P923" t="s">
        <v>137</v>
      </c>
      <c r="Q923" t="s">
        <v>164</v>
      </c>
      <c r="R923">
        <v>20</v>
      </c>
      <c r="S923" t="s">
        <v>137</v>
      </c>
      <c r="T923" t="s">
        <v>165</v>
      </c>
      <c r="U923">
        <v>20</v>
      </c>
      <c r="V923" t="s">
        <v>137</v>
      </c>
      <c r="W923" t="s">
        <v>166</v>
      </c>
      <c r="X923">
        <v>20</v>
      </c>
      <c r="Y923" t="s">
        <v>137</v>
      </c>
      <c r="Z923" t="s">
        <v>187</v>
      </c>
      <c r="AA923">
        <v>20</v>
      </c>
      <c r="AB923" t="s">
        <v>137</v>
      </c>
      <c r="AC923" t="s">
        <v>188</v>
      </c>
      <c r="AD923">
        <v>20</v>
      </c>
      <c r="AE923" t="s">
        <v>137</v>
      </c>
      <c r="AF923" t="s">
        <v>189</v>
      </c>
      <c r="AG923">
        <v>20</v>
      </c>
      <c r="AH923" t="s">
        <v>137</v>
      </c>
      <c r="AI923" t="s">
        <v>168</v>
      </c>
      <c r="AJ923">
        <v>115200</v>
      </c>
      <c r="AK923" t="s">
        <v>137</v>
      </c>
      <c r="AL923" t="s">
        <v>169</v>
      </c>
      <c r="AM923">
        <v>12000</v>
      </c>
      <c r="AN923" t="s">
        <v>137</v>
      </c>
    </row>
    <row r="924" spans="1:40">
      <c r="A924" s="26">
        <v>41731.458319895835</v>
      </c>
      <c r="B924" t="s">
        <v>126</v>
      </c>
      <c r="C924" t="s">
        <v>979</v>
      </c>
      <c r="D924" t="s">
        <v>1278</v>
      </c>
      <c r="E924" t="s">
        <v>191</v>
      </c>
      <c r="F924" t="s">
        <v>192</v>
      </c>
      <c r="G924" t="s">
        <v>193</v>
      </c>
    </row>
    <row r="925" spans="1:40">
      <c r="A925" s="26">
        <v>41731.458319895835</v>
      </c>
      <c r="B925" t="s">
        <v>126</v>
      </c>
      <c r="C925" t="s">
        <v>979</v>
      </c>
      <c r="D925" t="s">
        <v>1279</v>
      </c>
      <c r="E925" t="s">
        <v>191</v>
      </c>
      <c r="F925" t="s">
        <v>1280</v>
      </c>
      <c r="G925" t="s">
        <v>1281</v>
      </c>
      <c r="H925" t="s">
        <v>1282</v>
      </c>
    </row>
    <row r="926" spans="1:40">
      <c r="A926" s="26">
        <v>41731.458319895835</v>
      </c>
      <c r="B926" t="s">
        <v>126</v>
      </c>
      <c r="C926" t="s">
        <v>979</v>
      </c>
      <c r="D926" t="s">
        <v>1283</v>
      </c>
    </row>
    <row r="927" spans="1:40">
      <c r="A927" s="26">
        <v>41731.458319895835</v>
      </c>
      <c r="B927" t="s">
        <v>126</v>
      </c>
      <c r="C927" t="s">
        <v>979</v>
      </c>
      <c r="D927" t="s">
        <v>1284</v>
      </c>
      <c r="E927" t="s">
        <v>131</v>
      </c>
      <c r="F927" t="s">
        <v>132</v>
      </c>
      <c r="G927" t="s">
        <v>133</v>
      </c>
      <c r="H927" t="s">
        <v>134</v>
      </c>
      <c r="I927">
        <v>375000</v>
      </c>
      <c r="J927" t="s">
        <v>135</v>
      </c>
      <c r="K927">
        <v>375000</v>
      </c>
      <c r="L927" t="s">
        <v>136</v>
      </c>
      <c r="M927">
        <v>500</v>
      </c>
      <c r="N927" t="s">
        <v>137</v>
      </c>
      <c r="O927" t="s">
        <v>138</v>
      </c>
      <c r="P927">
        <v>300</v>
      </c>
      <c r="Q927" t="s">
        <v>137</v>
      </c>
    </row>
    <row r="928" spans="1:40">
      <c r="A928" s="26">
        <v>41731.458319895835</v>
      </c>
      <c r="B928" t="s">
        <v>126</v>
      </c>
      <c r="C928" t="s">
        <v>979</v>
      </c>
      <c r="D928" t="s">
        <v>1285</v>
      </c>
      <c r="E928" t="s">
        <v>131</v>
      </c>
      <c r="F928" t="s">
        <v>132</v>
      </c>
      <c r="G928" t="s">
        <v>133</v>
      </c>
      <c r="H928" t="s">
        <v>140</v>
      </c>
      <c r="I928">
        <v>49</v>
      </c>
      <c r="J928" t="s">
        <v>137</v>
      </c>
      <c r="K928" t="s">
        <v>141</v>
      </c>
      <c r="L928">
        <v>130</v>
      </c>
      <c r="M928" t="s">
        <v>137</v>
      </c>
      <c r="N928" t="s">
        <v>142</v>
      </c>
      <c r="O928">
        <v>180</v>
      </c>
      <c r="P928" t="s">
        <v>137</v>
      </c>
      <c r="Q928" t="s">
        <v>143</v>
      </c>
      <c r="R928">
        <v>140</v>
      </c>
      <c r="S928" t="s">
        <v>137</v>
      </c>
      <c r="T928" t="s">
        <v>144</v>
      </c>
      <c r="U928">
        <v>80</v>
      </c>
      <c r="V928" t="s">
        <v>137</v>
      </c>
      <c r="W928" t="s">
        <v>145</v>
      </c>
      <c r="X928">
        <v>101</v>
      </c>
      <c r="Y928" t="s">
        <v>137</v>
      </c>
      <c r="Z928" t="s">
        <v>146</v>
      </c>
      <c r="AA928">
        <v>190</v>
      </c>
      <c r="AB928" t="s">
        <v>137</v>
      </c>
      <c r="AC928" t="s">
        <v>147</v>
      </c>
      <c r="AD928">
        <v>20</v>
      </c>
      <c r="AE928" t="s">
        <v>137</v>
      </c>
    </row>
    <row r="929" spans="1:40">
      <c r="A929" s="26">
        <v>41731.458319895835</v>
      </c>
      <c r="B929" t="s">
        <v>126</v>
      </c>
      <c r="C929" t="s">
        <v>979</v>
      </c>
      <c r="D929" t="s">
        <v>1286</v>
      </c>
    </row>
    <row r="930" spans="1:40">
      <c r="A930" s="26">
        <v>41731.458319895835</v>
      </c>
      <c r="B930" t="s">
        <v>126</v>
      </c>
      <c r="C930" t="s">
        <v>979</v>
      </c>
      <c r="D930" t="s">
        <v>1287</v>
      </c>
      <c r="E930" t="s">
        <v>131</v>
      </c>
      <c r="F930" t="s">
        <v>132</v>
      </c>
      <c r="G930" t="s">
        <v>133</v>
      </c>
      <c r="H930" t="s">
        <v>150</v>
      </c>
      <c r="I930">
        <v>50</v>
      </c>
      <c r="J930" t="s">
        <v>137</v>
      </c>
      <c r="K930" t="s">
        <v>151</v>
      </c>
      <c r="L930">
        <v>50</v>
      </c>
      <c r="M930" t="s">
        <v>137</v>
      </c>
      <c r="N930" t="s">
        <v>152</v>
      </c>
      <c r="O930">
        <v>50</v>
      </c>
      <c r="P930" t="s">
        <v>137</v>
      </c>
    </row>
    <row r="931" spans="1:40">
      <c r="A931" s="26">
        <v>41731.458319895835</v>
      </c>
      <c r="B931" t="s">
        <v>126</v>
      </c>
      <c r="C931" t="s">
        <v>979</v>
      </c>
      <c r="D931" t="s">
        <v>1288</v>
      </c>
      <c r="E931" t="s">
        <v>131</v>
      </c>
      <c r="F931" t="s">
        <v>132</v>
      </c>
      <c r="G931" t="s">
        <v>133</v>
      </c>
      <c r="H931" t="s">
        <v>154</v>
      </c>
      <c r="I931">
        <v>35</v>
      </c>
      <c r="J931" t="s">
        <v>137</v>
      </c>
      <c r="K931" t="s">
        <v>155</v>
      </c>
      <c r="L931">
        <v>5</v>
      </c>
      <c r="M931" t="s">
        <v>137</v>
      </c>
      <c r="N931" t="s">
        <v>156</v>
      </c>
      <c r="O931">
        <v>60</v>
      </c>
      <c r="P931" t="s">
        <v>137</v>
      </c>
    </row>
    <row r="932" spans="1:40">
      <c r="A932" s="26">
        <v>41731.458319895835</v>
      </c>
      <c r="B932" t="s">
        <v>126</v>
      </c>
      <c r="C932" t="s">
        <v>979</v>
      </c>
      <c r="D932" t="s">
        <v>1289</v>
      </c>
      <c r="E932" t="s">
        <v>131</v>
      </c>
      <c r="F932" t="s">
        <v>132</v>
      </c>
      <c r="G932" t="s">
        <v>133</v>
      </c>
      <c r="H932" t="s">
        <v>158</v>
      </c>
      <c r="I932">
        <v>1</v>
      </c>
      <c r="J932" t="s">
        <v>137</v>
      </c>
    </row>
    <row r="933" spans="1:40">
      <c r="A933" s="26">
        <v>41731.458319895835</v>
      </c>
      <c r="B933" t="s">
        <v>126</v>
      </c>
      <c r="C933" t="s">
        <v>918</v>
      </c>
      <c r="D933" t="s">
        <v>1290</v>
      </c>
    </row>
    <row r="934" spans="1:40">
      <c r="A934" s="26">
        <v>41731.458319895835</v>
      </c>
      <c r="B934" t="s">
        <v>126</v>
      </c>
      <c r="C934" t="s">
        <v>918</v>
      </c>
      <c r="D934" t="s">
        <v>1291</v>
      </c>
      <c r="E934" t="s">
        <v>131</v>
      </c>
      <c r="F934" t="s">
        <v>132</v>
      </c>
      <c r="G934" t="s">
        <v>133</v>
      </c>
      <c r="H934" t="s">
        <v>134</v>
      </c>
      <c r="I934">
        <v>375000</v>
      </c>
      <c r="J934" t="s">
        <v>135</v>
      </c>
      <c r="K934">
        <v>375000</v>
      </c>
      <c r="L934" t="s">
        <v>136</v>
      </c>
      <c r="M934">
        <v>500</v>
      </c>
      <c r="N934" t="s">
        <v>137</v>
      </c>
      <c r="O934" t="s">
        <v>138</v>
      </c>
      <c r="P934">
        <v>300</v>
      </c>
      <c r="Q934" t="s">
        <v>137</v>
      </c>
    </row>
    <row r="935" spans="1:40">
      <c r="A935" s="26">
        <v>41731.458319895835</v>
      </c>
      <c r="B935" t="s">
        <v>126</v>
      </c>
      <c r="C935" t="s">
        <v>918</v>
      </c>
      <c r="D935" t="s">
        <v>1292</v>
      </c>
      <c r="E935" t="s">
        <v>131</v>
      </c>
      <c r="F935" t="s">
        <v>132</v>
      </c>
      <c r="G935" t="s">
        <v>133</v>
      </c>
      <c r="H935" t="s">
        <v>140</v>
      </c>
      <c r="I935">
        <v>49</v>
      </c>
      <c r="J935" t="s">
        <v>137</v>
      </c>
      <c r="K935" t="s">
        <v>141</v>
      </c>
      <c r="L935">
        <v>130</v>
      </c>
      <c r="M935" t="s">
        <v>137</v>
      </c>
      <c r="N935" t="s">
        <v>142</v>
      </c>
      <c r="O935">
        <v>180</v>
      </c>
      <c r="P935" t="s">
        <v>137</v>
      </c>
      <c r="Q935" t="s">
        <v>143</v>
      </c>
      <c r="R935">
        <v>140</v>
      </c>
      <c r="S935" t="s">
        <v>137</v>
      </c>
      <c r="T935" t="s">
        <v>144</v>
      </c>
      <c r="U935">
        <v>80</v>
      </c>
      <c r="V935" t="s">
        <v>137</v>
      </c>
      <c r="W935" t="s">
        <v>145</v>
      </c>
      <c r="X935">
        <v>101</v>
      </c>
      <c r="Y935" t="s">
        <v>137</v>
      </c>
      <c r="Z935" t="s">
        <v>146</v>
      </c>
      <c r="AA935">
        <v>190</v>
      </c>
      <c r="AB935" t="s">
        <v>137</v>
      </c>
      <c r="AC935" t="s">
        <v>147</v>
      </c>
      <c r="AD935">
        <v>20</v>
      </c>
      <c r="AE935" t="s">
        <v>137</v>
      </c>
    </row>
    <row r="936" spans="1:40">
      <c r="A936" s="26">
        <v>41731.458319895835</v>
      </c>
      <c r="B936" t="s">
        <v>126</v>
      </c>
      <c r="C936" t="s">
        <v>918</v>
      </c>
      <c r="D936" t="s">
        <v>1293</v>
      </c>
    </row>
    <row r="937" spans="1:40">
      <c r="A937" s="26">
        <v>41731.458319895835</v>
      </c>
      <c r="B937" t="s">
        <v>126</v>
      </c>
      <c r="C937" t="s">
        <v>918</v>
      </c>
      <c r="D937" t="s">
        <v>1294</v>
      </c>
      <c r="E937" t="s">
        <v>131</v>
      </c>
      <c r="F937" t="s">
        <v>132</v>
      </c>
      <c r="G937" t="s">
        <v>133</v>
      </c>
      <c r="H937" t="s">
        <v>150</v>
      </c>
      <c r="I937">
        <v>50</v>
      </c>
      <c r="J937" t="s">
        <v>137</v>
      </c>
      <c r="K937" t="s">
        <v>151</v>
      </c>
      <c r="L937">
        <v>50</v>
      </c>
      <c r="M937" t="s">
        <v>137</v>
      </c>
      <c r="N937" t="s">
        <v>152</v>
      </c>
      <c r="O937">
        <v>50</v>
      </c>
      <c r="P937" t="s">
        <v>137</v>
      </c>
    </row>
    <row r="938" spans="1:40">
      <c r="A938" s="26">
        <v>41731.458319895835</v>
      </c>
      <c r="B938" t="s">
        <v>126</v>
      </c>
      <c r="C938" t="s">
        <v>918</v>
      </c>
      <c r="D938" t="s">
        <v>1295</v>
      </c>
      <c r="E938" t="s">
        <v>131</v>
      </c>
      <c r="F938" t="s">
        <v>132</v>
      </c>
      <c r="G938" t="s">
        <v>133</v>
      </c>
      <c r="H938" t="s">
        <v>154</v>
      </c>
      <c r="I938">
        <v>35</v>
      </c>
      <c r="J938" t="s">
        <v>137</v>
      </c>
      <c r="K938" t="s">
        <v>155</v>
      </c>
      <c r="L938">
        <v>5</v>
      </c>
      <c r="M938" t="s">
        <v>137</v>
      </c>
      <c r="N938" t="s">
        <v>156</v>
      </c>
      <c r="O938">
        <v>60</v>
      </c>
      <c r="P938" t="s">
        <v>137</v>
      </c>
    </row>
    <row r="939" spans="1:40">
      <c r="A939" s="26">
        <v>41731.458319895835</v>
      </c>
      <c r="B939" t="s">
        <v>126</v>
      </c>
      <c r="C939" t="s">
        <v>918</v>
      </c>
      <c r="D939" t="s">
        <v>1296</v>
      </c>
      <c r="E939" t="s">
        <v>131</v>
      </c>
      <c r="F939" t="s">
        <v>132</v>
      </c>
      <c r="G939" t="s">
        <v>133</v>
      </c>
      <c r="H939" t="s">
        <v>158</v>
      </c>
      <c r="I939">
        <v>1</v>
      </c>
      <c r="J939" t="s">
        <v>137</v>
      </c>
    </row>
    <row r="940" spans="1:40">
      <c r="A940" s="26">
        <v>41731.458319895835</v>
      </c>
      <c r="B940" t="s">
        <v>126</v>
      </c>
      <c r="C940" t="s">
        <v>918</v>
      </c>
      <c r="D940" t="s">
        <v>1297</v>
      </c>
      <c r="E940" t="s">
        <v>131</v>
      </c>
      <c r="F940" t="s">
        <v>132</v>
      </c>
      <c r="G940" t="s">
        <v>133</v>
      </c>
      <c r="H940" t="s">
        <v>160</v>
      </c>
      <c r="I940">
        <v>30</v>
      </c>
      <c r="J940" t="s">
        <v>137</v>
      </c>
      <c r="K940" t="s">
        <v>161</v>
      </c>
      <c r="L940">
        <v>30</v>
      </c>
      <c r="M940" t="s">
        <v>137</v>
      </c>
      <c r="N940" t="s">
        <v>162</v>
      </c>
      <c r="O940">
        <v>30</v>
      </c>
      <c r="P940" t="s">
        <v>137</v>
      </c>
      <c r="Q940" t="s">
        <v>163</v>
      </c>
      <c r="R940">
        <v>10</v>
      </c>
      <c r="S940" t="s">
        <v>137</v>
      </c>
      <c r="T940" t="s">
        <v>164</v>
      </c>
      <c r="U940">
        <v>20</v>
      </c>
      <c r="V940" t="s">
        <v>137</v>
      </c>
      <c r="W940" t="s">
        <v>165</v>
      </c>
      <c r="X940">
        <v>20</v>
      </c>
      <c r="Y940" t="s">
        <v>137</v>
      </c>
      <c r="Z940" t="s">
        <v>166</v>
      </c>
      <c r="AA940">
        <v>20</v>
      </c>
      <c r="AB940" t="s">
        <v>137</v>
      </c>
      <c r="AC940" t="s">
        <v>167</v>
      </c>
      <c r="AD940">
        <v>20</v>
      </c>
      <c r="AE940" t="s">
        <v>137</v>
      </c>
      <c r="AF940" t="s">
        <v>168</v>
      </c>
      <c r="AG940">
        <v>115200</v>
      </c>
      <c r="AH940" t="s">
        <v>137</v>
      </c>
      <c r="AI940" t="s">
        <v>169</v>
      </c>
      <c r="AJ940">
        <v>12000</v>
      </c>
      <c r="AK940" t="s">
        <v>137</v>
      </c>
      <c r="AL940" t="s">
        <v>170</v>
      </c>
      <c r="AM940">
        <v>30000</v>
      </c>
      <c r="AN940" t="s">
        <v>137</v>
      </c>
    </row>
    <row r="941" spans="1:40">
      <c r="A941" s="26">
        <v>41731.458319895835</v>
      </c>
      <c r="B941" t="s">
        <v>126</v>
      </c>
      <c r="C941" t="s">
        <v>918</v>
      </c>
      <c r="D941" t="s">
        <v>1298</v>
      </c>
      <c r="E941" t="s">
        <v>131</v>
      </c>
      <c r="F941" t="s">
        <v>132</v>
      </c>
      <c r="G941" t="s">
        <v>133</v>
      </c>
      <c r="H941" t="s">
        <v>172</v>
      </c>
      <c r="I941">
        <v>60</v>
      </c>
      <c r="J941" t="s">
        <v>137</v>
      </c>
      <c r="K941" t="s">
        <v>173</v>
      </c>
      <c r="L941">
        <v>40</v>
      </c>
      <c r="M941" t="s">
        <v>137</v>
      </c>
      <c r="N941" t="s">
        <v>174</v>
      </c>
      <c r="O941">
        <v>50</v>
      </c>
      <c r="P941" t="s">
        <v>137</v>
      </c>
      <c r="Q941" t="s">
        <v>175</v>
      </c>
      <c r="R941">
        <v>40</v>
      </c>
      <c r="S941" t="s">
        <v>137</v>
      </c>
      <c r="T941" t="s">
        <v>176</v>
      </c>
      <c r="U941">
        <v>60</v>
      </c>
      <c r="V941" t="s">
        <v>137</v>
      </c>
      <c r="W941" t="s">
        <v>177</v>
      </c>
      <c r="X941">
        <v>50</v>
      </c>
      <c r="Y941" t="s">
        <v>137</v>
      </c>
      <c r="Z941" t="s">
        <v>178</v>
      </c>
      <c r="AA941">
        <v>50</v>
      </c>
      <c r="AB941" t="s">
        <v>137</v>
      </c>
      <c r="AC941" t="s">
        <v>179</v>
      </c>
      <c r="AD941">
        <v>35</v>
      </c>
      <c r="AE941" t="s">
        <v>137</v>
      </c>
      <c r="AF941" t="s">
        <v>180</v>
      </c>
      <c r="AG941">
        <v>8</v>
      </c>
      <c r="AH941" t="s">
        <v>137</v>
      </c>
      <c r="AI941" t="s">
        <v>181</v>
      </c>
      <c r="AJ941">
        <v>90</v>
      </c>
      <c r="AK941" t="s">
        <v>137</v>
      </c>
      <c r="AL941" t="s">
        <v>182</v>
      </c>
      <c r="AM941">
        <v>1</v>
      </c>
      <c r="AN941" t="s">
        <v>137</v>
      </c>
    </row>
    <row r="942" spans="1:40">
      <c r="A942" s="26">
        <v>41731.458319895835</v>
      </c>
      <c r="B942" t="s">
        <v>126</v>
      </c>
      <c r="C942" t="s">
        <v>918</v>
      </c>
      <c r="D942" t="s">
        <v>1299</v>
      </c>
      <c r="E942" t="s">
        <v>131</v>
      </c>
      <c r="F942" t="s">
        <v>132</v>
      </c>
      <c r="G942" t="s">
        <v>133</v>
      </c>
      <c r="H942" t="s">
        <v>184</v>
      </c>
      <c r="I942">
        <v>33</v>
      </c>
      <c r="J942" t="s">
        <v>137</v>
      </c>
      <c r="K942" t="s">
        <v>185</v>
      </c>
      <c r="L942">
        <v>33</v>
      </c>
      <c r="M942" t="s">
        <v>137</v>
      </c>
      <c r="N942" t="s">
        <v>186</v>
      </c>
      <c r="O942">
        <v>34</v>
      </c>
      <c r="P942" t="s">
        <v>137</v>
      </c>
      <c r="Q942" t="s">
        <v>164</v>
      </c>
      <c r="R942">
        <v>20</v>
      </c>
      <c r="S942" t="s">
        <v>137</v>
      </c>
      <c r="T942" t="s">
        <v>165</v>
      </c>
      <c r="U942">
        <v>20</v>
      </c>
      <c r="V942" t="s">
        <v>137</v>
      </c>
      <c r="W942" t="s">
        <v>166</v>
      </c>
      <c r="X942">
        <v>20</v>
      </c>
      <c r="Y942" t="s">
        <v>137</v>
      </c>
      <c r="Z942" t="s">
        <v>187</v>
      </c>
      <c r="AA942">
        <v>20</v>
      </c>
      <c r="AB942" t="s">
        <v>137</v>
      </c>
      <c r="AC942" t="s">
        <v>188</v>
      </c>
      <c r="AD942">
        <v>20</v>
      </c>
      <c r="AE942" t="s">
        <v>137</v>
      </c>
      <c r="AF942" t="s">
        <v>189</v>
      </c>
      <c r="AG942">
        <v>20</v>
      </c>
      <c r="AH942" t="s">
        <v>137</v>
      </c>
      <c r="AI942" t="s">
        <v>168</v>
      </c>
      <c r="AJ942">
        <v>115200</v>
      </c>
      <c r="AK942" t="s">
        <v>137</v>
      </c>
      <c r="AL942" t="s">
        <v>169</v>
      </c>
      <c r="AM942">
        <v>12000</v>
      </c>
      <c r="AN942" t="s">
        <v>137</v>
      </c>
    </row>
    <row r="943" spans="1:40">
      <c r="A943" s="26">
        <v>41731.458319895835</v>
      </c>
      <c r="B943" t="s">
        <v>126</v>
      </c>
      <c r="C943" t="s">
        <v>918</v>
      </c>
      <c r="D943" t="s">
        <v>1300</v>
      </c>
      <c r="E943" t="s">
        <v>191</v>
      </c>
      <c r="F943" t="s">
        <v>192</v>
      </c>
      <c r="G943" t="s">
        <v>193</v>
      </c>
    </row>
    <row r="944" spans="1:40">
      <c r="A944" s="26">
        <v>41731.458319895835</v>
      </c>
      <c r="B944" t="s">
        <v>126</v>
      </c>
      <c r="C944" t="s">
        <v>918</v>
      </c>
      <c r="D944" t="s">
        <v>1301</v>
      </c>
      <c r="E944" t="s">
        <v>191</v>
      </c>
      <c r="F944" t="s">
        <v>1302</v>
      </c>
      <c r="G944" t="s">
        <v>1303</v>
      </c>
      <c r="H944" t="s">
        <v>1304</v>
      </c>
    </row>
    <row r="945" spans="1:40">
      <c r="A945" s="26">
        <v>41731.458319895835</v>
      </c>
      <c r="B945" t="s">
        <v>126</v>
      </c>
      <c r="C945" t="s">
        <v>1242</v>
      </c>
      <c r="D945" t="s">
        <v>1305</v>
      </c>
      <c r="E945" t="s">
        <v>131</v>
      </c>
      <c r="F945" t="s">
        <v>132</v>
      </c>
      <c r="G945" t="s">
        <v>133</v>
      </c>
      <c r="H945" t="s">
        <v>134</v>
      </c>
      <c r="I945">
        <v>375000</v>
      </c>
      <c r="J945" t="s">
        <v>135</v>
      </c>
      <c r="K945">
        <v>375000</v>
      </c>
      <c r="L945" t="s">
        <v>136</v>
      </c>
      <c r="M945">
        <v>500</v>
      </c>
      <c r="N945" t="s">
        <v>137</v>
      </c>
      <c r="O945" t="s">
        <v>138</v>
      </c>
      <c r="P945">
        <v>300</v>
      </c>
      <c r="Q945" t="s">
        <v>137</v>
      </c>
    </row>
    <row r="946" spans="1:40">
      <c r="A946" s="26">
        <v>41731.458319895835</v>
      </c>
      <c r="B946" t="s">
        <v>126</v>
      </c>
      <c r="C946" t="s">
        <v>1242</v>
      </c>
      <c r="D946" t="s">
        <v>1306</v>
      </c>
      <c r="E946" t="s">
        <v>131</v>
      </c>
      <c r="F946" t="s">
        <v>132</v>
      </c>
      <c r="G946" t="s">
        <v>133</v>
      </c>
      <c r="H946" t="s">
        <v>140</v>
      </c>
      <c r="I946">
        <v>49</v>
      </c>
      <c r="J946" t="s">
        <v>137</v>
      </c>
      <c r="K946" t="s">
        <v>141</v>
      </c>
      <c r="L946">
        <v>130</v>
      </c>
      <c r="M946" t="s">
        <v>137</v>
      </c>
      <c r="N946" t="s">
        <v>142</v>
      </c>
      <c r="O946">
        <v>180</v>
      </c>
      <c r="P946" t="s">
        <v>137</v>
      </c>
      <c r="Q946" t="s">
        <v>143</v>
      </c>
      <c r="R946">
        <v>140</v>
      </c>
      <c r="S946" t="s">
        <v>137</v>
      </c>
      <c r="T946" t="s">
        <v>144</v>
      </c>
      <c r="U946">
        <v>80</v>
      </c>
      <c r="V946" t="s">
        <v>137</v>
      </c>
      <c r="W946" t="s">
        <v>145</v>
      </c>
      <c r="X946">
        <v>101</v>
      </c>
      <c r="Y946" t="s">
        <v>137</v>
      </c>
      <c r="Z946" t="s">
        <v>146</v>
      </c>
      <c r="AA946">
        <v>190</v>
      </c>
      <c r="AB946" t="s">
        <v>137</v>
      </c>
      <c r="AC946" t="s">
        <v>147</v>
      </c>
      <c r="AD946">
        <v>20</v>
      </c>
      <c r="AE946" t="s">
        <v>137</v>
      </c>
    </row>
    <row r="947" spans="1:40">
      <c r="A947" s="26">
        <v>41731.458319895835</v>
      </c>
      <c r="B947" t="s">
        <v>126</v>
      </c>
      <c r="C947" t="s">
        <v>1242</v>
      </c>
      <c r="D947" t="s">
        <v>1307</v>
      </c>
    </row>
    <row r="948" spans="1:40">
      <c r="A948" s="26">
        <v>41731.458319895835</v>
      </c>
      <c r="B948" t="s">
        <v>126</v>
      </c>
      <c r="C948" t="s">
        <v>1242</v>
      </c>
      <c r="D948" t="s">
        <v>1308</v>
      </c>
      <c r="E948" t="s">
        <v>131</v>
      </c>
      <c r="F948" t="s">
        <v>132</v>
      </c>
      <c r="G948" t="s">
        <v>133</v>
      </c>
      <c r="H948" t="s">
        <v>150</v>
      </c>
      <c r="I948">
        <v>50</v>
      </c>
      <c r="J948" t="s">
        <v>137</v>
      </c>
      <c r="K948" t="s">
        <v>151</v>
      </c>
      <c r="L948">
        <v>50</v>
      </c>
      <c r="M948" t="s">
        <v>137</v>
      </c>
      <c r="N948" t="s">
        <v>152</v>
      </c>
      <c r="O948">
        <v>50</v>
      </c>
      <c r="P948" t="s">
        <v>137</v>
      </c>
    </row>
    <row r="949" spans="1:40">
      <c r="A949" s="26">
        <v>41731.458319895835</v>
      </c>
      <c r="B949" t="s">
        <v>126</v>
      </c>
      <c r="C949" t="s">
        <v>1242</v>
      </c>
      <c r="D949" t="s">
        <v>1309</v>
      </c>
      <c r="E949" t="s">
        <v>131</v>
      </c>
      <c r="F949" t="s">
        <v>132</v>
      </c>
      <c r="G949" t="s">
        <v>133</v>
      </c>
      <c r="H949" t="s">
        <v>154</v>
      </c>
      <c r="I949">
        <v>35</v>
      </c>
      <c r="J949" t="s">
        <v>137</v>
      </c>
      <c r="K949" t="s">
        <v>155</v>
      </c>
      <c r="L949">
        <v>5</v>
      </c>
      <c r="M949" t="s">
        <v>137</v>
      </c>
      <c r="N949" t="s">
        <v>156</v>
      </c>
      <c r="O949">
        <v>60</v>
      </c>
      <c r="P949" t="s">
        <v>137</v>
      </c>
    </row>
    <row r="950" spans="1:40">
      <c r="A950" s="26">
        <v>41731.458319895835</v>
      </c>
      <c r="B950" t="s">
        <v>126</v>
      </c>
      <c r="C950" t="s">
        <v>1242</v>
      </c>
      <c r="D950" t="s">
        <v>1310</v>
      </c>
      <c r="E950" t="s">
        <v>131</v>
      </c>
      <c r="F950" t="s">
        <v>132</v>
      </c>
      <c r="G950" t="s">
        <v>133</v>
      </c>
      <c r="H950" t="s">
        <v>158</v>
      </c>
      <c r="I950">
        <v>1</v>
      </c>
      <c r="J950" t="s">
        <v>137</v>
      </c>
    </row>
    <row r="951" spans="1:40">
      <c r="A951" s="26">
        <v>41731.458319907404</v>
      </c>
      <c r="B951" t="s">
        <v>126</v>
      </c>
      <c r="C951" t="s">
        <v>979</v>
      </c>
      <c r="D951" t="s">
        <v>1311</v>
      </c>
      <c r="E951" t="s">
        <v>131</v>
      </c>
      <c r="F951" t="s">
        <v>132</v>
      </c>
      <c r="G951" t="s">
        <v>133</v>
      </c>
      <c r="H951" t="s">
        <v>160</v>
      </c>
      <c r="I951">
        <v>30</v>
      </c>
      <c r="J951" t="s">
        <v>137</v>
      </c>
      <c r="K951" t="s">
        <v>161</v>
      </c>
      <c r="L951">
        <v>30</v>
      </c>
      <c r="M951" t="s">
        <v>137</v>
      </c>
      <c r="N951" t="s">
        <v>162</v>
      </c>
      <c r="O951">
        <v>30</v>
      </c>
      <c r="P951" t="s">
        <v>137</v>
      </c>
      <c r="Q951" t="s">
        <v>163</v>
      </c>
      <c r="R951">
        <v>10</v>
      </c>
      <c r="S951" t="s">
        <v>137</v>
      </c>
      <c r="T951" t="s">
        <v>164</v>
      </c>
      <c r="U951">
        <v>20</v>
      </c>
      <c r="V951" t="s">
        <v>137</v>
      </c>
      <c r="W951" t="s">
        <v>165</v>
      </c>
      <c r="X951">
        <v>20</v>
      </c>
      <c r="Y951" t="s">
        <v>137</v>
      </c>
      <c r="Z951" t="s">
        <v>166</v>
      </c>
      <c r="AA951">
        <v>20</v>
      </c>
      <c r="AB951" t="s">
        <v>137</v>
      </c>
      <c r="AC951" t="s">
        <v>167</v>
      </c>
      <c r="AD951">
        <v>20</v>
      </c>
      <c r="AE951" t="s">
        <v>137</v>
      </c>
      <c r="AF951" t="s">
        <v>168</v>
      </c>
      <c r="AG951">
        <v>115200</v>
      </c>
      <c r="AH951" t="s">
        <v>137</v>
      </c>
      <c r="AI951" t="s">
        <v>169</v>
      </c>
      <c r="AJ951">
        <v>12000</v>
      </c>
      <c r="AK951" t="s">
        <v>137</v>
      </c>
      <c r="AL951" t="s">
        <v>170</v>
      </c>
      <c r="AM951">
        <v>30000</v>
      </c>
      <c r="AN951" t="s">
        <v>137</v>
      </c>
    </row>
    <row r="952" spans="1:40">
      <c r="A952" s="26">
        <v>41731.458319907404</v>
      </c>
      <c r="B952" t="s">
        <v>126</v>
      </c>
      <c r="C952" t="s">
        <v>979</v>
      </c>
      <c r="D952" t="s">
        <v>1312</v>
      </c>
      <c r="E952" t="s">
        <v>131</v>
      </c>
      <c r="F952" t="s">
        <v>132</v>
      </c>
      <c r="G952" t="s">
        <v>133</v>
      </c>
      <c r="H952" t="s">
        <v>172</v>
      </c>
      <c r="I952">
        <v>60</v>
      </c>
      <c r="J952" t="s">
        <v>137</v>
      </c>
      <c r="K952" t="s">
        <v>173</v>
      </c>
      <c r="L952">
        <v>40</v>
      </c>
      <c r="M952" t="s">
        <v>137</v>
      </c>
      <c r="N952" t="s">
        <v>174</v>
      </c>
      <c r="O952">
        <v>50</v>
      </c>
      <c r="P952" t="s">
        <v>137</v>
      </c>
      <c r="Q952" t="s">
        <v>175</v>
      </c>
      <c r="R952">
        <v>40</v>
      </c>
      <c r="S952" t="s">
        <v>137</v>
      </c>
      <c r="T952" t="s">
        <v>176</v>
      </c>
      <c r="U952">
        <v>60</v>
      </c>
      <c r="V952" t="s">
        <v>137</v>
      </c>
      <c r="W952" t="s">
        <v>177</v>
      </c>
      <c r="X952">
        <v>50</v>
      </c>
      <c r="Y952" t="s">
        <v>137</v>
      </c>
      <c r="Z952" t="s">
        <v>178</v>
      </c>
      <c r="AA952">
        <v>50</v>
      </c>
      <c r="AB952" t="s">
        <v>137</v>
      </c>
      <c r="AC952" t="s">
        <v>179</v>
      </c>
      <c r="AD952">
        <v>35</v>
      </c>
      <c r="AE952" t="s">
        <v>137</v>
      </c>
      <c r="AF952" t="s">
        <v>180</v>
      </c>
      <c r="AG952">
        <v>8</v>
      </c>
      <c r="AH952" t="s">
        <v>137</v>
      </c>
      <c r="AI952" t="s">
        <v>181</v>
      </c>
      <c r="AJ952">
        <v>90</v>
      </c>
      <c r="AK952" t="s">
        <v>137</v>
      </c>
      <c r="AL952" t="s">
        <v>182</v>
      </c>
      <c r="AM952">
        <v>1</v>
      </c>
      <c r="AN952" t="s">
        <v>137</v>
      </c>
    </row>
    <row r="953" spans="1:40">
      <c r="A953" s="26">
        <v>41731.458319907404</v>
      </c>
      <c r="B953" t="s">
        <v>126</v>
      </c>
      <c r="C953" t="s">
        <v>979</v>
      </c>
      <c r="D953" t="s">
        <v>1313</v>
      </c>
      <c r="E953" t="s">
        <v>131</v>
      </c>
      <c r="F953" t="s">
        <v>132</v>
      </c>
      <c r="G953" t="s">
        <v>133</v>
      </c>
      <c r="H953" t="s">
        <v>184</v>
      </c>
      <c r="I953">
        <v>33</v>
      </c>
      <c r="J953" t="s">
        <v>137</v>
      </c>
      <c r="K953" t="s">
        <v>185</v>
      </c>
      <c r="L953">
        <v>33</v>
      </c>
      <c r="M953" t="s">
        <v>137</v>
      </c>
      <c r="N953" t="s">
        <v>186</v>
      </c>
      <c r="O953">
        <v>34</v>
      </c>
      <c r="P953" t="s">
        <v>137</v>
      </c>
      <c r="Q953" t="s">
        <v>164</v>
      </c>
      <c r="R953">
        <v>20</v>
      </c>
      <c r="S953" t="s">
        <v>137</v>
      </c>
      <c r="T953" t="s">
        <v>165</v>
      </c>
      <c r="U953">
        <v>20</v>
      </c>
      <c r="V953" t="s">
        <v>137</v>
      </c>
      <c r="W953" t="s">
        <v>166</v>
      </c>
      <c r="X953">
        <v>20</v>
      </c>
      <c r="Y953" t="s">
        <v>137</v>
      </c>
      <c r="Z953" t="s">
        <v>187</v>
      </c>
      <c r="AA953">
        <v>20</v>
      </c>
      <c r="AB953" t="s">
        <v>137</v>
      </c>
      <c r="AC953" t="s">
        <v>188</v>
      </c>
      <c r="AD953">
        <v>20</v>
      </c>
      <c r="AE953" t="s">
        <v>137</v>
      </c>
      <c r="AF953" t="s">
        <v>189</v>
      </c>
      <c r="AG953">
        <v>20</v>
      </c>
      <c r="AH953" t="s">
        <v>137</v>
      </c>
      <c r="AI953" t="s">
        <v>168</v>
      </c>
      <c r="AJ953">
        <v>115200</v>
      </c>
      <c r="AK953" t="s">
        <v>137</v>
      </c>
      <c r="AL953" t="s">
        <v>169</v>
      </c>
      <c r="AM953">
        <v>12000</v>
      </c>
      <c r="AN953" t="s">
        <v>137</v>
      </c>
    </row>
    <row r="954" spans="1:40">
      <c r="A954" s="26">
        <v>41731.458319907404</v>
      </c>
      <c r="B954" t="s">
        <v>126</v>
      </c>
      <c r="C954" t="s">
        <v>979</v>
      </c>
      <c r="D954" t="s">
        <v>1314</v>
      </c>
      <c r="E954" t="s">
        <v>191</v>
      </c>
      <c r="F954" t="s">
        <v>192</v>
      </c>
      <c r="G954" t="s">
        <v>193</v>
      </c>
    </row>
    <row r="955" spans="1:40">
      <c r="A955" s="26">
        <v>41731.458319907404</v>
      </c>
      <c r="B955" t="s">
        <v>126</v>
      </c>
      <c r="C955" t="s">
        <v>979</v>
      </c>
      <c r="D955" t="s">
        <v>1315</v>
      </c>
      <c r="E955" t="s">
        <v>191</v>
      </c>
      <c r="F955" t="s">
        <v>1316</v>
      </c>
      <c r="G955" t="s">
        <v>1317</v>
      </c>
      <c r="H955" t="s">
        <v>1318</v>
      </c>
    </row>
    <row r="956" spans="1:40">
      <c r="A956" s="26">
        <v>41731.458319907404</v>
      </c>
      <c r="B956" t="s">
        <v>126</v>
      </c>
      <c r="C956" t="s">
        <v>979</v>
      </c>
      <c r="D956" t="s">
        <v>1319</v>
      </c>
    </row>
    <row r="957" spans="1:40">
      <c r="A957" s="26">
        <v>41731.458319907404</v>
      </c>
      <c r="B957" t="s">
        <v>126</v>
      </c>
      <c r="C957" t="s">
        <v>979</v>
      </c>
      <c r="D957" t="s">
        <v>1320</v>
      </c>
      <c r="E957" t="s">
        <v>131</v>
      </c>
      <c r="F957" t="s">
        <v>132</v>
      </c>
      <c r="G957" t="s">
        <v>133</v>
      </c>
      <c r="H957" t="s">
        <v>134</v>
      </c>
      <c r="I957">
        <v>375000</v>
      </c>
      <c r="J957" t="s">
        <v>135</v>
      </c>
      <c r="K957">
        <v>375000</v>
      </c>
      <c r="L957" t="s">
        <v>136</v>
      </c>
      <c r="M957">
        <v>500</v>
      </c>
      <c r="N957" t="s">
        <v>137</v>
      </c>
      <c r="O957" t="s">
        <v>138</v>
      </c>
      <c r="P957">
        <v>300</v>
      </c>
      <c r="Q957" t="s">
        <v>137</v>
      </c>
    </row>
    <row r="958" spans="1:40">
      <c r="A958" s="26">
        <v>41731.458319907404</v>
      </c>
      <c r="B958" t="s">
        <v>126</v>
      </c>
      <c r="C958" t="s">
        <v>979</v>
      </c>
      <c r="D958" t="s">
        <v>1321</v>
      </c>
      <c r="E958" t="s">
        <v>131</v>
      </c>
      <c r="F958" t="s">
        <v>132</v>
      </c>
      <c r="G958" t="s">
        <v>133</v>
      </c>
      <c r="H958" t="s">
        <v>140</v>
      </c>
      <c r="I958">
        <v>49</v>
      </c>
      <c r="J958" t="s">
        <v>137</v>
      </c>
      <c r="K958" t="s">
        <v>141</v>
      </c>
      <c r="L958">
        <v>130</v>
      </c>
      <c r="M958" t="s">
        <v>137</v>
      </c>
      <c r="N958" t="s">
        <v>142</v>
      </c>
      <c r="O958">
        <v>180</v>
      </c>
      <c r="P958" t="s">
        <v>137</v>
      </c>
      <c r="Q958" t="s">
        <v>143</v>
      </c>
      <c r="R958">
        <v>140</v>
      </c>
      <c r="S958" t="s">
        <v>137</v>
      </c>
      <c r="T958" t="s">
        <v>144</v>
      </c>
      <c r="U958">
        <v>80</v>
      </c>
      <c r="V958" t="s">
        <v>137</v>
      </c>
      <c r="W958" t="s">
        <v>145</v>
      </c>
      <c r="X958">
        <v>101</v>
      </c>
      <c r="Y958" t="s">
        <v>137</v>
      </c>
      <c r="Z958" t="s">
        <v>146</v>
      </c>
      <c r="AA958">
        <v>190</v>
      </c>
      <c r="AB958" t="s">
        <v>137</v>
      </c>
      <c r="AC958" t="s">
        <v>147</v>
      </c>
      <c r="AD958">
        <v>20</v>
      </c>
      <c r="AE958" t="s">
        <v>137</v>
      </c>
    </row>
    <row r="959" spans="1:40">
      <c r="A959" s="26">
        <v>41731.458319907404</v>
      </c>
      <c r="B959" t="s">
        <v>126</v>
      </c>
      <c r="C959" t="s">
        <v>979</v>
      </c>
      <c r="D959" t="s">
        <v>1322</v>
      </c>
    </row>
    <row r="960" spans="1:40">
      <c r="A960" s="26">
        <v>41731.458319907404</v>
      </c>
      <c r="B960" t="s">
        <v>126</v>
      </c>
      <c r="C960" t="s">
        <v>979</v>
      </c>
      <c r="D960" t="s">
        <v>1323</v>
      </c>
      <c r="E960" t="s">
        <v>131</v>
      </c>
      <c r="F960" t="s">
        <v>132</v>
      </c>
      <c r="G960" t="s">
        <v>133</v>
      </c>
      <c r="H960" t="s">
        <v>150</v>
      </c>
      <c r="I960">
        <v>50</v>
      </c>
      <c r="J960" t="s">
        <v>137</v>
      </c>
      <c r="K960" t="s">
        <v>151</v>
      </c>
      <c r="L960">
        <v>50</v>
      </c>
      <c r="M960" t="s">
        <v>137</v>
      </c>
      <c r="N960" t="s">
        <v>152</v>
      </c>
      <c r="O960">
        <v>50</v>
      </c>
      <c r="P960" t="s">
        <v>137</v>
      </c>
    </row>
    <row r="961" spans="1:40">
      <c r="A961" s="26">
        <v>41731.458319907404</v>
      </c>
      <c r="B961" t="s">
        <v>126</v>
      </c>
      <c r="C961" t="s">
        <v>979</v>
      </c>
      <c r="D961" t="s">
        <v>1324</v>
      </c>
      <c r="E961" t="s">
        <v>131</v>
      </c>
      <c r="F961" t="s">
        <v>132</v>
      </c>
      <c r="G961" t="s">
        <v>133</v>
      </c>
      <c r="H961" t="s">
        <v>154</v>
      </c>
      <c r="I961">
        <v>35</v>
      </c>
      <c r="J961" t="s">
        <v>137</v>
      </c>
      <c r="K961" t="s">
        <v>155</v>
      </c>
      <c r="L961">
        <v>5</v>
      </c>
      <c r="M961" t="s">
        <v>137</v>
      </c>
      <c r="N961" t="s">
        <v>156</v>
      </c>
      <c r="O961">
        <v>60</v>
      </c>
      <c r="P961" t="s">
        <v>137</v>
      </c>
    </row>
    <row r="962" spans="1:40">
      <c r="A962" s="26">
        <v>41731.458319907404</v>
      </c>
      <c r="B962" t="s">
        <v>126</v>
      </c>
      <c r="C962" t="s">
        <v>979</v>
      </c>
      <c r="D962" t="s">
        <v>1325</v>
      </c>
      <c r="E962" t="s">
        <v>131</v>
      </c>
      <c r="F962" t="s">
        <v>132</v>
      </c>
      <c r="G962" t="s">
        <v>133</v>
      </c>
      <c r="H962" t="s">
        <v>158</v>
      </c>
      <c r="I962">
        <v>1</v>
      </c>
      <c r="J962" t="s">
        <v>137</v>
      </c>
    </row>
    <row r="963" spans="1:40">
      <c r="A963" s="26">
        <v>41731.458319907404</v>
      </c>
      <c r="B963" t="s">
        <v>126</v>
      </c>
      <c r="C963" t="s">
        <v>1242</v>
      </c>
      <c r="D963" t="s">
        <v>1326</v>
      </c>
      <c r="E963" t="s">
        <v>131</v>
      </c>
      <c r="F963" t="s">
        <v>132</v>
      </c>
      <c r="G963" t="s">
        <v>133</v>
      </c>
      <c r="H963" t="s">
        <v>172</v>
      </c>
      <c r="I963">
        <v>60</v>
      </c>
      <c r="J963" t="s">
        <v>137</v>
      </c>
      <c r="K963" t="s">
        <v>173</v>
      </c>
      <c r="L963">
        <v>40</v>
      </c>
      <c r="M963" t="s">
        <v>137</v>
      </c>
      <c r="N963" t="s">
        <v>174</v>
      </c>
      <c r="O963">
        <v>50</v>
      </c>
      <c r="P963" t="s">
        <v>137</v>
      </c>
      <c r="Q963" t="s">
        <v>175</v>
      </c>
      <c r="R963">
        <v>40</v>
      </c>
      <c r="S963" t="s">
        <v>137</v>
      </c>
      <c r="T963" t="s">
        <v>176</v>
      </c>
      <c r="U963">
        <v>60</v>
      </c>
      <c r="V963" t="s">
        <v>137</v>
      </c>
      <c r="W963" t="s">
        <v>177</v>
      </c>
      <c r="X963">
        <v>50</v>
      </c>
      <c r="Y963" t="s">
        <v>137</v>
      </c>
      <c r="Z963" t="s">
        <v>178</v>
      </c>
      <c r="AA963">
        <v>50</v>
      </c>
      <c r="AB963" t="s">
        <v>137</v>
      </c>
      <c r="AC963" t="s">
        <v>179</v>
      </c>
      <c r="AD963">
        <v>35</v>
      </c>
      <c r="AE963" t="s">
        <v>137</v>
      </c>
      <c r="AF963" t="s">
        <v>180</v>
      </c>
      <c r="AG963">
        <v>8</v>
      </c>
      <c r="AH963" t="s">
        <v>137</v>
      </c>
      <c r="AI963" t="s">
        <v>181</v>
      </c>
      <c r="AJ963">
        <v>90</v>
      </c>
      <c r="AK963" t="s">
        <v>137</v>
      </c>
      <c r="AL963" t="s">
        <v>182</v>
      </c>
      <c r="AM963">
        <v>1</v>
      </c>
      <c r="AN963" t="s">
        <v>137</v>
      </c>
    </row>
    <row r="964" spans="1:40">
      <c r="A964" s="26">
        <v>41731.458319907404</v>
      </c>
      <c r="B964" t="s">
        <v>126</v>
      </c>
      <c r="C964" t="s">
        <v>1242</v>
      </c>
      <c r="D964" t="s">
        <v>1327</v>
      </c>
      <c r="E964" t="s">
        <v>131</v>
      </c>
      <c r="F964" t="s">
        <v>132</v>
      </c>
      <c r="G964" t="s">
        <v>133</v>
      </c>
      <c r="H964" t="s">
        <v>184</v>
      </c>
      <c r="I964">
        <v>33</v>
      </c>
      <c r="J964" t="s">
        <v>137</v>
      </c>
      <c r="K964" t="s">
        <v>185</v>
      </c>
      <c r="L964">
        <v>33</v>
      </c>
      <c r="M964" t="s">
        <v>137</v>
      </c>
      <c r="N964" t="s">
        <v>186</v>
      </c>
      <c r="O964">
        <v>34</v>
      </c>
      <c r="P964" t="s">
        <v>137</v>
      </c>
      <c r="Q964" t="s">
        <v>164</v>
      </c>
      <c r="R964">
        <v>20</v>
      </c>
      <c r="S964" t="s">
        <v>137</v>
      </c>
      <c r="T964" t="s">
        <v>165</v>
      </c>
      <c r="U964">
        <v>20</v>
      </c>
      <c r="V964" t="s">
        <v>137</v>
      </c>
      <c r="W964" t="s">
        <v>166</v>
      </c>
      <c r="X964">
        <v>20</v>
      </c>
      <c r="Y964" t="s">
        <v>137</v>
      </c>
      <c r="Z964" t="s">
        <v>187</v>
      </c>
      <c r="AA964">
        <v>20</v>
      </c>
      <c r="AB964" t="s">
        <v>137</v>
      </c>
      <c r="AC964" t="s">
        <v>188</v>
      </c>
      <c r="AD964">
        <v>20</v>
      </c>
      <c r="AE964" t="s">
        <v>137</v>
      </c>
      <c r="AF964" t="s">
        <v>189</v>
      </c>
      <c r="AG964">
        <v>20</v>
      </c>
      <c r="AH964" t="s">
        <v>137</v>
      </c>
      <c r="AI964" t="s">
        <v>168</v>
      </c>
      <c r="AJ964">
        <v>115200</v>
      </c>
      <c r="AK964" t="s">
        <v>137</v>
      </c>
      <c r="AL964" t="s">
        <v>169</v>
      </c>
      <c r="AM964">
        <v>12000</v>
      </c>
      <c r="AN964" t="s">
        <v>137</v>
      </c>
    </row>
    <row r="965" spans="1:40">
      <c r="A965" s="26">
        <v>41731.458319907404</v>
      </c>
      <c r="B965" t="s">
        <v>126</v>
      </c>
      <c r="C965" t="s">
        <v>1242</v>
      </c>
      <c r="D965" t="s">
        <v>1328</v>
      </c>
      <c r="E965" t="s">
        <v>191</v>
      </c>
      <c r="F965" t="s">
        <v>192</v>
      </c>
      <c r="G965" t="s">
        <v>193</v>
      </c>
    </row>
    <row r="966" spans="1:40">
      <c r="A966" s="26">
        <v>41731.458319907404</v>
      </c>
      <c r="B966" t="s">
        <v>126</v>
      </c>
      <c r="C966" t="s">
        <v>1242</v>
      </c>
      <c r="D966" t="s">
        <v>1329</v>
      </c>
      <c r="E966" t="s">
        <v>191</v>
      </c>
      <c r="F966" t="s">
        <v>1330</v>
      </c>
      <c r="G966" t="s">
        <v>1331</v>
      </c>
      <c r="H966" t="s">
        <v>1332</v>
      </c>
    </row>
    <row r="967" spans="1:40">
      <c r="A967" s="26">
        <v>41731.458319907404</v>
      </c>
      <c r="B967" t="s">
        <v>126</v>
      </c>
      <c r="C967" t="s">
        <v>1242</v>
      </c>
      <c r="D967" t="s">
        <v>1333</v>
      </c>
      <c r="E967" t="s">
        <v>131</v>
      </c>
      <c r="F967" t="s">
        <v>132</v>
      </c>
      <c r="G967" t="s">
        <v>133</v>
      </c>
      <c r="H967" t="s">
        <v>160</v>
      </c>
      <c r="I967">
        <v>30</v>
      </c>
      <c r="J967" t="s">
        <v>137</v>
      </c>
      <c r="K967" t="s">
        <v>161</v>
      </c>
      <c r="L967">
        <v>30</v>
      </c>
      <c r="M967" t="s">
        <v>137</v>
      </c>
      <c r="N967" t="s">
        <v>162</v>
      </c>
      <c r="O967">
        <v>30</v>
      </c>
      <c r="P967" t="s">
        <v>137</v>
      </c>
      <c r="Q967" t="s">
        <v>163</v>
      </c>
      <c r="R967">
        <v>10</v>
      </c>
      <c r="S967" t="s">
        <v>137</v>
      </c>
      <c r="T967" t="s">
        <v>164</v>
      </c>
      <c r="U967">
        <v>20</v>
      </c>
      <c r="V967" t="s">
        <v>137</v>
      </c>
      <c r="W967" t="s">
        <v>165</v>
      </c>
      <c r="X967">
        <v>20</v>
      </c>
      <c r="Y967" t="s">
        <v>137</v>
      </c>
      <c r="Z967" t="s">
        <v>166</v>
      </c>
      <c r="AA967">
        <v>20</v>
      </c>
      <c r="AB967" t="s">
        <v>137</v>
      </c>
      <c r="AC967" t="s">
        <v>167</v>
      </c>
      <c r="AD967">
        <v>20</v>
      </c>
      <c r="AE967" t="s">
        <v>137</v>
      </c>
      <c r="AF967" t="s">
        <v>168</v>
      </c>
      <c r="AG967">
        <v>115200</v>
      </c>
      <c r="AH967" t="s">
        <v>137</v>
      </c>
      <c r="AI967" t="s">
        <v>169</v>
      </c>
      <c r="AJ967">
        <v>12000</v>
      </c>
      <c r="AK967" t="s">
        <v>137</v>
      </c>
      <c r="AL967" t="s">
        <v>170</v>
      </c>
      <c r="AM967">
        <v>30000</v>
      </c>
      <c r="AN967" t="s">
        <v>137</v>
      </c>
    </row>
    <row r="968" spans="1:40">
      <c r="A968" s="26">
        <v>41731.45831991898</v>
      </c>
      <c r="B968" t="s">
        <v>126</v>
      </c>
      <c r="C968" t="s">
        <v>979</v>
      </c>
      <c r="D968" t="s">
        <v>1334</v>
      </c>
      <c r="E968" t="s">
        <v>131</v>
      </c>
      <c r="F968" t="s">
        <v>132</v>
      </c>
      <c r="G968" t="s">
        <v>133</v>
      </c>
      <c r="H968" t="s">
        <v>160</v>
      </c>
      <c r="I968">
        <v>30</v>
      </c>
      <c r="J968" t="s">
        <v>137</v>
      </c>
      <c r="K968" t="s">
        <v>161</v>
      </c>
      <c r="L968">
        <v>30</v>
      </c>
      <c r="M968" t="s">
        <v>137</v>
      </c>
      <c r="N968" t="s">
        <v>162</v>
      </c>
      <c r="O968">
        <v>30</v>
      </c>
      <c r="P968" t="s">
        <v>137</v>
      </c>
      <c r="Q968" t="s">
        <v>163</v>
      </c>
      <c r="R968">
        <v>10</v>
      </c>
      <c r="S968" t="s">
        <v>137</v>
      </c>
      <c r="T968" t="s">
        <v>164</v>
      </c>
      <c r="U968">
        <v>20</v>
      </c>
      <c r="V968" t="s">
        <v>137</v>
      </c>
      <c r="W968" t="s">
        <v>165</v>
      </c>
      <c r="X968">
        <v>20</v>
      </c>
      <c r="Y968" t="s">
        <v>137</v>
      </c>
      <c r="Z968" t="s">
        <v>166</v>
      </c>
      <c r="AA968">
        <v>20</v>
      </c>
      <c r="AB968" t="s">
        <v>137</v>
      </c>
      <c r="AC968" t="s">
        <v>167</v>
      </c>
      <c r="AD968">
        <v>20</v>
      </c>
      <c r="AE968" t="s">
        <v>137</v>
      </c>
      <c r="AF968" t="s">
        <v>168</v>
      </c>
      <c r="AG968">
        <v>115200</v>
      </c>
      <c r="AH968" t="s">
        <v>137</v>
      </c>
      <c r="AI968" t="s">
        <v>169</v>
      </c>
      <c r="AJ968">
        <v>12000</v>
      </c>
      <c r="AK968" t="s">
        <v>137</v>
      </c>
      <c r="AL968" t="s">
        <v>170</v>
      </c>
      <c r="AM968">
        <v>30000</v>
      </c>
      <c r="AN968" t="s">
        <v>137</v>
      </c>
    </row>
    <row r="969" spans="1:40">
      <c r="A969" s="26">
        <v>41731.45831991898</v>
      </c>
      <c r="B969" t="s">
        <v>126</v>
      </c>
      <c r="C969" t="s">
        <v>979</v>
      </c>
      <c r="D969" t="s">
        <v>1335</v>
      </c>
      <c r="E969" t="s">
        <v>131</v>
      </c>
      <c r="F969" t="s">
        <v>132</v>
      </c>
      <c r="G969" t="s">
        <v>133</v>
      </c>
      <c r="H969" t="s">
        <v>172</v>
      </c>
      <c r="I969">
        <v>60</v>
      </c>
      <c r="J969" t="s">
        <v>137</v>
      </c>
      <c r="K969" t="s">
        <v>173</v>
      </c>
      <c r="L969">
        <v>40</v>
      </c>
      <c r="M969" t="s">
        <v>137</v>
      </c>
      <c r="N969" t="s">
        <v>174</v>
      </c>
      <c r="O969">
        <v>50</v>
      </c>
      <c r="P969" t="s">
        <v>137</v>
      </c>
      <c r="Q969" t="s">
        <v>175</v>
      </c>
      <c r="R969">
        <v>40</v>
      </c>
      <c r="S969" t="s">
        <v>137</v>
      </c>
      <c r="T969" t="s">
        <v>176</v>
      </c>
      <c r="U969">
        <v>60</v>
      </c>
      <c r="V969" t="s">
        <v>137</v>
      </c>
      <c r="W969" t="s">
        <v>177</v>
      </c>
      <c r="X969">
        <v>50</v>
      </c>
      <c r="Y969" t="s">
        <v>137</v>
      </c>
      <c r="Z969" t="s">
        <v>178</v>
      </c>
      <c r="AA969">
        <v>50</v>
      </c>
      <c r="AB969" t="s">
        <v>137</v>
      </c>
      <c r="AC969" t="s">
        <v>179</v>
      </c>
      <c r="AD969">
        <v>35</v>
      </c>
      <c r="AE969" t="s">
        <v>137</v>
      </c>
      <c r="AF969" t="s">
        <v>180</v>
      </c>
      <c r="AG969">
        <v>8</v>
      </c>
      <c r="AH969" t="s">
        <v>137</v>
      </c>
      <c r="AI969" t="s">
        <v>181</v>
      </c>
      <c r="AJ969">
        <v>90</v>
      </c>
      <c r="AK969" t="s">
        <v>137</v>
      </c>
      <c r="AL969" t="s">
        <v>182</v>
      </c>
      <c r="AM969">
        <v>1</v>
      </c>
      <c r="AN969" t="s">
        <v>137</v>
      </c>
    </row>
    <row r="970" spans="1:40">
      <c r="A970" s="26">
        <v>41731.45831991898</v>
      </c>
      <c r="B970" t="s">
        <v>126</v>
      </c>
      <c r="C970" t="s">
        <v>979</v>
      </c>
      <c r="D970" t="s">
        <v>1336</v>
      </c>
      <c r="E970" t="s">
        <v>131</v>
      </c>
      <c r="F970" t="s">
        <v>132</v>
      </c>
      <c r="G970" t="s">
        <v>133</v>
      </c>
      <c r="H970" t="s">
        <v>184</v>
      </c>
      <c r="I970">
        <v>33</v>
      </c>
      <c r="J970" t="s">
        <v>137</v>
      </c>
      <c r="K970" t="s">
        <v>185</v>
      </c>
      <c r="L970">
        <v>33</v>
      </c>
      <c r="M970" t="s">
        <v>137</v>
      </c>
      <c r="N970" t="s">
        <v>186</v>
      </c>
      <c r="O970">
        <v>34</v>
      </c>
      <c r="P970" t="s">
        <v>137</v>
      </c>
      <c r="Q970" t="s">
        <v>164</v>
      </c>
      <c r="R970">
        <v>20</v>
      </c>
      <c r="S970" t="s">
        <v>137</v>
      </c>
      <c r="T970" t="s">
        <v>165</v>
      </c>
      <c r="U970">
        <v>20</v>
      </c>
      <c r="V970" t="s">
        <v>137</v>
      </c>
      <c r="W970" t="s">
        <v>166</v>
      </c>
      <c r="X970">
        <v>20</v>
      </c>
      <c r="Y970" t="s">
        <v>137</v>
      </c>
      <c r="Z970" t="s">
        <v>187</v>
      </c>
      <c r="AA970">
        <v>20</v>
      </c>
      <c r="AB970" t="s">
        <v>137</v>
      </c>
      <c r="AC970" t="s">
        <v>188</v>
      </c>
      <c r="AD970">
        <v>20</v>
      </c>
      <c r="AE970" t="s">
        <v>137</v>
      </c>
      <c r="AF970" t="s">
        <v>189</v>
      </c>
      <c r="AG970">
        <v>20</v>
      </c>
      <c r="AH970" t="s">
        <v>137</v>
      </c>
      <c r="AI970" t="s">
        <v>168</v>
      </c>
      <c r="AJ970">
        <v>115200</v>
      </c>
      <c r="AK970" t="s">
        <v>137</v>
      </c>
      <c r="AL970" t="s">
        <v>169</v>
      </c>
      <c r="AM970">
        <v>12000</v>
      </c>
      <c r="AN970" t="s">
        <v>137</v>
      </c>
    </row>
    <row r="971" spans="1:40">
      <c r="A971" s="26">
        <v>41731.45831991898</v>
      </c>
      <c r="B971" t="s">
        <v>126</v>
      </c>
      <c r="C971" t="s">
        <v>979</v>
      </c>
      <c r="D971" t="s">
        <v>1337</v>
      </c>
      <c r="E971" t="s">
        <v>191</v>
      </c>
      <c r="F971" t="s">
        <v>192</v>
      </c>
      <c r="G971" t="s">
        <v>193</v>
      </c>
    </row>
    <row r="972" spans="1:40">
      <c r="A972" s="26">
        <v>41731.45831991898</v>
      </c>
      <c r="B972" t="s">
        <v>126</v>
      </c>
      <c r="C972" t="s">
        <v>979</v>
      </c>
      <c r="D972" t="s">
        <v>1338</v>
      </c>
      <c r="E972" t="s">
        <v>191</v>
      </c>
      <c r="F972" t="s">
        <v>1339</v>
      </c>
      <c r="G972" t="s">
        <v>1340</v>
      </c>
      <c r="H972" t="s">
        <v>1341</v>
      </c>
    </row>
    <row r="973" spans="1:40">
      <c r="A973" s="26">
        <v>41731.45831991898</v>
      </c>
      <c r="B973" t="s">
        <v>126</v>
      </c>
      <c r="C973" t="s">
        <v>979</v>
      </c>
      <c r="D973" t="s">
        <v>1342</v>
      </c>
    </row>
    <row r="974" spans="1:40">
      <c r="A974" s="26">
        <v>41731.45831991898</v>
      </c>
      <c r="B974" t="s">
        <v>126</v>
      </c>
      <c r="C974" t="s">
        <v>979</v>
      </c>
      <c r="D974" t="s">
        <v>1343</v>
      </c>
      <c r="E974" t="s">
        <v>131</v>
      </c>
      <c r="F974" t="s">
        <v>132</v>
      </c>
      <c r="G974" t="s">
        <v>133</v>
      </c>
      <c r="H974" t="s">
        <v>134</v>
      </c>
      <c r="I974">
        <v>375000</v>
      </c>
      <c r="J974" t="s">
        <v>135</v>
      </c>
      <c r="K974">
        <v>375000</v>
      </c>
      <c r="L974" t="s">
        <v>136</v>
      </c>
      <c r="M974">
        <v>500</v>
      </c>
      <c r="N974" t="s">
        <v>137</v>
      </c>
      <c r="O974" t="s">
        <v>138</v>
      </c>
      <c r="P974">
        <v>300</v>
      </c>
      <c r="Q974" t="s">
        <v>137</v>
      </c>
    </row>
    <row r="975" spans="1:40">
      <c r="A975" s="26">
        <v>41731.45831991898</v>
      </c>
      <c r="B975" t="s">
        <v>126</v>
      </c>
      <c r="C975" t="s">
        <v>979</v>
      </c>
      <c r="D975" t="s">
        <v>1344</v>
      </c>
      <c r="E975" t="s">
        <v>131</v>
      </c>
      <c r="F975" t="s">
        <v>132</v>
      </c>
      <c r="G975" t="s">
        <v>133</v>
      </c>
      <c r="H975" t="s">
        <v>140</v>
      </c>
      <c r="I975">
        <v>49</v>
      </c>
      <c r="J975" t="s">
        <v>137</v>
      </c>
      <c r="K975" t="s">
        <v>141</v>
      </c>
      <c r="L975">
        <v>130</v>
      </c>
      <c r="M975" t="s">
        <v>137</v>
      </c>
      <c r="N975" t="s">
        <v>142</v>
      </c>
      <c r="O975">
        <v>180</v>
      </c>
      <c r="P975" t="s">
        <v>137</v>
      </c>
      <c r="Q975" t="s">
        <v>143</v>
      </c>
      <c r="R975">
        <v>140</v>
      </c>
      <c r="S975" t="s">
        <v>137</v>
      </c>
      <c r="T975" t="s">
        <v>144</v>
      </c>
      <c r="U975">
        <v>80</v>
      </c>
      <c r="V975" t="s">
        <v>137</v>
      </c>
      <c r="W975" t="s">
        <v>145</v>
      </c>
      <c r="X975">
        <v>101</v>
      </c>
      <c r="Y975" t="s">
        <v>137</v>
      </c>
      <c r="Z975" t="s">
        <v>146</v>
      </c>
      <c r="AA975">
        <v>190</v>
      </c>
      <c r="AB975" t="s">
        <v>137</v>
      </c>
      <c r="AC975" t="s">
        <v>147</v>
      </c>
      <c r="AD975">
        <v>20</v>
      </c>
      <c r="AE975" t="s">
        <v>137</v>
      </c>
    </row>
    <row r="976" spans="1:40">
      <c r="A976" s="26">
        <v>41731.45831991898</v>
      </c>
      <c r="B976" t="s">
        <v>126</v>
      </c>
      <c r="C976" t="s">
        <v>979</v>
      </c>
      <c r="D976" t="s">
        <v>1345</v>
      </c>
    </row>
    <row r="977" spans="1:40">
      <c r="A977" s="26">
        <v>41731.45831991898</v>
      </c>
      <c r="B977" t="s">
        <v>126</v>
      </c>
      <c r="C977" t="s">
        <v>979</v>
      </c>
      <c r="D977" t="s">
        <v>1346</v>
      </c>
      <c r="E977" t="s">
        <v>131</v>
      </c>
      <c r="F977" t="s">
        <v>132</v>
      </c>
      <c r="G977" t="s">
        <v>133</v>
      </c>
      <c r="H977" t="s">
        <v>150</v>
      </c>
      <c r="I977">
        <v>50</v>
      </c>
      <c r="J977" t="s">
        <v>137</v>
      </c>
      <c r="K977" t="s">
        <v>151</v>
      </c>
      <c r="L977">
        <v>50</v>
      </c>
      <c r="M977" t="s">
        <v>137</v>
      </c>
      <c r="N977" t="s">
        <v>152</v>
      </c>
      <c r="O977">
        <v>50</v>
      </c>
      <c r="P977" t="s">
        <v>137</v>
      </c>
    </row>
    <row r="978" spans="1:40">
      <c r="A978" s="26">
        <v>41731.45831991898</v>
      </c>
      <c r="B978" t="s">
        <v>126</v>
      </c>
      <c r="C978" t="s">
        <v>979</v>
      </c>
      <c r="D978" t="s">
        <v>1347</v>
      </c>
      <c r="E978" t="s">
        <v>131</v>
      </c>
      <c r="F978" t="s">
        <v>132</v>
      </c>
      <c r="G978" t="s">
        <v>133</v>
      </c>
      <c r="H978" t="s">
        <v>154</v>
      </c>
      <c r="I978">
        <v>35</v>
      </c>
      <c r="J978" t="s">
        <v>137</v>
      </c>
      <c r="K978" t="s">
        <v>155</v>
      </c>
      <c r="L978">
        <v>5</v>
      </c>
      <c r="M978" t="s">
        <v>137</v>
      </c>
      <c r="N978" t="s">
        <v>156</v>
      </c>
      <c r="O978">
        <v>60</v>
      </c>
      <c r="P978" t="s">
        <v>137</v>
      </c>
    </row>
    <row r="979" spans="1:40">
      <c r="A979" s="26">
        <v>41731.45831991898</v>
      </c>
      <c r="B979" t="s">
        <v>126</v>
      </c>
      <c r="C979" t="s">
        <v>979</v>
      </c>
      <c r="D979" t="s">
        <v>1348</v>
      </c>
      <c r="E979" t="s">
        <v>131</v>
      </c>
      <c r="F979" t="s">
        <v>132</v>
      </c>
      <c r="G979" t="s">
        <v>133</v>
      </c>
      <c r="H979" t="s">
        <v>158</v>
      </c>
      <c r="I979">
        <v>1</v>
      </c>
      <c r="J979" t="s">
        <v>137</v>
      </c>
    </row>
    <row r="980" spans="1:40">
      <c r="A980" s="26">
        <v>41731.45831991898</v>
      </c>
      <c r="B980" t="s">
        <v>126</v>
      </c>
      <c r="C980" t="s">
        <v>979</v>
      </c>
      <c r="D980" t="s">
        <v>1349</v>
      </c>
      <c r="E980" t="s">
        <v>131</v>
      </c>
      <c r="F980" t="s">
        <v>132</v>
      </c>
      <c r="G980" t="s">
        <v>133</v>
      </c>
      <c r="H980" t="s">
        <v>160</v>
      </c>
      <c r="I980">
        <v>30</v>
      </c>
      <c r="J980" t="s">
        <v>137</v>
      </c>
      <c r="K980" t="s">
        <v>161</v>
      </c>
      <c r="L980">
        <v>30</v>
      </c>
      <c r="M980" t="s">
        <v>137</v>
      </c>
      <c r="N980" t="s">
        <v>162</v>
      </c>
      <c r="O980">
        <v>30</v>
      </c>
      <c r="P980" t="s">
        <v>137</v>
      </c>
      <c r="Q980" t="s">
        <v>163</v>
      </c>
      <c r="R980">
        <v>10</v>
      </c>
      <c r="S980" t="s">
        <v>137</v>
      </c>
      <c r="T980" t="s">
        <v>164</v>
      </c>
      <c r="U980">
        <v>20</v>
      </c>
      <c r="V980" t="s">
        <v>137</v>
      </c>
      <c r="W980" t="s">
        <v>165</v>
      </c>
      <c r="X980">
        <v>20</v>
      </c>
      <c r="Y980" t="s">
        <v>137</v>
      </c>
      <c r="Z980" t="s">
        <v>166</v>
      </c>
      <c r="AA980">
        <v>20</v>
      </c>
      <c r="AB980" t="s">
        <v>137</v>
      </c>
      <c r="AC980" t="s">
        <v>167</v>
      </c>
      <c r="AD980">
        <v>20</v>
      </c>
      <c r="AE980" t="s">
        <v>137</v>
      </c>
      <c r="AF980" t="s">
        <v>168</v>
      </c>
      <c r="AG980">
        <v>115200</v>
      </c>
      <c r="AH980" t="s">
        <v>137</v>
      </c>
      <c r="AI980" t="s">
        <v>169</v>
      </c>
      <c r="AJ980">
        <v>12000</v>
      </c>
      <c r="AK980" t="s">
        <v>137</v>
      </c>
      <c r="AL980" t="s">
        <v>170</v>
      </c>
      <c r="AM980">
        <v>30000</v>
      </c>
      <c r="AN980" t="s">
        <v>137</v>
      </c>
    </row>
    <row r="981" spans="1:40">
      <c r="A981" s="26">
        <v>41731.45831991898</v>
      </c>
      <c r="B981" t="s">
        <v>126</v>
      </c>
      <c r="C981" t="s">
        <v>979</v>
      </c>
      <c r="D981" t="s">
        <v>1350</v>
      </c>
      <c r="E981" t="s">
        <v>131</v>
      </c>
      <c r="F981" t="s">
        <v>132</v>
      </c>
      <c r="G981" t="s">
        <v>133</v>
      </c>
      <c r="H981" t="s">
        <v>172</v>
      </c>
      <c r="I981">
        <v>60</v>
      </c>
      <c r="J981" t="s">
        <v>137</v>
      </c>
      <c r="K981" t="s">
        <v>173</v>
      </c>
      <c r="L981">
        <v>40</v>
      </c>
      <c r="M981" t="s">
        <v>137</v>
      </c>
      <c r="N981" t="s">
        <v>174</v>
      </c>
      <c r="O981">
        <v>50</v>
      </c>
      <c r="P981" t="s">
        <v>137</v>
      </c>
      <c r="Q981" t="s">
        <v>175</v>
      </c>
      <c r="R981">
        <v>40</v>
      </c>
      <c r="S981" t="s">
        <v>137</v>
      </c>
      <c r="T981" t="s">
        <v>176</v>
      </c>
      <c r="U981">
        <v>60</v>
      </c>
      <c r="V981" t="s">
        <v>137</v>
      </c>
      <c r="W981" t="s">
        <v>177</v>
      </c>
      <c r="X981">
        <v>50</v>
      </c>
      <c r="Y981" t="s">
        <v>137</v>
      </c>
      <c r="Z981" t="s">
        <v>178</v>
      </c>
      <c r="AA981">
        <v>50</v>
      </c>
      <c r="AB981" t="s">
        <v>137</v>
      </c>
      <c r="AC981" t="s">
        <v>179</v>
      </c>
      <c r="AD981">
        <v>35</v>
      </c>
      <c r="AE981" t="s">
        <v>137</v>
      </c>
      <c r="AF981" t="s">
        <v>180</v>
      </c>
      <c r="AG981">
        <v>8</v>
      </c>
      <c r="AH981" t="s">
        <v>137</v>
      </c>
      <c r="AI981" t="s">
        <v>181</v>
      </c>
      <c r="AJ981">
        <v>90</v>
      </c>
      <c r="AK981" t="s">
        <v>137</v>
      </c>
      <c r="AL981" t="s">
        <v>182</v>
      </c>
      <c r="AM981">
        <v>1</v>
      </c>
      <c r="AN981" t="s">
        <v>137</v>
      </c>
    </row>
    <row r="982" spans="1:40">
      <c r="A982" s="26">
        <v>41731.45831991898</v>
      </c>
      <c r="B982" t="s">
        <v>126</v>
      </c>
      <c r="C982" t="s">
        <v>979</v>
      </c>
      <c r="D982" t="s">
        <v>1351</v>
      </c>
      <c r="E982" t="s">
        <v>131</v>
      </c>
      <c r="F982" t="s">
        <v>132</v>
      </c>
      <c r="G982" t="s">
        <v>133</v>
      </c>
      <c r="H982" t="s">
        <v>184</v>
      </c>
      <c r="I982">
        <v>33</v>
      </c>
      <c r="J982" t="s">
        <v>137</v>
      </c>
      <c r="K982" t="s">
        <v>185</v>
      </c>
      <c r="L982">
        <v>33</v>
      </c>
      <c r="M982" t="s">
        <v>137</v>
      </c>
      <c r="N982" t="s">
        <v>186</v>
      </c>
      <c r="O982">
        <v>34</v>
      </c>
      <c r="P982" t="s">
        <v>137</v>
      </c>
      <c r="Q982" t="s">
        <v>164</v>
      </c>
      <c r="R982">
        <v>20</v>
      </c>
      <c r="S982" t="s">
        <v>137</v>
      </c>
      <c r="T982" t="s">
        <v>165</v>
      </c>
      <c r="U982">
        <v>20</v>
      </c>
      <c r="V982" t="s">
        <v>137</v>
      </c>
      <c r="W982" t="s">
        <v>166</v>
      </c>
      <c r="X982">
        <v>20</v>
      </c>
      <c r="Y982" t="s">
        <v>137</v>
      </c>
      <c r="Z982" t="s">
        <v>187</v>
      </c>
      <c r="AA982">
        <v>20</v>
      </c>
      <c r="AB982" t="s">
        <v>137</v>
      </c>
      <c r="AC982" t="s">
        <v>188</v>
      </c>
      <c r="AD982">
        <v>20</v>
      </c>
      <c r="AE982" t="s">
        <v>137</v>
      </c>
      <c r="AF982" t="s">
        <v>189</v>
      </c>
      <c r="AG982">
        <v>20</v>
      </c>
      <c r="AH982" t="s">
        <v>137</v>
      </c>
      <c r="AI982" t="s">
        <v>168</v>
      </c>
      <c r="AJ982">
        <v>115200</v>
      </c>
      <c r="AK982" t="s">
        <v>137</v>
      </c>
      <c r="AL982" t="s">
        <v>169</v>
      </c>
      <c r="AM982">
        <v>12000</v>
      </c>
      <c r="AN982" t="s">
        <v>137</v>
      </c>
    </row>
    <row r="983" spans="1:40">
      <c r="A983" s="26">
        <v>41731.45831991898</v>
      </c>
      <c r="B983" t="s">
        <v>126</v>
      </c>
      <c r="C983" t="s">
        <v>979</v>
      </c>
      <c r="D983" t="s">
        <v>1352</v>
      </c>
      <c r="E983" t="s">
        <v>191</v>
      </c>
      <c r="F983" t="s">
        <v>192</v>
      </c>
      <c r="G983" t="s">
        <v>193</v>
      </c>
    </row>
    <row r="984" spans="1:40">
      <c r="A984" s="26">
        <v>41731.45831991898</v>
      </c>
      <c r="B984" t="s">
        <v>126</v>
      </c>
      <c r="C984" t="s">
        <v>979</v>
      </c>
      <c r="D984" t="s">
        <v>1353</v>
      </c>
      <c r="E984" t="s">
        <v>191</v>
      </c>
      <c r="F984" t="s">
        <v>1354</v>
      </c>
      <c r="G984" t="s">
        <v>1355</v>
      </c>
      <c r="H984" t="s">
        <v>1356</v>
      </c>
    </row>
    <row r="985" spans="1:40">
      <c r="A985" s="26">
        <v>41731.45831991898</v>
      </c>
      <c r="B985" t="s">
        <v>126</v>
      </c>
      <c r="C985" t="s">
        <v>1242</v>
      </c>
      <c r="D985" t="s">
        <v>1357</v>
      </c>
    </row>
    <row r="986" spans="1:40">
      <c r="A986" s="26">
        <v>41731.45831991898</v>
      </c>
      <c r="B986" t="s">
        <v>126</v>
      </c>
      <c r="C986" t="s">
        <v>1242</v>
      </c>
      <c r="D986" t="s">
        <v>1358</v>
      </c>
      <c r="E986" t="s">
        <v>131</v>
      </c>
      <c r="F986" t="s">
        <v>132</v>
      </c>
      <c r="G986" t="s">
        <v>133</v>
      </c>
      <c r="H986" t="s">
        <v>134</v>
      </c>
      <c r="I986">
        <v>375000</v>
      </c>
      <c r="J986" t="s">
        <v>135</v>
      </c>
      <c r="K986">
        <v>375000</v>
      </c>
      <c r="L986" t="s">
        <v>136</v>
      </c>
      <c r="M986">
        <v>500</v>
      </c>
      <c r="N986" t="s">
        <v>137</v>
      </c>
      <c r="O986" t="s">
        <v>138</v>
      </c>
      <c r="P986">
        <v>300</v>
      </c>
      <c r="Q986" t="s">
        <v>137</v>
      </c>
    </row>
    <row r="987" spans="1:40">
      <c r="A987" s="26">
        <v>41731.45831991898</v>
      </c>
      <c r="B987" t="s">
        <v>126</v>
      </c>
      <c r="C987" t="s">
        <v>1242</v>
      </c>
      <c r="D987" t="s">
        <v>1359</v>
      </c>
      <c r="E987" t="s">
        <v>131</v>
      </c>
      <c r="F987" t="s">
        <v>132</v>
      </c>
      <c r="G987" t="s">
        <v>133</v>
      </c>
      <c r="H987" t="s">
        <v>140</v>
      </c>
      <c r="I987">
        <v>49</v>
      </c>
      <c r="J987" t="s">
        <v>137</v>
      </c>
      <c r="K987" t="s">
        <v>141</v>
      </c>
      <c r="L987">
        <v>130</v>
      </c>
      <c r="M987" t="s">
        <v>137</v>
      </c>
      <c r="N987" t="s">
        <v>142</v>
      </c>
      <c r="O987">
        <v>180</v>
      </c>
      <c r="P987" t="s">
        <v>137</v>
      </c>
      <c r="Q987" t="s">
        <v>143</v>
      </c>
      <c r="R987">
        <v>140</v>
      </c>
      <c r="S987" t="s">
        <v>137</v>
      </c>
      <c r="T987" t="s">
        <v>144</v>
      </c>
      <c r="U987">
        <v>80</v>
      </c>
      <c r="V987" t="s">
        <v>137</v>
      </c>
      <c r="W987" t="s">
        <v>145</v>
      </c>
      <c r="X987">
        <v>101</v>
      </c>
      <c r="Y987" t="s">
        <v>137</v>
      </c>
      <c r="Z987" t="s">
        <v>146</v>
      </c>
      <c r="AA987">
        <v>190</v>
      </c>
      <c r="AB987" t="s">
        <v>137</v>
      </c>
      <c r="AC987" t="s">
        <v>147</v>
      </c>
      <c r="AD987">
        <v>20</v>
      </c>
      <c r="AE987" t="s">
        <v>137</v>
      </c>
    </row>
    <row r="988" spans="1:40">
      <c r="A988" s="26">
        <v>41731.45831991898</v>
      </c>
      <c r="B988" t="s">
        <v>126</v>
      </c>
      <c r="C988" t="s">
        <v>1242</v>
      </c>
      <c r="D988" t="s">
        <v>1360</v>
      </c>
    </row>
    <row r="989" spans="1:40">
      <c r="A989" s="26">
        <v>41731.45831991898</v>
      </c>
      <c r="B989" t="s">
        <v>126</v>
      </c>
      <c r="C989" t="s">
        <v>1242</v>
      </c>
      <c r="D989" t="s">
        <v>1361</v>
      </c>
      <c r="E989" t="s">
        <v>131</v>
      </c>
      <c r="F989" t="s">
        <v>132</v>
      </c>
      <c r="G989" t="s">
        <v>133</v>
      </c>
      <c r="H989" t="s">
        <v>150</v>
      </c>
      <c r="I989">
        <v>50</v>
      </c>
      <c r="J989" t="s">
        <v>137</v>
      </c>
      <c r="K989" t="s">
        <v>151</v>
      </c>
      <c r="L989">
        <v>50</v>
      </c>
      <c r="M989" t="s">
        <v>137</v>
      </c>
      <c r="N989" t="s">
        <v>152</v>
      </c>
      <c r="O989">
        <v>50</v>
      </c>
      <c r="P989" t="s">
        <v>137</v>
      </c>
    </row>
    <row r="990" spans="1:40">
      <c r="A990" s="26">
        <v>41731.45831991898</v>
      </c>
      <c r="B990" t="s">
        <v>126</v>
      </c>
      <c r="C990" t="s">
        <v>1242</v>
      </c>
      <c r="D990" t="s">
        <v>1362</v>
      </c>
      <c r="E990" t="s">
        <v>131</v>
      </c>
      <c r="F990" t="s">
        <v>132</v>
      </c>
      <c r="G990" t="s">
        <v>133</v>
      </c>
      <c r="H990" t="s">
        <v>154</v>
      </c>
      <c r="I990">
        <v>35</v>
      </c>
      <c r="J990" t="s">
        <v>137</v>
      </c>
      <c r="K990" t="s">
        <v>155</v>
      </c>
      <c r="L990">
        <v>5</v>
      </c>
      <c r="M990" t="s">
        <v>137</v>
      </c>
      <c r="N990" t="s">
        <v>156</v>
      </c>
      <c r="O990">
        <v>60</v>
      </c>
      <c r="P990" t="s">
        <v>137</v>
      </c>
    </row>
    <row r="991" spans="1:40">
      <c r="A991" s="26">
        <v>41731.45831991898</v>
      </c>
      <c r="B991" t="s">
        <v>126</v>
      </c>
      <c r="C991" t="s">
        <v>1242</v>
      </c>
      <c r="D991" t="s">
        <v>1363</v>
      </c>
      <c r="E991" t="s">
        <v>131</v>
      </c>
      <c r="F991" t="s">
        <v>132</v>
      </c>
      <c r="G991" t="s">
        <v>133</v>
      </c>
      <c r="H991" t="s">
        <v>158</v>
      </c>
      <c r="I991">
        <v>1</v>
      </c>
      <c r="J991" t="s">
        <v>137</v>
      </c>
    </row>
    <row r="992" spans="1:40">
      <c r="A992" s="26">
        <v>41731.45831991898</v>
      </c>
      <c r="B992" t="s">
        <v>126</v>
      </c>
      <c r="C992" t="s">
        <v>1242</v>
      </c>
      <c r="D992" t="s">
        <v>1364</v>
      </c>
      <c r="E992" t="s">
        <v>131</v>
      </c>
      <c r="F992" t="s">
        <v>132</v>
      </c>
      <c r="G992" t="s">
        <v>133</v>
      </c>
      <c r="H992" t="s">
        <v>160</v>
      </c>
      <c r="I992">
        <v>30</v>
      </c>
      <c r="J992" t="s">
        <v>137</v>
      </c>
      <c r="K992" t="s">
        <v>161</v>
      </c>
      <c r="L992">
        <v>30</v>
      </c>
      <c r="M992" t="s">
        <v>137</v>
      </c>
      <c r="N992" t="s">
        <v>162</v>
      </c>
      <c r="O992">
        <v>30</v>
      </c>
      <c r="P992" t="s">
        <v>137</v>
      </c>
      <c r="Q992" t="s">
        <v>163</v>
      </c>
      <c r="R992">
        <v>10</v>
      </c>
      <c r="S992" t="s">
        <v>137</v>
      </c>
      <c r="T992" t="s">
        <v>164</v>
      </c>
      <c r="U992">
        <v>20</v>
      </c>
      <c r="V992" t="s">
        <v>137</v>
      </c>
      <c r="W992" t="s">
        <v>165</v>
      </c>
      <c r="X992">
        <v>20</v>
      </c>
      <c r="Y992" t="s">
        <v>137</v>
      </c>
      <c r="Z992" t="s">
        <v>166</v>
      </c>
      <c r="AA992">
        <v>20</v>
      </c>
      <c r="AB992" t="s">
        <v>137</v>
      </c>
      <c r="AC992" t="s">
        <v>167</v>
      </c>
      <c r="AD992">
        <v>20</v>
      </c>
      <c r="AE992" t="s">
        <v>137</v>
      </c>
      <c r="AF992" t="s">
        <v>168</v>
      </c>
      <c r="AG992">
        <v>115200</v>
      </c>
      <c r="AH992" t="s">
        <v>137</v>
      </c>
      <c r="AI992" t="s">
        <v>169</v>
      </c>
      <c r="AJ992">
        <v>12000</v>
      </c>
      <c r="AK992" t="s">
        <v>137</v>
      </c>
      <c r="AL992" t="s">
        <v>170</v>
      </c>
      <c r="AM992">
        <v>30000</v>
      </c>
      <c r="AN992" t="s">
        <v>137</v>
      </c>
    </row>
    <row r="993" spans="1:40">
      <c r="A993" s="26">
        <v>41731.45831991898</v>
      </c>
      <c r="B993" t="s">
        <v>126</v>
      </c>
      <c r="C993" t="s">
        <v>1242</v>
      </c>
      <c r="D993" t="s">
        <v>1365</v>
      </c>
      <c r="E993" t="s">
        <v>131</v>
      </c>
      <c r="F993" t="s">
        <v>132</v>
      </c>
      <c r="G993" t="s">
        <v>133</v>
      </c>
      <c r="H993" t="s">
        <v>172</v>
      </c>
      <c r="I993">
        <v>60</v>
      </c>
      <c r="J993" t="s">
        <v>137</v>
      </c>
      <c r="K993" t="s">
        <v>173</v>
      </c>
      <c r="L993">
        <v>40</v>
      </c>
      <c r="M993" t="s">
        <v>137</v>
      </c>
      <c r="N993" t="s">
        <v>174</v>
      </c>
      <c r="O993">
        <v>50</v>
      </c>
      <c r="P993" t="s">
        <v>137</v>
      </c>
      <c r="Q993" t="s">
        <v>175</v>
      </c>
      <c r="R993">
        <v>40</v>
      </c>
      <c r="S993" t="s">
        <v>137</v>
      </c>
      <c r="T993" t="s">
        <v>176</v>
      </c>
      <c r="U993">
        <v>60</v>
      </c>
      <c r="V993" t="s">
        <v>137</v>
      </c>
      <c r="W993" t="s">
        <v>177</v>
      </c>
      <c r="X993">
        <v>50</v>
      </c>
      <c r="Y993" t="s">
        <v>137</v>
      </c>
      <c r="Z993" t="s">
        <v>178</v>
      </c>
      <c r="AA993">
        <v>50</v>
      </c>
      <c r="AB993" t="s">
        <v>137</v>
      </c>
      <c r="AC993" t="s">
        <v>179</v>
      </c>
      <c r="AD993">
        <v>35</v>
      </c>
      <c r="AE993" t="s">
        <v>137</v>
      </c>
      <c r="AF993" t="s">
        <v>180</v>
      </c>
      <c r="AG993">
        <v>8</v>
      </c>
      <c r="AH993" t="s">
        <v>137</v>
      </c>
      <c r="AI993" t="s">
        <v>181</v>
      </c>
      <c r="AJ993">
        <v>90</v>
      </c>
      <c r="AK993" t="s">
        <v>137</v>
      </c>
      <c r="AL993" t="s">
        <v>182</v>
      </c>
      <c r="AM993">
        <v>1</v>
      </c>
      <c r="AN993" t="s">
        <v>137</v>
      </c>
    </row>
    <row r="994" spans="1:40">
      <c r="A994" s="26">
        <v>41731.45831991898</v>
      </c>
      <c r="B994" t="s">
        <v>126</v>
      </c>
      <c r="C994" t="s">
        <v>1242</v>
      </c>
      <c r="D994" t="s">
        <v>1366</v>
      </c>
      <c r="E994" t="s">
        <v>131</v>
      </c>
      <c r="F994" t="s">
        <v>132</v>
      </c>
      <c r="G994" t="s">
        <v>133</v>
      </c>
      <c r="H994" t="s">
        <v>184</v>
      </c>
      <c r="I994">
        <v>33</v>
      </c>
      <c r="J994" t="s">
        <v>137</v>
      </c>
      <c r="K994" t="s">
        <v>185</v>
      </c>
      <c r="L994">
        <v>33</v>
      </c>
      <c r="M994" t="s">
        <v>137</v>
      </c>
      <c r="N994" t="s">
        <v>186</v>
      </c>
      <c r="O994">
        <v>34</v>
      </c>
      <c r="P994" t="s">
        <v>137</v>
      </c>
      <c r="Q994" t="s">
        <v>164</v>
      </c>
      <c r="R994">
        <v>20</v>
      </c>
      <c r="S994" t="s">
        <v>137</v>
      </c>
      <c r="T994" t="s">
        <v>165</v>
      </c>
      <c r="U994">
        <v>20</v>
      </c>
      <c r="V994" t="s">
        <v>137</v>
      </c>
      <c r="W994" t="s">
        <v>166</v>
      </c>
      <c r="X994">
        <v>20</v>
      </c>
      <c r="Y994" t="s">
        <v>137</v>
      </c>
      <c r="Z994" t="s">
        <v>187</v>
      </c>
      <c r="AA994">
        <v>20</v>
      </c>
      <c r="AB994" t="s">
        <v>137</v>
      </c>
      <c r="AC994" t="s">
        <v>188</v>
      </c>
      <c r="AD994">
        <v>20</v>
      </c>
      <c r="AE994" t="s">
        <v>137</v>
      </c>
      <c r="AF994" t="s">
        <v>189</v>
      </c>
      <c r="AG994">
        <v>20</v>
      </c>
      <c r="AH994" t="s">
        <v>137</v>
      </c>
      <c r="AI994" t="s">
        <v>168</v>
      </c>
      <c r="AJ994">
        <v>115200</v>
      </c>
      <c r="AK994" t="s">
        <v>137</v>
      </c>
      <c r="AL994" t="s">
        <v>169</v>
      </c>
      <c r="AM994">
        <v>12000</v>
      </c>
      <c r="AN994" t="s">
        <v>137</v>
      </c>
    </row>
    <row r="995" spans="1:40">
      <c r="A995" s="26">
        <v>41731.458319930556</v>
      </c>
      <c r="B995" t="s">
        <v>126</v>
      </c>
      <c r="C995" t="s">
        <v>979</v>
      </c>
      <c r="D995" t="s">
        <v>1367</v>
      </c>
      <c r="E995" t="s">
        <v>131</v>
      </c>
      <c r="F995" t="s">
        <v>132</v>
      </c>
      <c r="G995" t="s">
        <v>133</v>
      </c>
      <c r="H995" t="s">
        <v>134</v>
      </c>
      <c r="I995">
        <v>375000</v>
      </c>
      <c r="J995" t="s">
        <v>135</v>
      </c>
      <c r="K995">
        <v>375000</v>
      </c>
      <c r="L995" t="s">
        <v>136</v>
      </c>
      <c r="M995">
        <v>500</v>
      </c>
      <c r="N995" t="s">
        <v>137</v>
      </c>
      <c r="O995" t="s">
        <v>138</v>
      </c>
      <c r="P995">
        <v>300</v>
      </c>
      <c r="Q995" t="s">
        <v>137</v>
      </c>
    </row>
    <row r="996" spans="1:40">
      <c r="A996" s="26">
        <v>41731.458319930556</v>
      </c>
      <c r="B996" t="s">
        <v>126</v>
      </c>
      <c r="C996" t="s">
        <v>979</v>
      </c>
      <c r="D996" t="s">
        <v>1368</v>
      </c>
      <c r="E996" t="s">
        <v>131</v>
      </c>
      <c r="F996" t="s">
        <v>132</v>
      </c>
      <c r="G996" t="s">
        <v>133</v>
      </c>
      <c r="H996" t="s">
        <v>140</v>
      </c>
      <c r="I996">
        <v>49</v>
      </c>
      <c r="J996" t="s">
        <v>137</v>
      </c>
      <c r="K996" t="s">
        <v>141</v>
      </c>
      <c r="L996">
        <v>130</v>
      </c>
      <c r="M996" t="s">
        <v>137</v>
      </c>
      <c r="N996" t="s">
        <v>142</v>
      </c>
      <c r="O996">
        <v>180</v>
      </c>
      <c r="P996" t="s">
        <v>137</v>
      </c>
      <c r="Q996" t="s">
        <v>143</v>
      </c>
      <c r="R996">
        <v>140</v>
      </c>
      <c r="S996" t="s">
        <v>137</v>
      </c>
      <c r="T996" t="s">
        <v>144</v>
      </c>
      <c r="U996">
        <v>80</v>
      </c>
      <c r="V996" t="s">
        <v>137</v>
      </c>
      <c r="W996" t="s">
        <v>145</v>
      </c>
      <c r="X996">
        <v>101</v>
      </c>
      <c r="Y996" t="s">
        <v>137</v>
      </c>
      <c r="Z996" t="s">
        <v>146</v>
      </c>
      <c r="AA996">
        <v>190</v>
      </c>
      <c r="AB996" t="s">
        <v>137</v>
      </c>
      <c r="AC996" t="s">
        <v>147</v>
      </c>
      <c r="AD996">
        <v>20</v>
      </c>
      <c r="AE996" t="s">
        <v>137</v>
      </c>
    </row>
    <row r="997" spans="1:40">
      <c r="A997" s="26">
        <v>41731.458319930556</v>
      </c>
      <c r="B997" t="s">
        <v>126</v>
      </c>
      <c r="C997" t="s">
        <v>979</v>
      </c>
      <c r="D997" t="s">
        <v>1369</v>
      </c>
    </row>
    <row r="998" spans="1:40">
      <c r="A998" s="26">
        <v>41731.458319930556</v>
      </c>
      <c r="B998" t="s">
        <v>126</v>
      </c>
      <c r="C998" t="s">
        <v>979</v>
      </c>
      <c r="D998" t="s">
        <v>1370</v>
      </c>
      <c r="E998" t="s">
        <v>131</v>
      </c>
      <c r="F998" t="s">
        <v>132</v>
      </c>
      <c r="G998" t="s">
        <v>133</v>
      </c>
      <c r="H998" t="s">
        <v>150</v>
      </c>
      <c r="I998">
        <v>50</v>
      </c>
      <c r="J998" t="s">
        <v>137</v>
      </c>
      <c r="K998" t="s">
        <v>151</v>
      </c>
      <c r="L998">
        <v>50</v>
      </c>
      <c r="M998" t="s">
        <v>137</v>
      </c>
      <c r="N998" t="s">
        <v>152</v>
      </c>
      <c r="O998">
        <v>50</v>
      </c>
      <c r="P998" t="s">
        <v>137</v>
      </c>
    </row>
    <row r="999" spans="1:40">
      <c r="A999" s="26">
        <v>41731.458319930556</v>
      </c>
      <c r="B999" t="s">
        <v>126</v>
      </c>
      <c r="C999" t="s">
        <v>979</v>
      </c>
      <c r="D999" t="s">
        <v>1371</v>
      </c>
      <c r="E999" t="s">
        <v>131</v>
      </c>
      <c r="F999" t="s">
        <v>132</v>
      </c>
      <c r="G999" t="s">
        <v>133</v>
      </c>
      <c r="H999" t="s">
        <v>154</v>
      </c>
      <c r="I999">
        <v>35</v>
      </c>
      <c r="J999" t="s">
        <v>137</v>
      </c>
      <c r="K999" t="s">
        <v>155</v>
      </c>
      <c r="L999">
        <v>5</v>
      </c>
      <c r="M999" t="s">
        <v>137</v>
      </c>
      <c r="N999" t="s">
        <v>156</v>
      </c>
      <c r="O999">
        <v>60</v>
      </c>
      <c r="P999" t="s">
        <v>137</v>
      </c>
    </row>
    <row r="1000" spans="1:40">
      <c r="A1000" s="26">
        <v>41731.458319930556</v>
      </c>
      <c r="B1000" t="s">
        <v>126</v>
      </c>
      <c r="C1000" t="s">
        <v>979</v>
      </c>
      <c r="D1000" t="s">
        <v>1372</v>
      </c>
    </row>
    <row r="1001" spans="1:40">
      <c r="A1001" s="26">
        <v>41731.458319930556</v>
      </c>
      <c r="B1001" t="s">
        <v>126</v>
      </c>
      <c r="C1001" t="s">
        <v>918</v>
      </c>
      <c r="D1001" t="s">
        <v>1373</v>
      </c>
    </row>
    <row r="1002" spans="1:40">
      <c r="A1002" s="26">
        <v>41731.458319930556</v>
      </c>
      <c r="B1002" t="s">
        <v>126</v>
      </c>
      <c r="C1002" t="s">
        <v>918</v>
      </c>
      <c r="D1002" t="s">
        <v>1374</v>
      </c>
      <c r="E1002" t="s">
        <v>131</v>
      </c>
      <c r="F1002" t="s">
        <v>132</v>
      </c>
      <c r="G1002" t="s">
        <v>133</v>
      </c>
      <c r="H1002" t="s">
        <v>134</v>
      </c>
      <c r="I1002">
        <v>375000</v>
      </c>
      <c r="J1002" t="s">
        <v>135</v>
      </c>
      <c r="K1002">
        <v>375000</v>
      </c>
      <c r="L1002" t="s">
        <v>136</v>
      </c>
      <c r="M1002">
        <v>500</v>
      </c>
      <c r="N1002" t="s">
        <v>137</v>
      </c>
      <c r="O1002" t="s">
        <v>138</v>
      </c>
      <c r="P1002">
        <v>300</v>
      </c>
      <c r="Q1002" t="s">
        <v>137</v>
      </c>
    </row>
    <row r="1003" spans="1:40">
      <c r="A1003" s="26">
        <v>41731.458319930556</v>
      </c>
      <c r="B1003" t="s">
        <v>126</v>
      </c>
      <c r="C1003" t="s">
        <v>918</v>
      </c>
      <c r="D1003" t="s">
        <v>1375</v>
      </c>
      <c r="E1003" t="s">
        <v>131</v>
      </c>
      <c r="F1003" t="s">
        <v>132</v>
      </c>
      <c r="G1003" t="s">
        <v>133</v>
      </c>
      <c r="H1003" t="s">
        <v>140</v>
      </c>
      <c r="I1003">
        <v>49</v>
      </c>
      <c r="J1003" t="s">
        <v>137</v>
      </c>
      <c r="K1003" t="s">
        <v>141</v>
      </c>
      <c r="L1003">
        <v>130</v>
      </c>
      <c r="M1003" t="s">
        <v>137</v>
      </c>
      <c r="N1003" t="s">
        <v>142</v>
      </c>
      <c r="O1003">
        <v>180</v>
      </c>
      <c r="P1003" t="s">
        <v>137</v>
      </c>
      <c r="Q1003" t="s">
        <v>143</v>
      </c>
      <c r="R1003">
        <v>140</v>
      </c>
      <c r="S1003" t="s">
        <v>137</v>
      </c>
      <c r="T1003" t="s">
        <v>144</v>
      </c>
      <c r="U1003">
        <v>80</v>
      </c>
      <c r="V1003" t="s">
        <v>137</v>
      </c>
      <c r="W1003" t="s">
        <v>145</v>
      </c>
      <c r="X1003">
        <v>101</v>
      </c>
      <c r="Y1003" t="s">
        <v>137</v>
      </c>
      <c r="Z1003" t="s">
        <v>146</v>
      </c>
      <c r="AA1003">
        <v>190</v>
      </c>
      <c r="AB1003" t="s">
        <v>137</v>
      </c>
      <c r="AC1003" t="s">
        <v>147</v>
      </c>
      <c r="AD1003">
        <v>20</v>
      </c>
      <c r="AE1003" t="s">
        <v>137</v>
      </c>
    </row>
    <row r="1004" spans="1:40">
      <c r="A1004" s="26">
        <v>41731.458319930556</v>
      </c>
      <c r="B1004" t="s">
        <v>126</v>
      </c>
      <c r="C1004" t="s">
        <v>918</v>
      </c>
      <c r="D1004" t="s">
        <v>1376</v>
      </c>
    </row>
    <row r="1005" spans="1:40">
      <c r="A1005" s="26">
        <v>41731.458319930556</v>
      </c>
      <c r="B1005" t="s">
        <v>126</v>
      </c>
      <c r="C1005" t="s">
        <v>918</v>
      </c>
      <c r="D1005" t="s">
        <v>1377</v>
      </c>
      <c r="E1005" t="s">
        <v>131</v>
      </c>
      <c r="F1005" t="s">
        <v>132</v>
      </c>
      <c r="G1005" t="s">
        <v>133</v>
      </c>
      <c r="H1005" t="s">
        <v>150</v>
      </c>
      <c r="I1005">
        <v>50</v>
      </c>
      <c r="J1005" t="s">
        <v>137</v>
      </c>
      <c r="K1005" t="s">
        <v>151</v>
      </c>
      <c r="L1005">
        <v>50</v>
      </c>
      <c r="M1005" t="s">
        <v>137</v>
      </c>
      <c r="N1005" t="s">
        <v>152</v>
      </c>
      <c r="O1005">
        <v>50</v>
      </c>
      <c r="P1005" t="s">
        <v>137</v>
      </c>
    </row>
    <row r="1006" spans="1:40">
      <c r="A1006" s="26">
        <v>41731.458319930556</v>
      </c>
      <c r="B1006" t="s">
        <v>126</v>
      </c>
      <c r="C1006" t="s">
        <v>918</v>
      </c>
      <c r="D1006" t="s">
        <v>1378</v>
      </c>
      <c r="E1006" t="s">
        <v>131</v>
      </c>
      <c r="F1006" t="s">
        <v>132</v>
      </c>
      <c r="G1006" t="s">
        <v>133</v>
      </c>
      <c r="H1006" t="s">
        <v>154</v>
      </c>
      <c r="I1006">
        <v>35</v>
      </c>
      <c r="J1006" t="s">
        <v>137</v>
      </c>
      <c r="K1006" t="s">
        <v>155</v>
      </c>
      <c r="L1006">
        <v>5</v>
      </c>
      <c r="M1006" t="s">
        <v>137</v>
      </c>
      <c r="N1006" t="s">
        <v>156</v>
      </c>
      <c r="O1006">
        <v>60</v>
      </c>
      <c r="P1006" t="s">
        <v>137</v>
      </c>
    </row>
    <row r="1007" spans="1:40">
      <c r="A1007" s="26">
        <v>41731.458319930556</v>
      </c>
      <c r="B1007" t="s">
        <v>126</v>
      </c>
      <c r="C1007" t="s">
        <v>918</v>
      </c>
      <c r="D1007" t="s">
        <v>1379</v>
      </c>
      <c r="E1007" t="s">
        <v>131</v>
      </c>
      <c r="F1007" t="s">
        <v>132</v>
      </c>
      <c r="G1007" t="s">
        <v>133</v>
      </c>
      <c r="H1007" t="s">
        <v>158</v>
      </c>
      <c r="I1007">
        <v>1</v>
      </c>
      <c r="J1007" t="s">
        <v>137</v>
      </c>
    </row>
    <row r="1008" spans="1:40">
      <c r="A1008" s="26">
        <v>41731.458319930556</v>
      </c>
      <c r="B1008" t="s">
        <v>126</v>
      </c>
      <c r="C1008" t="s">
        <v>918</v>
      </c>
      <c r="D1008" t="s">
        <v>1380</v>
      </c>
      <c r="E1008" t="s">
        <v>131</v>
      </c>
      <c r="F1008" t="s">
        <v>132</v>
      </c>
      <c r="G1008" t="s">
        <v>133</v>
      </c>
      <c r="H1008" t="s">
        <v>160</v>
      </c>
      <c r="I1008">
        <v>30</v>
      </c>
      <c r="J1008" t="s">
        <v>137</v>
      </c>
      <c r="K1008" t="s">
        <v>161</v>
      </c>
      <c r="L1008">
        <v>30</v>
      </c>
      <c r="M1008" t="s">
        <v>137</v>
      </c>
      <c r="N1008" t="s">
        <v>162</v>
      </c>
      <c r="O1008">
        <v>30</v>
      </c>
      <c r="P1008" t="s">
        <v>137</v>
      </c>
      <c r="Q1008" t="s">
        <v>163</v>
      </c>
      <c r="R1008">
        <v>10</v>
      </c>
      <c r="S1008" t="s">
        <v>137</v>
      </c>
      <c r="T1008" t="s">
        <v>164</v>
      </c>
      <c r="U1008">
        <v>20</v>
      </c>
      <c r="V1008" t="s">
        <v>137</v>
      </c>
      <c r="W1008" t="s">
        <v>165</v>
      </c>
      <c r="X1008">
        <v>20</v>
      </c>
      <c r="Y1008" t="s">
        <v>137</v>
      </c>
      <c r="Z1008" t="s">
        <v>166</v>
      </c>
      <c r="AA1008">
        <v>20</v>
      </c>
      <c r="AB1008" t="s">
        <v>137</v>
      </c>
      <c r="AC1008" t="s">
        <v>167</v>
      </c>
      <c r="AD1008">
        <v>20</v>
      </c>
      <c r="AE1008" t="s">
        <v>137</v>
      </c>
      <c r="AF1008" t="s">
        <v>168</v>
      </c>
      <c r="AG1008">
        <v>115200</v>
      </c>
      <c r="AH1008" t="s">
        <v>137</v>
      </c>
      <c r="AI1008" t="s">
        <v>169</v>
      </c>
      <c r="AJ1008">
        <v>12000</v>
      </c>
      <c r="AK1008" t="s">
        <v>137</v>
      </c>
      <c r="AL1008" t="s">
        <v>170</v>
      </c>
      <c r="AM1008">
        <v>30000</v>
      </c>
      <c r="AN1008" t="s">
        <v>137</v>
      </c>
    </row>
    <row r="1009" spans="1:40">
      <c r="A1009" s="26">
        <v>41731.458319930556</v>
      </c>
      <c r="B1009" t="s">
        <v>126</v>
      </c>
      <c r="C1009" t="s">
        <v>918</v>
      </c>
      <c r="D1009" t="s">
        <v>1381</v>
      </c>
      <c r="E1009" t="s">
        <v>131</v>
      </c>
      <c r="F1009" t="s">
        <v>132</v>
      </c>
      <c r="G1009" t="s">
        <v>133</v>
      </c>
      <c r="H1009" t="s">
        <v>172</v>
      </c>
      <c r="I1009">
        <v>60</v>
      </c>
      <c r="J1009" t="s">
        <v>137</v>
      </c>
      <c r="K1009" t="s">
        <v>173</v>
      </c>
      <c r="L1009">
        <v>40</v>
      </c>
      <c r="M1009" t="s">
        <v>137</v>
      </c>
      <c r="N1009" t="s">
        <v>174</v>
      </c>
      <c r="O1009">
        <v>50</v>
      </c>
      <c r="P1009" t="s">
        <v>137</v>
      </c>
      <c r="Q1009" t="s">
        <v>175</v>
      </c>
      <c r="R1009">
        <v>40</v>
      </c>
      <c r="S1009" t="s">
        <v>137</v>
      </c>
      <c r="T1009" t="s">
        <v>176</v>
      </c>
      <c r="U1009">
        <v>60</v>
      </c>
      <c r="V1009" t="s">
        <v>137</v>
      </c>
      <c r="W1009" t="s">
        <v>177</v>
      </c>
      <c r="X1009">
        <v>50</v>
      </c>
      <c r="Y1009" t="s">
        <v>137</v>
      </c>
      <c r="Z1009" t="s">
        <v>178</v>
      </c>
      <c r="AA1009">
        <v>50</v>
      </c>
      <c r="AB1009" t="s">
        <v>137</v>
      </c>
      <c r="AC1009" t="s">
        <v>179</v>
      </c>
      <c r="AD1009">
        <v>35</v>
      </c>
      <c r="AE1009" t="s">
        <v>137</v>
      </c>
      <c r="AF1009" t="s">
        <v>180</v>
      </c>
      <c r="AG1009">
        <v>8</v>
      </c>
      <c r="AH1009" t="s">
        <v>137</v>
      </c>
      <c r="AI1009" t="s">
        <v>181</v>
      </c>
      <c r="AJ1009">
        <v>90</v>
      </c>
      <c r="AK1009" t="s">
        <v>137</v>
      </c>
      <c r="AL1009" t="s">
        <v>182</v>
      </c>
      <c r="AM1009">
        <v>1</v>
      </c>
      <c r="AN1009" t="s">
        <v>137</v>
      </c>
    </row>
    <row r="1010" spans="1:40">
      <c r="A1010" s="26">
        <v>41731.458319930556</v>
      </c>
      <c r="B1010" t="s">
        <v>126</v>
      </c>
      <c r="C1010" t="s">
        <v>918</v>
      </c>
      <c r="D1010" t="s">
        <v>1382</v>
      </c>
      <c r="E1010" t="s">
        <v>131</v>
      </c>
      <c r="F1010" t="s">
        <v>132</v>
      </c>
      <c r="G1010" t="s">
        <v>133</v>
      </c>
      <c r="H1010" t="s">
        <v>184</v>
      </c>
      <c r="I1010">
        <v>33</v>
      </c>
      <c r="J1010" t="s">
        <v>137</v>
      </c>
      <c r="K1010" t="s">
        <v>185</v>
      </c>
      <c r="L1010">
        <v>33</v>
      </c>
      <c r="M1010" t="s">
        <v>137</v>
      </c>
      <c r="N1010" t="s">
        <v>186</v>
      </c>
      <c r="O1010">
        <v>34</v>
      </c>
      <c r="P1010" t="s">
        <v>137</v>
      </c>
      <c r="Q1010" t="s">
        <v>164</v>
      </c>
      <c r="R1010">
        <v>20</v>
      </c>
      <c r="S1010" t="s">
        <v>137</v>
      </c>
      <c r="T1010" t="s">
        <v>165</v>
      </c>
      <c r="U1010">
        <v>20</v>
      </c>
      <c r="V1010" t="s">
        <v>137</v>
      </c>
      <c r="W1010" t="s">
        <v>166</v>
      </c>
      <c r="X1010">
        <v>20</v>
      </c>
      <c r="Y1010" t="s">
        <v>137</v>
      </c>
      <c r="Z1010" t="s">
        <v>187</v>
      </c>
      <c r="AA1010">
        <v>20</v>
      </c>
      <c r="AB1010" t="s">
        <v>137</v>
      </c>
      <c r="AC1010" t="s">
        <v>188</v>
      </c>
      <c r="AD1010">
        <v>20</v>
      </c>
      <c r="AE1010" t="s">
        <v>137</v>
      </c>
      <c r="AF1010" t="s">
        <v>189</v>
      </c>
      <c r="AG1010">
        <v>20</v>
      </c>
      <c r="AH1010" t="s">
        <v>137</v>
      </c>
      <c r="AI1010" t="s">
        <v>168</v>
      </c>
      <c r="AJ1010">
        <v>115200</v>
      </c>
      <c r="AK1010" t="s">
        <v>137</v>
      </c>
      <c r="AL1010" t="s">
        <v>169</v>
      </c>
      <c r="AM1010">
        <v>12000</v>
      </c>
      <c r="AN1010" t="s">
        <v>137</v>
      </c>
    </row>
    <row r="1011" spans="1:40">
      <c r="A1011" s="26">
        <v>41731.458319930556</v>
      </c>
      <c r="B1011" t="s">
        <v>126</v>
      </c>
      <c r="C1011" t="s">
        <v>918</v>
      </c>
      <c r="D1011" t="s">
        <v>1383</v>
      </c>
      <c r="E1011" t="s">
        <v>191</v>
      </c>
      <c r="F1011" t="s">
        <v>192</v>
      </c>
      <c r="G1011" t="s">
        <v>193</v>
      </c>
    </row>
    <row r="1012" spans="1:40">
      <c r="A1012" s="26">
        <v>41731.458319930556</v>
      </c>
      <c r="B1012" t="s">
        <v>126</v>
      </c>
      <c r="C1012" t="s">
        <v>918</v>
      </c>
      <c r="D1012" t="s">
        <v>1384</v>
      </c>
      <c r="E1012" t="s">
        <v>191</v>
      </c>
      <c r="F1012" t="s">
        <v>1385</v>
      </c>
      <c r="G1012" t="s">
        <v>1386</v>
      </c>
      <c r="H1012" t="s">
        <v>1387</v>
      </c>
    </row>
    <row r="1013" spans="1:40">
      <c r="A1013" s="26">
        <v>41731.458319930556</v>
      </c>
      <c r="B1013" t="s">
        <v>126</v>
      </c>
      <c r="C1013" t="s">
        <v>1242</v>
      </c>
      <c r="D1013" t="s">
        <v>1388</v>
      </c>
      <c r="E1013" t="s">
        <v>191</v>
      </c>
      <c r="F1013" t="s">
        <v>1389</v>
      </c>
      <c r="G1013" t="s">
        <v>1390</v>
      </c>
      <c r="H1013" t="s">
        <v>1391</v>
      </c>
    </row>
    <row r="1014" spans="1:40">
      <c r="A1014" s="26">
        <v>41731.458319930556</v>
      </c>
      <c r="B1014" t="s">
        <v>126</v>
      </c>
      <c r="C1014" t="s">
        <v>1242</v>
      </c>
      <c r="D1014" t="s">
        <v>1392</v>
      </c>
    </row>
    <row r="1015" spans="1:40">
      <c r="A1015" s="26">
        <v>41731.458319930556</v>
      </c>
      <c r="B1015" t="s">
        <v>126</v>
      </c>
      <c r="C1015" t="s">
        <v>1242</v>
      </c>
      <c r="D1015" t="s">
        <v>1393</v>
      </c>
      <c r="E1015" t="s">
        <v>191</v>
      </c>
      <c r="F1015" t="s">
        <v>192</v>
      </c>
      <c r="G1015" t="s">
        <v>193</v>
      </c>
    </row>
    <row r="1016" spans="1:40">
      <c r="A1016" s="26">
        <v>41731.458319942132</v>
      </c>
      <c r="B1016" t="s">
        <v>126</v>
      </c>
      <c r="C1016" t="s">
        <v>979</v>
      </c>
      <c r="D1016" t="s">
        <v>1394</v>
      </c>
      <c r="E1016" t="s">
        <v>131</v>
      </c>
      <c r="F1016" t="s">
        <v>132</v>
      </c>
      <c r="G1016" t="s">
        <v>133</v>
      </c>
      <c r="H1016" t="s">
        <v>158</v>
      </c>
      <c r="I1016">
        <v>1</v>
      </c>
      <c r="J1016" t="s">
        <v>137</v>
      </c>
    </row>
    <row r="1017" spans="1:40">
      <c r="A1017" s="26">
        <v>41731.458319942132</v>
      </c>
      <c r="B1017" t="s">
        <v>126</v>
      </c>
      <c r="C1017" t="s">
        <v>979</v>
      </c>
      <c r="D1017" t="s">
        <v>1395</v>
      </c>
      <c r="E1017" t="s">
        <v>131</v>
      </c>
      <c r="F1017" t="s">
        <v>132</v>
      </c>
      <c r="G1017" t="s">
        <v>133</v>
      </c>
      <c r="H1017" t="s">
        <v>160</v>
      </c>
      <c r="I1017">
        <v>30</v>
      </c>
      <c r="J1017" t="s">
        <v>137</v>
      </c>
      <c r="K1017" t="s">
        <v>161</v>
      </c>
      <c r="L1017">
        <v>30</v>
      </c>
      <c r="M1017" t="s">
        <v>137</v>
      </c>
      <c r="N1017" t="s">
        <v>162</v>
      </c>
      <c r="O1017">
        <v>30</v>
      </c>
      <c r="P1017" t="s">
        <v>137</v>
      </c>
      <c r="Q1017" t="s">
        <v>163</v>
      </c>
      <c r="R1017">
        <v>10</v>
      </c>
      <c r="S1017" t="s">
        <v>137</v>
      </c>
      <c r="T1017" t="s">
        <v>164</v>
      </c>
      <c r="U1017">
        <v>20</v>
      </c>
      <c r="V1017" t="s">
        <v>137</v>
      </c>
      <c r="W1017" t="s">
        <v>165</v>
      </c>
      <c r="X1017">
        <v>20</v>
      </c>
      <c r="Y1017" t="s">
        <v>137</v>
      </c>
      <c r="Z1017" t="s">
        <v>166</v>
      </c>
      <c r="AA1017">
        <v>20</v>
      </c>
      <c r="AB1017" t="s">
        <v>137</v>
      </c>
      <c r="AC1017" t="s">
        <v>167</v>
      </c>
      <c r="AD1017">
        <v>20</v>
      </c>
      <c r="AE1017" t="s">
        <v>137</v>
      </c>
      <c r="AF1017" t="s">
        <v>168</v>
      </c>
      <c r="AG1017">
        <v>115200</v>
      </c>
      <c r="AH1017" t="s">
        <v>137</v>
      </c>
      <c r="AI1017" t="s">
        <v>169</v>
      </c>
      <c r="AJ1017">
        <v>12000</v>
      </c>
      <c r="AK1017" t="s">
        <v>137</v>
      </c>
      <c r="AL1017" t="s">
        <v>170</v>
      </c>
      <c r="AM1017">
        <v>30000</v>
      </c>
      <c r="AN1017" t="s">
        <v>137</v>
      </c>
    </row>
    <row r="1018" spans="1:40">
      <c r="A1018" s="26">
        <v>41731.458319942132</v>
      </c>
      <c r="B1018" t="s">
        <v>126</v>
      </c>
      <c r="C1018" t="s">
        <v>979</v>
      </c>
      <c r="D1018" t="s">
        <v>1396</v>
      </c>
      <c r="E1018" t="s">
        <v>131</v>
      </c>
      <c r="F1018" t="s">
        <v>132</v>
      </c>
      <c r="G1018" t="s">
        <v>133</v>
      </c>
      <c r="H1018" t="s">
        <v>172</v>
      </c>
      <c r="I1018">
        <v>60</v>
      </c>
      <c r="J1018" t="s">
        <v>137</v>
      </c>
      <c r="K1018" t="s">
        <v>173</v>
      </c>
      <c r="L1018">
        <v>40</v>
      </c>
      <c r="M1018" t="s">
        <v>137</v>
      </c>
      <c r="N1018" t="s">
        <v>174</v>
      </c>
      <c r="O1018">
        <v>50</v>
      </c>
      <c r="P1018" t="s">
        <v>137</v>
      </c>
      <c r="Q1018" t="s">
        <v>175</v>
      </c>
      <c r="R1018">
        <v>40</v>
      </c>
      <c r="S1018" t="s">
        <v>137</v>
      </c>
      <c r="T1018" t="s">
        <v>176</v>
      </c>
      <c r="U1018">
        <v>60</v>
      </c>
      <c r="V1018" t="s">
        <v>137</v>
      </c>
      <c r="W1018" t="s">
        <v>177</v>
      </c>
      <c r="X1018">
        <v>50</v>
      </c>
      <c r="Y1018" t="s">
        <v>137</v>
      </c>
      <c r="Z1018" t="s">
        <v>178</v>
      </c>
      <c r="AA1018">
        <v>50</v>
      </c>
      <c r="AB1018" t="s">
        <v>137</v>
      </c>
      <c r="AC1018" t="s">
        <v>179</v>
      </c>
      <c r="AD1018">
        <v>35</v>
      </c>
      <c r="AE1018" t="s">
        <v>137</v>
      </c>
      <c r="AF1018" t="s">
        <v>180</v>
      </c>
      <c r="AG1018">
        <v>8</v>
      </c>
      <c r="AH1018" t="s">
        <v>137</v>
      </c>
      <c r="AI1018" t="s">
        <v>181</v>
      </c>
      <c r="AJ1018">
        <v>90</v>
      </c>
      <c r="AK1018" t="s">
        <v>137</v>
      </c>
      <c r="AL1018" t="s">
        <v>182</v>
      </c>
      <c r="AM1018">
        <v>1</v>
      </c>
      <c r="AN1018" t="s">
        <v>137</v>
      </c>
    </row>
    <row r="1019" spans="1:40">
      <c r="A1019" s="26">
        <v>41731.458319942132</v>
      </c>
      <c r="B1019" t="s">
        <v>126</v>
      </c>
      <c r="C1019" t="s">
        <v>979</v>
      </c>
      <c r="D1019" t="s">
        <v>1397</v>
      </c>
      <c r="E1019" t="s">
        <v>131</v>
      </c>
      <c r="F1019" t="s">
        <v>132</v>
      </c>
      <c r="G1019" t="s">
        <v>133</v>
      </c>
      <c r="H1019" t="s">
        <v>184</v>
      </c>
      <c r="I1019">
        <v>33</v>
      </c>
      <c r="J1019" t="s">
        <v>137</v>
      </c>
      <c r="K1019" t="s">
        <v>185</v>
      </c>
      <c r="L1019">
        <v>33</v>
      </c>
      <c r="M1019" t="s">
        <v>137</v>
      </c>
      <c r="N1019" t="s">
        <v>186</v>
      </c>
      <c r="O1019">
        <v>34</v>
      </c>
      <c r="P1019" t="s">
        <v>137</v>
      </c>
      <c r="Q1019" t="s">
        <v>164</v>
      </c>
      <c r="R1019">
        <v>20</v>
      </c>
      <c r="S1019" t="s">
        <v>137</v>
      </c>
      <c r="T1019" t="s">
        <v>165</v>
      </c>
      <c r="U1019">
        <v>20</v>
      </c>
      <c r="V1019" t="s">
        <v>137</v>
      </c>
      <c r="W1019" t="s">
        <v>166</v>
      </c>
      <c r="X1019">
        <v>20</v>
      </c>
      <c r="Y1019" t="s">
        <v>137</v>
      </c>
      <c r="Z1019" t="s">
        <v>187</v>
      </c>
      <c r="AA1019">
        <v>20</v>
      </c>
      <c r="AB1019" t="s">
        <v>137</v>
      </c>
      <c r="AC1019" t="s">
        <v>188</v>
      </c>
      <c r="AD1019">
        <v>20</v>
      </c>
      <c r="AE1019" t="s">
        <v>137</v>
      </c>
      <c r="AF1019" t="s">
        <v>189</v>
      </c>
      <c r="AG1019">
        <v>20</v>
      </c>
      <c r="AH1019" t="s">
        <v>137</v>
      </c>
      <c r="AI1019" t="s">
        <v>168</v>
      </c>
      <c r="AJ1019">
        <v>115200</v>
      </c>
      <c r="AK1019" t="s">
        <v>137</v>
      </c>
      <c r="AL1019" t="s">
        <v>169</v>
      </c>
      <c r="AM1019">
        <v>12000</v>
      </c>
      <c r="AN1019" t="s">
        <v>137</v>
      </c>
    </row>
    <row r="1020" spans="1:40">
      <c r="A1020" s="26">
        <v>41731.458319942132</v>
      </c>
      <c r="B1020" t="s">
        <v>126</v>
      </c>
      <c r="C1020" t="s">
        <v>979</v>
      </c>
      <c r="D1020" t="s">
        <v>1398</v>
      </c>
      <c r="E1020" t="s">
        <v>191</v>
      </c>
      <c r="F1020" t="s">
        <v>192</v>
      </c>
      <c r="G1020" t="s">
        <v>193</v>
      </c>
    </row>
    <row r="1021" spans="1:40">
      <c r="A1021" s="26">
        <v>41731.458319942132</v>
      </c>
      <c r="B1021" t="s">
        <v>126</v>
      </c>
      <c r="C1021" t="s">
        <v>979</v>
      </c>
      <c r="D1021" t="s">
        <v>1399</v>
      </c>
      <c r="E1021" t="s">
        <v>191</v>
      </c>
      <c r="F1021" t="s">
        <v>1400</v>
      </c>
      <c r="G1021" t="s">
        <v>1401</v>
      </c>
      <c r="H1021" t="s">
        <v>1402</v>
      </c>
    </row>
    <row r="1022" spans="1:40">
      <c r="A1022" s="26">
        <v>41731.458319942132</v>
      </c>
      <c r="B1022" t="s">
        <v>126</v>
      </c>
      <c r="C1022" t="s">
        <v>979</v>
      </c>
      <c r="D1022" t="s">
        <v>1403</v>
      </c>
    </row>
    <row r="1023" spans="1:40">
      <c r="A1023" s="26">
        <v>41731.458319942132</v>
      </c>
      <c r="B1023" t="s">
        <v>126</v>
      </c>
      <c r="C1023" t="s">
        <v>979</v>
      </c>
      <c r="D1023" t="s">
        <v>1404</v>
      </c>
      <c r="E1023" t="s">
        <v>131</v>
      </c>
      <c r="F1023" t="s">
        <v>132</v>
      </c>
      <c r="G1023" t="s">
        <v>133</v>
      </c>
      <c r="H1023" t="s">
        <v>134</v>
      </c>
      <c r="I1023">
        <v>375000</v>
      </c>
      <c r="J1023" t="s">
        <v>135</v>
      </c>
      <c r="K1023">
        <v>375000</v>
      </c>
      <c r="L1023" t="s">
        <v>136</v>
      </c>
      <c r="M1023">
        <v>500</v>
      </c>
      <c r="N1023" t="s">
        <v>137</v>
      </c>
      <c r="O1023" t="s">
        <v>138</v>
      </c>
      <c r="P1023">
        <v>300</v>
      </c>
      <c r="Q1023" t="s">
        <v>137</v>
      </c>
    </row>
    <row r="1024" spans="1:40">
      <c r="A1024" s="26">
        <v>41731.458319942132</v>
      </c>
      <c r="B1024" t="s">
        <v>126</v>
      </c>
      <c r="C1024" t="s">
        <v>979</v>
      </c>
      <c r="D1024" t="s">
        <v>1405</v>
      </c>
      <c r="E1024" t="s">
        <v>131</v>
      </c>
      <c r="F1024" t="s">
        <v>132</v>
      </c>
      <c r="G1024" t="s">
        <v>133</v>
      </c>
      <c r="H1024" t="s">
        <v>140</v>
      </c>
      <c r="I1024">
        <v>49</v>
      </c>
      <c r="J1024" t="s">
        <v>137</v>
      </c>
      <c r="K1024" t="s">
        <v>141</v>
      </c>
      <c r="L1024">
        <v>130</v>
      </c>
      <c r="M1024" t="s">
        <v>137</v>
      </c>
      <c r="N1024" t="s">
        <v>142</v>
      </c>
      <c r="O1024">
        <v>180</v>
      </c>
      <c r="P1024" t="s">
        <v>137</v>
      </c>
      <c r="Q1024" t="s">
        <v>143</v>
      </c>
      <c r="R1024">
        <v>140</v>
      </c>
      <c r="S1024" t="s">
        <v>137</v>
      </c>
      <c r="T1024" t="s">
        <v>144</v>
      </c>
      <c r="U1024">
        <v>80</v>
      </c>
      <c r="V1024" t="s">
        <v>137</v>
      </c>
      <c r="W1024" t="s">
        <v>145</v>
      </c>
      <c r="X1024">
        <v>101</v>
      </c>
      <c r="Y1024" t="s">
        <v>137</v>
      </c>
      <c r="Z1024" t="s">
        <v>146</v>
      </c>
      <c r="AA1024">
        <v>190</v>
      </c>
      <c r="AB1024" t="s">
        <v>137</v>
      </c>
      <c r="AC1024" t="s">
        <v>147</v>
      </c>
      <c r="AD1024">
        <v>20</v>
      </c>
      <c r="AE1024" t="s">
        <v>137</v>
      </c>
    </row>
    <row r="1025" spans="1:40">
      <c r="A1025" s="26">
        <v>41731.458319942132</v>
      </c>
      <c r="B1025" t="s">
        <v>126</v>
      </c>
      <c r="C1025" t="s">
        <v>979</v>
      </c>
      <c r="D1025" t="s">
        <v>1406</v>
      </c>
    </row>
    <row r="1026" spans="1:40">
      <c r="A1026" s="26">
        <v>41731.458319942132</v>
      </c>
      <c r="B1026" t="s">
        <v>126</v>
      </c>
      <c r="C1026" t="s">
        <v>979</v>
      </c>
      <c r="D1026" t="s">
        <v>1407</v>
      </c>
      <c r="E1026" t="s">
        <v>131</v>
      </c>
      <c r="F1026" t="s">
        <v>132</v>
      </c>
      <c r="G1026" t="s">
        <v>133</v>
      </c>
      <c r="H1026" t="s">
        <v>150</v>
      </c>
      <c r="I1026">
        <v>50</v>
      </c>
      <c r="J1026" t="s">
        <v>137</v>
      </c>
      <c r="K1026" t="s">
        <v>151</v>
      </c>
      <c r="L1026">
        <v>50</v>
      </c>
      <c r="M1026" t="s">
        <v>137</v>
      </c>
      <c r="N1026" t="s">
        <v>152</v>
      </c>
      <c r="O1026">
        <v>50</v>
      </c>
      <c r="P1026" t="s">
        <v>137</v>
      </c>
    </row>
    <row r="1027" spans="1:40">
      <c r="A1027" s="26">
        <v>41731.458319942132</v>
      </c>
      <c r="B1027" t="s">
        <v>126</v>
      </c>
      <c r="C1027" t="s">
        <v>979</v>
      </c>
      <c r="D1027" t="s">
        <v>1408</v>
      </c>
      <c r="E1027" t="s">
        <v>131</v>
      </c>
      <c r="F1027" t="s">
        <v>132</v>
      </c>
      <c r="G1027" t="s">
        <v>133</v>
      </c>
      <c r="H1027" t="s">
        <v>154</v>
      </c>
      <c r="I1027">
        <v>35</v>
      </c>
      <c r="J1027" t="s">
        <v>137</v>
      </c>
      <c r="K1027" t="s">
        <v>155</v>
      </c>
      <c r="L1027">
        <v>5</v>
      </c>
      <c r="M1027" t="s">
        <v>137</v>
      </c>
      <c r="N1027" t="s">
        <v>156</v>
      </c>
      <c r="O1027">
        <v>60</v>
      </c>
      <c r="P1027" t="s">
        <v>137</v>
      </c>
    </row>
    <row r="1028" spans="1:40">
      <c r="A1028" s="26">
        <v>41731.458319942132</v>
      </c>
      <c r="B1028" t="s">
        <v>126</v>
      </c>
      <c r="C1028" t="s">
        <v>979</v>
      </c>
      <c r="D1028" t="s">
        <v>1409</v>
      </c>
      <c r="E1028" t="s">
        <v>131</v>
      </c>
      <c r="F1028" t="s">
        <v>132</v>
      </c>
      <c r="G1028" t="s">
        <v>133</v>
      </c>
      <c r="H1028" t="s">
        <v>158</v>
      </c>
      <c r="I1028">
        <v>1</v>
      </c>
      <c r="J1028" t="s">
        <v>137</v>
      </c>
    </row>
    <row r="1029" spans="1:40">
      <c r="A1029" s="26">
        <v>41731.458319942132</v>
      </c>
      <c r="B1029" t="s">
        <v>126</v>
      </c>
      <c r="C1029" t="s">
        <v>918</v>
      </c>
      <c r="D1029" t="s">
        <v>1410</v>
      </c>
    </row>
    <row r="1030" spans="1:40">
      <c r="A1030" s="26">
        <v>41731.458319942132</v>
      </c>
      <c r="B1030" t="s">
        <v>126</v>
      </c>
      <c r="C1030" t="s">
        <v>918</v>
      </c>
      <c r="D1030" t="s">
        <v>1411</v>
      </c>
      <c r="E1030" t="s">
        <v>131</v>
      </c>
      <c r="F1030" t="s">
        <v>132</v>
      </c>
      <c r="G1030" t="s">
        <v>133</v>
      </c>
      <c r="H1030" t="s">
        <v>134</v>
      </c>
      <c r="I1030">
        <v>375000</v>
      </c>
      <c r="J1030" t="s">
        <v>135</v>
      </c>
      <c r="K1030">
        <v>375000</v>
      </c>
      <c r="L1030" t="s">
        <v>136</v>
      </c>
      <c r="M1030">
        <v>500</v>
      </c>
      <c r="N1030" t="s">
        <v>137</v>
      </c>
      <c r="O1030" t="s">
        <v>138</v>
      </c>
      <c r="P1030">
        <v>300</v>
      </c>
      <c r="Q1030" t="s">
        <v>137</v>
      </c>
    </row>
    <row r="1031" spans="1:40">
      <c r="A1031" s="26">
        <v>41731.458319942132</v>
      </c>
      <c r="B1031" t="s">
        <v>126</v>
      </c>
      <c r="C1031" t="s">
        <v>918</v>
      </c>
      <c r="D1031" t="s">
        <v>1412</v>
      </c>
      <c r="E1031" t="s">
        <v>131</v>
      </c>
      <c r="F1031" t="s">
        <v>132</v>
      </c>
      <c r="G1031" t="s">
        <v>133</v>
      </c>
      <c r="H1031" t="s">
        <v>140</v>
      </c>
      <c r="I1031">
        <v>49</v>
      </c>
      <c r="J1031" t="s">
        <v>137</v>
      </c>
      <c r="K1031" t="s">
        <v>141</v>
      </c>
      <c r="L1031">
        <v>130</v>
      </c>
      <c r="M1031" t="s">
        <v>137</v>
      </c>
      <c r="N1031" t="s">
        <v>142</v>
      </c>
      <c r="O1031">
        <v>180</v>
      </c>
      <c r="P1031" t="s">
        <v>137</v>
      </c>
      <c r="Q1031" t="s">
        <v>143</v>
      </c>
      <c r="R1031">
        <v>140</v>
      </c>
      <c r="S1031" t="s">
        <v>137</v>
      </c>
      <c r="T1031" t="s">
        <v>144</v>
      </c>
      <c r="U1031">
        <v>80</v>
      </c>
      <c r="V1031" t="s">
        <v>137</v>
      </c>
      <c r="W1031" t="s">
        <v>145</v>
      </c>
      <c r="X1031">
        <v>101</v>
      </c>
      <c r="Y1031" t="s">
        <v>137</v>
      </c>
      <c r="Z1031" t="s">
        <v>146</v>
      </c>
      <c r="AA1031">
        <v>190</v>
      </c>
      <c r="AB1031" t="s">
        <v>137</v>
      </c>
      <c r="AC1031" t="s">
        <v>147</v>
      </c>
      <c r="AD1031">
        <v>20</v>
      </c>
      <c r="AE1031" t="s">
        <v>137</v>
      </c>
    </row>
    <row r="1032" spans="1:40">
      <c r="A1032" s="26">
        <v>41731.458319942132</v>
      </c>
      <c r="B1032" t="s">
        <v>126</v>
      </c>
      <c r="C1032" t="s">
        <v>918</v>
      </c>
      <c r="D1032" t="s">
        <v>1413</v>
      </c>
    </row>
    <row r="1033" spans="1:40">
      <c r="A1033" s="26">
        <v>41731.458319942132</v>
      </c>
      <c r="B1033" t="s">
        <v>126</v>
      </c>
      <c r="C1033" t="s">
        <v>918</v>
      </c>
      <c r="D1033" t="s">
        <v>1414</v>
      </c>
      <c r="E1033" t="s">
        <v>131</v>
      </c>
      <c r="F1033" t="s">
        <v>132</v>
      </c>
      <c r="G1033" t="s">
        <v>133</v>
      </c>
      <c r="H1033" t="s">
        <v>150</v>
      </c>
      <c r="I1033">
        <v>50</v>
      </c>
      <c r="J1033" t="s">
        <v>137</v>
      </c>
      <c r="K1033" t="s">
        <v>151</v>
      </c>
      <c r="L1033">
        <v>50</v>
      </c>
      <c r="M1033" t="s">
        <v>137</v>
      </c>
      <c r="N1033" t="s">
        <v>152</v>
      </c>
      <c r="O1033">
        <v>50</v>
      </c>
      <c r="P1033" t="s">
        <v>137</v>
      </c>
    </row>
    <row r="1034" spans="1:40">
      <c r="A1034" s="26">
        <v>41731.458319942132</v>
      </c>
      <c r="B1034" t="s">
        <v>126</v>
      </c>
      <c r="C1034" t="s">
        <v>918</v>
      </c>
      <c r="D1034" t="s">
        <v>1415</v>
      </c>
      <c r="E1034" t="s">
        <v>131</v>
      </c>
      <c r="F1034" t="s">
        <v>132</v>
      </c>
      <c r="G1034" t="s">
        <v>133</v>
      </c>
      <c r="H1034" t="s">
        <v>154</v>
      </c>
      <c r="I1034">
        <v>35</v>
      </c>
      <c r="J1034" t="s">
        <v>137</v>
      </c>
      <c r="K1034" t="s">
        <v>155</v>
      </c>
      <c r="L1034">
        <v>5</v>
      </c>
      <c r="M1034" t="s">
        <v>137</v>
      </c>
      <c r="N1034" t="s">
        <v>156</v>
      </c>
      <c r="O1034">
        <v>60</v>
      </c>
      <c r="P1034" t="s">
        <v>137</v>
      </c>
    </row>
    <row r="1035" spans="1:40">
      <c r="A1035" s="26">
        <v>41731.458319942132</v>
      </c>
      <c r="B1035" t="s">
        <v>126</v>
      </c>
      <c r="C1035" t="s">
        <v>918</v>
      </c>
      <c r="D1035" t="s">
        <v>1416</v>
      </c>
      <c r="E1035" t="s">
        <v>131</v>
      </c>
      <c r="F1035" t="s">
        <v>132</v>
      </c>
      <c r="G1035" t="s">
        <v>133</v>
      </c>
      <c r="H1035" t="s">
        <v>158</v>
      </c>
      <c r="I1035">
        <v>1</v>
      </c>
      <c r="J1035" t="s">
        <v>137</v>
      </c>
    </row>
    <row r="1036" spans="1:40">
      <c r="A1036" s="26">
        <v>41731.458319942132</v>
      </c>
      <c r="B1036" t="s">
        <v>126</v>
      </c>
      <c r="C1036" t="s">
        <v>918</v>
      </c>
      <c r="D1036" t="s">
        <v>1417</v>
      </c>
      <c r="E1036" t="s">
        <v>131</v>
      </c>
      <c r="F1036" t="s">
        <v>132</v>
      </c>
      <c r="G1036" t="s">
        <v>133</v>
      </c>
      <c r="H1036" t="s">
        <v>160</v>
      </c>
      <c r="I1036">
        <v>30</v>
      </c>
      <c r="J1036" t="s">
        <v>137</v>
      </c>
      <c r="K1036" t="s">
        <v>161</v>
      </c>
      <c r="L1036">
        <v>30</v>
      </c>
      <c r="M1036" t="s">
        <v>137</v>
      </c>
      <c r="N1036" t="s">
        <v>162</v>
      </c>
      <c r="O1036">
        <v>30</v>
      </c>
      <c r="P1036" t="s">
        <v>137</v>
      </c>
      <c r="Q1036" t="s">
        <v>163</v>
      </c>
      <c r="R1036">
        <v>10</v>
      </c>
      <c r="S1036" t="s">
        <v>137</v>
      </c>
      <c r="T1036" t="s">
        <v>164</v>
      </c>
      <c r="U1036">
        <v>20</v>
      </c>
      <c r="V1036" t="s">
        <v>137</v>
      </c>
      <c r="W1036" t="s">
        <v>165</v>
      </c>
      <c r="X1036">
        <v>20</v>
      </c>
      <c r="Y1036" t="s">
        <v>137</v>
      </c>
      <c r="Z1036" t="s">
        <v>166</v>
      </c>
      <c r="AA1036">
        <v>20</v>
      </c>
      <c r="AB1036" t="s">
        <v>137</v>
      </c>
      <c r="AC1036" t="s">
        <v>167</v>
      </c>
      <c r="AD1036">
        <v>20</v>
      </c>
      <c r="AE1036" t="s">
        <v>137</v>
      </c>
      <c r="AF1036" t="s">
        <v>168</v>
      </c>
      <c r="AG1036">
        <v>115200</v>
      </c>
      <c r="AH1036" t="s">
        <v>137</v>
      </c>
      <c r="AI1036" t="s">
        <v>169</v>
      </c>
      <c r="AJ1036">
        <v>12000</v>
      </c>
      <c r="AK1036" t="s">
        <v>137</v>
      </c>
      <c r="AL1036" t="s">
        <v>170</v>
      </c>
      <c r="AM1036">
        <v>30000</v>
      </c>
      <c r="AN1036" t="s">
        <v>137</v>
      </c>
    </row>
    <row r="1037" spans="1:40">
      <c r="A1037" s="26">
        <v>41731.458319942132</v>
      </c>
      <c r="B1037" t="s">
        <v>126</v>
      </c>
      <c r="C1037" t="s">
        <v>918</v>
      </c>
      <c r="D1037" t="s">
        <v>1418</v>
      </c>
      <c r="E1037" t="s">
        <v>131</v>
      </c>
      <c r="F1037" t="s">
        <v>132</v>
      </c>
      <c r="G1037" t="s">
        <v>133</v>
      </c>
      <c r="H1037" t="s">
        <v>172</v>
      </c>
      <c r="I1037">
        <v>60</v>
      </c>
      <c r="J1037" t="s">
        <v>137</v>
      </c>
      <c r="K1037" t="s">
        <v>173</v>
      </c>
      <c r="L1037">
        <v>40</v>
      </c>
      <c r="M1037" t="s">
        <v>137</v>
      </c>
      <c r="N1037" t="s">
        <v>174</v>
      </c>
      <c r="O1037">
        <v>50</v>
      </c>
      <c r="P1037" t="s">
        <v>137</v>
      </c>
      <c r="Q1037" t="s">
        <v>175</v>
      </c>
      <c r="R1037">
        <v>40</v>
      </c>
      <c r="S1037" t="s">
        <v>137</v>
      </c>
      <c r="T1037" t="s">
        <v>176</v>
      </c>
      <c r="U1037">
        <v>60</v>
      </c>
      <c r="V1037" t="s">
        <v>137</v>
      </c>
      <c r="W1037" t="s">
        <v>177</v>
      </c>
      <c r="X1037">
        <v>50</v>
      </c>
      <c r="Y1037" t="s">
        <v>137</v>
      </c>
      <c r="Z1037" t="s">
        <v>178</v>
      </c>
      <c r="AA1037">
        <v>50</v>
      </c>
      <c r="AB1037" t="s">
        <v>137</v>
      </c>
      <c r="AC1037" t="s">
        <v>179</v>
      </c>
      <c r="AD1037">
        <v>35</v>
      </c>
      <c r="AE1037" t="s">
        <v>137</v>
      </c>
      <c r="AF1037" t="s">
        <v>180</v>
      </c>
      <c r="AG1037">
        <v>8</v>
      </c>
      <c r="AH1037" t="s">
        <v>137</v>
      </c>
      <c r="AI1037" t="s">
        <v>181</v>
      </c>
      <c r="AJ1037">
        <v>90</v>
      </c>
      <c r="AK1037" t="s">
        <v>137</v>
      </c>
      <c r="AL1037" t="s">
        <v>182</v>
      </c>
      <c r="AM1037">
        <v>1</v>
      </c>
      <c r="AN1037" t="s">
        <v>137</v>
      </c>
    </row>
    <row r="1038" spans="1:40">
      <c r="A1038" s="26">
        <v>41731.458319942132</v>
      </c>
      <c r="B1038" t="s">
        <v>126</v>
      </c>
      <c r="C1038" t="s">
        <v>918</v>
      </c>
      <c r="D1038" t="s">
        <v>1419</v>
      </c>
      <c r="E1038" t="s">
        <v>131</v>
      </c>
      <c r="F1038" t="s">
        <v>132</v>
      </c>
      <c r="G1038" t="s">
        <v>133</v>
      </c>
      <c r="H1038" t="s">
        <v>184</v>
      </c>
      <c r="I1038">
        <v>33</v>
      </c>
      <c r="J1038" t="s">
        <v>137</v>
      </c>
      <c r="K1038" t="s">
        <v>185</v>
      </c>
      <c r="L1038">
        <v>33</v>
      </c>
      <c r="M1038" t="s">
        <v>137</v>
      </c>
      <c r="N1038" t="s">
        <v>186</v>
      </c>
      <c r="O1038">
        <v>34</v>
      </c>
      <c r="P1038" t="s">
        <v>137</v>
      </c>
      <c r="Q1038" t="s">
        <v>164</v>
      </c>
      <c r="R1038">
        <v>20</v>
      </c>
      <c r="S1038" t="s">
        <v>137</v>
      </c>
      <c r="T1038" t="s">
        <v>165</v>
      </c>
      <c r="U1038">
        <v>20</v>
      </c>
      <c r="V1038" t="s">
        <v>137</v>
      </c>
      <c r="W1038" t="s">
        <v>166</v>
      </c>
      <c r="X1038">
        <v>20</v>
      </c>
      <c r="Y1038" t="s">
        <v>137</v>
      </c>
      <c r="Z1038" t="s">
        <v>187</v>
      </c>
      <c r="AA1038">
        <v>20</v>
      </c>
      <c r="AB1038" t="s">
        <v>137</v>
      </c>
      <c r="AC1038" t="s">
        <v>188</v>
      </c>
      <c r="AD1038">
        <v>20</v>
      </c>
      <c r="AE1038" t="s">
        <v>137</v>
      </c>
      <c r="AF1038" t="s">
        <v>189</v>
      </c>
      <c r="AG1038">
        <v>20</v>
      </c>
      <c r="AH1038" t="s">
        <v>137</v>
      </c>
      <c r="AI1038" t="s">
        <v>168</v>
      </c>
      <c r="AJ1038">
        <v>115200</v>
      </c>
      <c r="AK1038" t="s">
        <v>137</v>
      </c>
      <c r="AL1038" t="s">
        <v>169</v>
      </c>
      <c r="AM1038">
        <v>12000</v>
      </c>
      <c r="AN1038" t="s">
        <v>137</v>
      </c>
    </row>
    <row r="1039" spans="1:40">
      <c r="A1039" s="26">
        <v>41731.458319942132</v>
      </c>
      <c r="B1039" t="s">
        <v>126</v>
      </c>
      <c r="C1039" t="s">
        <v>918</v>
      </c>
      <c r="D1039" t="s">
        <v>1420</v>
      </c>
      <c r="E1039" t="s">
        <v>191</v>
      </c>
      <c r="F1039" t="s">
        <v>192</v>
      </c>
      <c r="G1039" t="s">
        <v>193</v>
      </c>
    </row>
    <row r="1040" spans="1:40">
      <c r="A1040" s="26">
        <v>41731.458319942132</v>
      </c>
      <c r="B1040" t="s">
        <v>126</v>
      </c>
      <c r="C1040" t="s">
        <v>918</v>
      </c>
      <c r="D1040" t="s">
        <v>1421</v>
      </c>
      <c r="E1040" t="s">
        <v>191</v>
      </c>
      <c r="F1040" t="s">
        <v>1422</v>
      </c>
      <c r="G1040" t="s">
        <v>1423</v>
      </c>
      <c r="H1040" t="s">
        <v>1424</v>
      </c>
    </row>
    <row r="1041" spans="1:40">
      <c r="A1041" s="26">
        <v>41731.458319942132</v>
      </c>
      <c r="B1041" t="s">
        <v>126</v>
      </c>
      <c r="C1041" t="s">
        <v>1242</v>
      </c>
      <c r="D1041" t="s">
        <v>1425</v>
      </c>
      <c r="E1041" t="s">
        <v>131</v>
      </c>
      <c r="F1041" t="s">
        <v>132</v>
      </c>
      <c r="G1041" t="s">
        <v>133</v>
      </c>
      <c r="H1041" t="s">
        <v>134</v>
      </c>
      <c r="I1041">
        <v>375000</v>
      </c>
      <c r="J1041" t="s">
        <v>135</v>
      </c>
      <c r="K1041">
        <v>375000</v>
      </c>
      <c r="L1041" t="s">
        <v>136</v>
      </c>
      <c r="M1041">
        <v>500</v>
      </c>
      <c r="N1041" t="s">
        <v>137</v>
      </c>
      <c r="O1041" t="s">
        <v>138</v>
      </c>
      <c r="P1041">
        <v>300</v>
      </c>
      <c r="Q1041" t="s">
        <v>137</v>
      </c>
    </row>
    <row r="1042" spans="1:40">
      <c r="A1042" s="26">
        <v>41731.458319942132</v>
      </c>
      <c r="B1042" t="s">
        <v>126</v>
      </c>
      <c r="C1042" t="s">
        <v>1242</v>
      </c>
      <c r="D1042" t="s">
        <v>1426</v>
      </c>
      <c r="E1042" t="s">
        <v>131</v>
      </c>
      <c r="F1042" t="s">
        <v>132</v>
      </c>
      <c r="G1042" t="s">
        <v>133</v>
      </c>
      <c r="H1042" t="s">
        <v>140</v>
      </c>
      <c r="I1042">
        <v>49</v>
      </c>
      <c r="J1042" t="s">
        <v>137</v>
      </c>
      <c r="K1042" t="s">
        <v>141</v>
      </c>
      <c r="L1042">
        <v>130</v>
      </c>
      <c r="M1042" t="s">
        <v>137</v>
      </c>
      <c r="N1042" t="s">
        <v>142</v>
      </c>
      <c r="O1042">
        <v>180</v>
      </c>
      <c r="P1042" t="s">
        <v>137</v>
      </c>
      <c r="Q1042" t="s">
        <v>143</v>
      </c>
      <c r="R1042">
        <v>140</v>
      </c>
      <c r="S1042" t="s">
        <v>137</v>
      </c>
      <c r="T1042" t="s">
        <v>144</v>
      </c>
      <c r="U1042">
        <v>80</v>
      </c>
      <c r="V1042" t="s">
        <v>137</v>
      </c>
      <c r="W1042" t="s">
        <v>145</v>
      </c>
      <c r="X1042">
        <v>101</v>
      </c>
      <c r="Y1042" t="s">
        <v>137</v>
      </c>
      <c r="Z1042" t="s">
        <v>146</v>
      </c>
      <c r="AA1042">
        <v>190</v>
      </c>
      <c r="AB1042" t="s">
        <v>137</v>
      </c>
      <c r="AC1042" t="s">
        <v>147</v>
      </c>
      <c r="AD1042">
        <v>20</v>
      </c>
      <c r="AE1042" t="s">
        <v>137</v>
      </c>
    </row>
    <row r="1043" spans="1:40">
      <c r="A1043" s="26">
        <v>41731.458319942132</v>
      </c>
      <c r="B1043" t="s">
        <v>126</v>
      </c>
      <c r="C1043" t="s">
        <v>1242</v>
      </c>
      <c r="D1043" t="s">
        <v>1427</v>
      </c>
    </row>
    <row r="1044" spans="1:40">
      <c r="A1044" s="26">
        <v>41731.458319942132</v>
      </c>
      <c r="B1044" t="s">
        <v>126</v>
      </c>
      <c r="C1044" t="s">
        <v>1242</v>
      </c>
      <c r="D1044" t="s">
        <v>1428</v>
      </c>
      <c r="E1044" t="s">
        <v>131</v>
      </c>
      <c r="F1044" t="s">
        <v>132</v>
      </c>
      <c r="G1044" t="s">
        <v>133</v>
      </c>
      <c r="H1044" t="s">
        <v>150</v>
      </c>
      <c r="I1044">
        <v>50</v>
      </c>
      <c r="J1044" t="s">
        <v>137</v>
      </c>
      <c r="K1044" t="s">
        <v>151</v>
      </c>
      <c r="L1044">
        <v>50</v>
      </c>
      <c r="M1044" t="s">
        <v>137</v>
      </c>
      <c r="N1044" t="s">
        <v>152</v>
      </c>
      <c r="O1044">
        <v>50</v>
      </c>
      <c r="P1044" t="s">
        <v>137</v>
      </c>
    </row>
    <row r="1045" spans="1:40">
      <c r="A1045" s="26">
        <v>41731.458319942132</v>
      </c>
      <c r="B1045" t="s">
        <v>126</v>
      </c>
      <c r="C1045" t="s">
        <v>1242</v>
      </c>
      <c r="D1045" t="s">
        <v>1429</v>
      </c>
      <c r="E1045" t="s">
        <v>131</v>
      </c>
      <c r="F1045" t="s">
        <v>132</v>
      </c>
      <c r="G1045" t="s">
        <v>133</v>
      </c>
      <c r="H1045" t="s">
        <v>154</v>
      </c>
      <c r="I1045">
        <v>35</v>
      </c>
      <c r="J1045" t="s">
        <v>137</v>
      </c>
      <c r="K1045" t="s">
        <v>155</v>
      </c>
      <c r="L1045">
        <v>5</v>
      </c>
      <c r="M1045" t="s">
        <v>137</v>
      </c>
      <c r="N1045" t="s">
        <v>156</v>
      </c>
      <c r="O1045">
        <v>60</v>
      </c>
      <c r="P1045" t="s">
        <v>137</v>
      </c>
    </row>
    <row r="1046" spans="1:40">
      <c r="A1046" s="26">
        <v>41731.458319942132</v>
      </c>
      <c r="B1046" t="s">
        <v>126</v>
      </c>
      <c r="C1046" t="s">
        <v>1242</v>
      </c>
      <c r="D1046" t="s">
        <v>1430</v>
      </c>
      <c r="E1046" t="s">
        <v>131</v>
      </c>
      <c r="F1046" t="s">
        <v>132</v>
      </c>
      <c r="G1046" t="s">
        <v>133</v>
      </c>
      <c r="H1046" t="s">
        <v>158</v>
      </c>
      <c r="I1046">
        <v>1</v>
      </c>
      <c r="J1046" t="s">
        <v>137</v>
      </c>
    </row>
    <row r="1047" spans="1:40">
      <c r="A1047" s="26">
        <v>41731.458319942132</v>
      </c>
      <c r="B1047" t="s">
        <v>126</v>
      </c>
      <c r="C1047" t="s">
        <v>1242</v>
      </c>
      <c r="D1047" t="s">
        <v>1431</v>
      </c>
      <c r="E1047" t="s">
        <v>131</v>
      </c>
      <c r="F1047" t="s">
        <v>132</v>
      </c>
      <c r="G1047" t="s">
        <v>133</v>
      </c>
      <c r="H1047" t="s">
        <v>160</v>
      </c>
      <c r="I1047">
        <v>30</v>
      </c>
      <c r="J1047" t="s">
        <v>137</v>
      </c>
      <c r="K1047" t="s">
        <v>161</v>
      </c>
      <c r="L1047">
        <v>30</v>
      </c>
      <c r="M1047" t="s">
        <v>137</v>
      </c>
      <c r="N1047" t="s">
        <v>162</v>
      </c>
      <c r="O1047">
        <v>30</v>
      </c>
      <c r="P1047" t="s">
        <v>137</v>
      </c>
      <c r="Q1047" t="s">
        <v>163</v>
      </c>
      <c r="R1047">
        <v>10</v>
      </c>
      <c r="S1047" t="s">
        <v>137</v>
      </c>
      <c r="T1047" t="s">
        <v>164</v>
      </c>
      <c r="U1047">
        <v>20</v>
      </c>
      <c r="V1047" t="s">
        <v>137</v>
      </c>
      <c r="W1047" t="s">
        <v>165</v>
      </c>
      <c r="X1047">
        <v>20</v>
      </c>
      <c r="Y1047" t="s">
        <v>137</v>
      </c>
      <c r="Z1047" t="s">
        <v>166</v>
      </c>
      <c r="AA1047">
        <v>20</v>
      </c>
      <c r="AB1047" t="s">
        <v>137</v>
      </c>
      <c r="AC1047" t="s">
        <v>167</v>
      </c>
      <c r="AD1047">
        <v>20</v>
      </c>
      <c r="AE1047" t="s">
        <v>137</v>
      </c>
      <c r="AF1047" t="s">
        <v>168</v>
      </c>
      <c r="AG1047">
        <v>115200</v>
      </c>
      <c r="AH1047" t="s">
        <v>137</v>
      </c>
      <c r="AI1047" t="s">
        <v>169</v>
      </c>
      <c r="AJ1047">
        <v>12000</v>
      </c>
      <c r="AK1047" t="s">
        <v>137</v>
      </c>
      <c r="AL1047" t="s">
        <v>170</v>
      </c>
      <c r="AM1047">
        <v>30000</v>
      </c>
      <c r="AN1047" t="s">
        <v>137</v>
      </c>
    </row>
    <row r="1048" spans="1:40">
      <c r="A1048" s="26">
        <v>41731.458319953701</v>
      </c>
      <c r="B1048" t="s">
        <v>126</v>
      </c>
      <c r="C1048" t="s">
        <v>979</v>
      </c>
      <c r="D1048" t="s">
        <v>1432</v>
      </c>
      <c r="E1048" t="s">
        <v>131</v>
      </c>
      <c r="F1048" t="s">
        <v>132</v>
      </c>
      <c r="G1048" t="s">
        <v>133</v>
      </c>
      <c r="H1048" t="s">
        <v>160</v>
      </c>
      <c r="I1048">
        <v>30</v>
      </c>
      <c r="J1048" t="s">
        <v>137</v>
      </c>
      <c r="K1048" t="s">
        <v>161</v>
      </c>
      <c r="L1048">
        <v>30</v>
      </c>
      <c r="M1048" t="s">
        <v>137</v>
      </c>
      <c r="N1048" t="s">
        <v>162</v>
      </c>
      <c r="O1048">
        <v>30</v>
      </c>
      <c r="P1048" t="s">
        <v>137</v>
      </c>
      <c r="Q1048" t="s">
        <v>163</v>
      </c>
      <c r="R1048">
        <v>10</v>
      </c>
      <c r="S1048" t="s">
        <v>137</v>
      </c>
      <c r="T1048" t="s">
        <v>164</v>
      </c>
      <c r="U1048">
        <v>20</v>
      </c>
      <c r="V1048" t="s">
        <v>137</v>
      </c>
      <c r="W1048" t="s">
        <v>165</v>
      </c>
      <c r="X1048">
        <v>20</v>
      </c>
      <c r="Y1048" t="s">
        <v>137</v>
      </c>
      <c r="Z1048" t="s">
        <v>166</v>
      </c>
      <c r="AA1048">
        <v>20</v>
      </c>
      <c r="AB1048" t="s">
        <v>137</v>
      </c>
      <c r="AC1048" t="s">
        <v>167</v>
      </c>
      <c r="AD1048">
        <v>20</v>
      </c>
      <c r="AE1048" t="s">
        <v>137</v>
      </c>
      <c r="AF1048" t="s">
        <v>168</v>
      </c>
      <c r="AG1048">
        <v>115200</v>
      </c>
      <c r="AH1048" t="s">
        <v>137</v>
      </c>
      <c r="AI1048" t="s">
        <v>169</v>
      </c>
      <c r="AJ1048">
        <v>12000</v>
      </c>
      <c r="AK1048" t="s">
        <v>137</v>
      </c>
      <c r="AL1048" t="s">
        <v>170</v>
      </c>
      <c r="AM1048">
        <v>30000</v>
      </c>
      <c r="AN1048" t="s">
        <v>137</v>
      </c>
    </row>
    <row r="1049" spans="1:40">
      <c r="A1049" s="26">
        <v>41731.458319953701</v>
      </c>
      <c r="B1049" t="s">
        <v>126</v>
      </c>
      <c r="C1049" t="s">
        <v>979</v>
      </c>
      <c r="D1049" t="s">
        <v>1433</v>
      </c>
      <c r="E1049" t="s">
        <v>131</v>
      </c>
      <c r="F1049" t="s">
        <v>132</v>
      </c>
      <c r="G1049" t="s">
        <v>133</v>
      </c>
      <c r="H1049" t="s">
        <v>172</v>
      </c>
      <c r="I1049">
        <v>60</v>
      </c>
      <c r="J1049" t="s">
        <v>137</v>
      </c>
      <c r="K1049" t="s">
        <v>173</v>
      </c>
      <c r="L1049">
        <v>40</v>
      </c>
      <c r="M1049" t="s">
        <v>137</v>
      </c>
      <c r="N1049" t="s">
        <v>174</v>
      </c>
      <c r="O1049">
        <v>50</v>
      </c>
      <c r="P1049" t="s">
        <v>137</v>
      </c>
      <c r="Q1049" t="s">
        <v>175</v>
      </c>
      <c r="R1049">
        <v>40</v>
      </c>
      <c r="S1049" t="s">
        <v>137</v>
      </c>
      <c r="T1049" t="s">
        <v>176</v>
      </c>
      <c r="U1049">
        <v>60</v>
      </c>
      <c r="V1049" t="s">
        <v>137</v>
      </c>
      <c r="W1049" t="s">
        <v>177</v>
      </c>
      <c r="X1049">
        <v>50</v>
      </c>
      <c r="Y1049" t="s">
        <v>137</v>
      </c>
      <c r="Z1049" t="s">
        <v>178</v>
      </c>
      <c r="AA1049">
        <v>50</v>
      </c>
      <c r="AB1049" t="s">
        <v>137</v>
      </c>
      <c r="AC1049" t="s">
        <v>179</v>
      </c>
      <c r="AD1049">
        <v>35</v>
      </c>
      <c r="AE1049" t="s">
        <v>137</v>
      </c>
      <c r="AF1049" t="s">
        <v>180</v>
      </c>
      <c r="AG1049">
        <v>8</v>
      </c>
      <c r="AH1049" t="s">
        <v>137</v>
      </c>
      <c r="AI1049" t="s">
        <v>181</v>
      </c>
      <c r="AJ1049">
        <v>90</v>
      </c>
      <c r="AK1049" t="s">
        <v>137</v>
      </c>
      <c r="AL1049" t="s">
        <v>182</v>
      </c>
      <c r="AM1049">
        <v>1</v>
      </c>
      <c r="AN1049" t="s">
        <v>137</v>
      </c>
    </row>
    <row r="1050" spans="1:40">
      <c r="A1050" s="26">
        <v>41731.458319953701</v>
      </c>
      <c r="B1050" t="s">
        <v>126</v>
      </c>
      <c r="C1050" t="s">
        <v>979</v>
      </c>
      <c r="D1050" t="s">
        <v>1434</v>
      </c>
      <c r="E1050" t="s">
        <v>131</v>
      </c>
      <c r="F1050" t="s">
        <v>132</v>
      </c>
      <c r="G1050" t="s">
        <v>133</v>
      </c>
      <c r="H1050" t="s">
        <v>184</v>
      </c>
      <c r="I1050">
        <v>33</v>
      </c>
      <c r="J1050" t="s">
        <v>137</v>
      </c>
      <c r="K1050" t="s">
        <v>185</v>
      </c>
      <c r="L1050">
        <v>33</v>
      </c>
      <c r="M1050" t="s">
        <v>137</v>
      </c>
      <c r="N1050" t="s">
        <v>186</v>
      </c>
      <c r="O1050">
        <v>34</v>
      </c>
      <c r="P1050" t="s">
        <v>137</v>
      </c>
      <c r="Q1050" t="s">
        <v>164</v>
      </c>
      <c r="R1050">
        <v>20</v>
      </c>
      <c r="S1050" t="s">
        <v>137</v>
      </c>
      <c r="T1050" t="s">
        <v>165</v>
      </c>
      <c r="U1050">
        <v>20</v>
      </c>
      <c r="V1050" t="s">
        <v>137</v>
      </c>
      <c r="W1050" t="s">
        <v>166</v>
      </c>
      <c r="X1050">
        <v>20</v>
      </c>
      <c r="Y1050" t="s">
        <v>137</v>
      </c>
      <c r="Z1050" t="s">
        <v>187</v>
      </c>
      <c r="AA1050">
        <v>20</v>
      </c>
      <c r="AB1050" t="s">
        <v>137</v>
      </c>
      <c r="AC1050" t="s">
        <v>188</v>
      </c>
      <c r="AD1050">
        <v>20</v>
      </c>
      <c r="AE1050" t="s">
        <v>137</v>
      </c>
      <c r="AF1050" t="s">
        <v>189</v>
      </c>
      <c r="AG1050">
        <v>20</v>
      </c>
      <c r="AH1050" t="s">
        <v>137</v>
      </c>
      <c r="AI1050" t="s">
        <v>168</v>
      </c>
      <c r="AJ1050">
        <v>115200</v>
      </c>
      <c r="AK1050" t="s">
        <v>137</v>
      </c>
      <c r="AL1050" t="s">
        <v>169</v>
      </c>
      <c r="AM1050">
        <v>12000</v>
      </c>
      <c r="AN1050" t="s">
        <v>137</v>
      </c>
    </row>
    <row r="1051" spans="1:40">
      <c r="A1051" s="26">
        <v>41731.458319953701</v>
      </c>
      <c r="B1051" t="s">
        <v>126</v>
      </c>
      <c r="C1051" t="s">
        <v>979</v>
      </c>
      <c r="D1051" t="s">
        <v>1435</v>
      </c>
      <c r="E1051" t="s">
        <v>191</v>
      </c>
      <c r="F1051" t="s">
        <v>192</v>
      </c>
      <c r="G1051" t="s">
        <v>193</v>
      </c>
    </row>
    <row r="1052" spans="1:40">
      <c r="A1052" s="26">
        <v>41731.458319953701</v>
      </c>
      <c r="B1052" t="s">
        <v>126</v>
      </c>
      <c r="C1052" t="s">
        <v>979</v>
      </c>
      <c r="D1052" t="s">
        <v>1436</v>
      </c>
      <c r="E1052" t="s">
        <v>191</v>
      </c>
      <c r="F1052" t="s">
        <v>1437</v>
      </c>
      <c r="G1052" t="s">
        <v>1438</v>
      </c>
      <c r="H1052" t="s">
        <v>1439</v>
      </c>
    </row>
    <row r="1053" spans="1:40">
      <c r="A1053" s="26">
        <v>41731.458319953701</v>
      </c>
      <c r="B1053" t="s">
        <v>126</v>
      </c>
      <c r="C1053" t="s">
        <v>979</v>
      </c>
      <c r="D1053" t="s">
        <v>1440</v>
      </c>
    </row>
    <row r="1054" spans="1:40">
      <c r="A1054" s="26">
        <v>41731.458319953701</v>
      </c>
      <c r="B1054" t="s">
        <v>126</v>
      </c>
      <c r="C1054" t="s">
        <v>979</v>
      </c>
      <c r="D1054" t="s">
        <v>1441</v>
      </c>
      <c r="E1054" t="s">
        <v>131</v>
      </c>
      <c r="F1054" t="s">
        <v>132</v>
      </c>
      <c r="G1054" t="s">
        <v>133</v>
      </c>
      <c r="H1054" t="s">
        <v>134</v>
      </c>
      <c r="I1054">
        <v>375000</v>
      </c>
      <c r="J1054" t="s">
        <v>135</v>
      </c>
      <c r="K1054">
        <v>375000</v>
      </c>
      <c r="L1054" t="s">
        <v>136</v>
      </c>
      <c r="M1054">
        <v>500</v>
      </c>
      <c r="N1054" t="s">
        <v>137</v>
      </c>
      <c r="O1054" t="s">
        <v>138</v>
      </c>
      <c r="P1054">
        <v>300</v>
      </c>
      <c r="Q1054" t="s">
        <v>137</v>
      </c>
    </row>
    <row r="1055" spans="1:40">
      <c r="A1055" s="26">
        <v>41731.458319953701</v>
      </c>
      <c r="B1055" t="s">
        <v>126</v>
      </c>
      <c r="C1055" t="s">
        <v>979</v>
      </c>
      <c r="D1055" t="s">
        <v>1442</v>
      </c>
      <c r="E1055" t="s">
        <v>131</v>
      </c>
      <c r="F1055" t="s">
        <v>132</v>
      </c>
      <c r="G1055" t="s">
        <v>133</v>
      </c>
      <c r="H1055" t="s">
        <v>140</v>
      </c>
      <c r="I1055">
        <v>49</v>
      </c>
      <c r="J1055" t="s">
        <v>137</v>
      </c>
      <c r="K1055" t="s">
        <v>141</v>
      </c>
      <c r="L1055">
        <v>130</v>
      </c>
      <c r="M1055" t="s">
        <v>137</v>
      </c>
      <c r="N1055" t="s">
        <v>142</v>
      </c>
      <c r="O1055">
        <v>180</v>
      </c>
      <c r="P1055" t="s">
        <v>137</v>
      </c>
      <c r="Q1055" t="s">
        <v>143</v>
      </c>
      <c r="R1055">
        <v>140</v>
      </c>
      <c r="S1055" t="s">
        <v>137</v>
      </c>
      <c r="T1055" t="s">
        <v>144</v>
      </c>
      <c r="U1055">
        <v>80</v>
      </c>
      <c r="V1055" t="s">
        <v>137</v>
      </c>
      <c r="W1055" t="s">
        <v>145</v>
      </c>
      <c r="X1055">
        <v>101</v>
      </c>
      <c r="Y1055" t="s">
        <v>137</v>
      </c>
      <c r="Z1055" t="s">
        <v>146</v>
      </c>
      <c r="AA1055">
        <v>190</v>
      </c>
      <c r="AB1055" t="s">
        <v>137</v>
      </c>
      <c r="AC1055" t="s">
        <v>147</v>
      </c>
      <c r="AD1055">
        <v>20</v>
      </c>
      <c r="AE1055" t="s">
        <v>137</v>
      </c>
    </row>
    <row r="1056" spans="1:40">
      <c r="A1056" s="26">
        <v>41731.458319953701</v>
      </c>
      <c r="B1056" t="s">
        <v>126</v>
      </c>
      <c r="C1056" t="s">
        <v>979</v>
      </c>
      <c r="D1056" t="s">
        <v>1443</v>
      </c>
    </row>
    <row r="1057" spans="1:40">
      <c r="A1057" s="26">
        <v>41731.458319953701</v>
      </c>
      <c r="B1057" t="s">
        <v>126</v>
      </c>
      <c r="C1057" t="s">
        <v>979</v>
      </c>
      <c r="D1057" t="s">
        <v>1444</v>
      </c>
      <c r="E1057" t="s">
        <v>131</v>
      </c>
      <c r="F1057" t="s">
        <v>132</v>
      </c>
      <c r="G1057" t="s">
        <v>133</v>
      </c>
      <c r="H1057" t="s">
        <v>150</v>
      </c>
      <c r="I1057">
        <v>50</v>
      </c>
      <c r="J1057" t="s">
        <v>137</v>
      </c>
      <c r="K1057" t="s">
        <v>151</v>
      </c>
      <c r="L1057">
        <v>50</v>
      </c>
      <c r="M1057" t="s">
        <v>137</v>
      </c>
      <c r="N1057" t="s">
        <v>152</v>
      </c>
      <c r="O1057">
        <v>50</v>
      </c>
      <c r="P1057" t="s">
        <v>137</v>
      </c>
    </row>
    <row r="1058" spans="1:40">
      <c r="A1058" s="26">
        <v>41731.458319953701</v>
      </c>
      <c r="B1058" t="s">
        <v>126</v>
      </c>
      <c r="C1058" t="s">
        <v>918</v>
      </c>
      <c r="D1058" t="s">
        <v>1445</v>
      </c>
    </row>
    <row r="1059" spans="1:40">
      <c r="A1059" s="26">
        <v>41731.458319953701</v>
      </c>
      <c r="B1059" t="s">
        <v>126</v>
      </c>
      <c r="C1059" t="s">
        <v>918</v>
      </c>
      <c r="D1059" t="s">
        <v>1446</v>
      </c>
      <c r="E1059" t="s">
        <v>131</v>
      </c>
      <c r="F1059" t="s">
        <v>132</v>
      </c>
      <c r="G1059" t="s">
        <v>133</v>
      </c>
      <c r="H1059" t="s">
        <v>134</v>
      </c>
      <c r="I1059">
        <v>375000</v>
      </c>
      <c r="J1059" t="s">
        <v>135</v>
      </c>
      <c r="K1059">
        <v>375000</v>
      </c>
      <c r="L1059" t="s">
        <v>136</v>
      </c>
      <c r="M1059">
        <v>500</v>
      </c>
      <c r="N1059" t="s">
        <v>137</v>
      </c>
      <c r="O1059" t="s">
        <v>138</v>
      </c>
      <c r="P1059">
        <v>300</v>
      </c>
      <c r="Q1059" t="s">
        <v>137</v>
      </c>
    </row>
    <row r="1060" spans="1:40">
      <c r="A1060" s="26">
        <v>41731.458319953701</v>
      </c>
      <c r="B1060" t="s">
        <v>126</v>
      </c>
      <c r="C1060" t="s">
        <v>918</v>
      </c>
      <c r="D1060" t="s">
        <v>1447</v>
      </c>
      <c r="E1060" t="s">
        <v>131</v>
      </c>
      <c r="F1060" t="s">
        <v>132</v>
      </c>
      <c r="G1060" t="s">
        <v>133</v>
      </c>
      <c r="H1060" t="s">
        <v>140</v>
      </c>
      <c r="I1060">
        <v>49</v>
      </c>
      <c r="J1060" t="s">
        <v>137</v>
      </c>
      <c r="K1060" t="s">
        <v>141</v>
      </c>
      <c r="L1060">
        <v>130</v>
      </c>
      <c r="M1060" t="s">
        <v>137</v>
      </c>
      <c r="N1060" t="s">
        <v>142</v>
      </c>
      <c r="O1060">
        <v>180</v>
      </c>
      <c r="P1060" t="s">
        <v>137</v>
      </c>
      <c r="Q1060" t="s">
        <v>143</v>
      </c>
      <c r="R1060">
        <v>140</v>
      </c>
      <c r="S1060" t="s">
        <v>137</v>
      </c>
      <c r="T1060" t="s">
        <v>144</v>
      </c>
      <c r="U1060">
        <v>80</v>
      </c>
      <c r="V1060" t="s">
        <v>137</v>
      </c>
      <c r="W1060" t="s">
        <v>145</v>
      </c>
      <c r="X1060">
        <v>101</v>
      </c>
      <c r="Y1060" t="s">
        <v>137</v>
      </c>
      <c r="Z1060" t="s">
        <v>146</v>
      </c>
      <c r="AA1060">
        <v>190</v>
      </c>
      <c r="AB1060" t="s">
        <v>137</v>
      </c>
      <c r="AC1060" t="s">
        <v>147</v>
      </c>
      <c r="AD1060">
        <v>20</v>
      </c>
      <c r="AE1060" t="s">
        <v>137</v>
      </c>
    </row>
    <row r="1061" spans="1:40">
      <c r="A1061" s="26">
        <v>41731.458319953701</v>
      </c>
      <c r="B1061" t="s">
        <v>126</v>
      </c>
      <c r="C1061" t="s">
        <v>918</v>
      </c>
      <c r="D1061" t="s">
        <v>1448</v>
      </c>
    </row>
    <row r="1062" spans="1:40">
      <c r="A1062" s="26">
        <v>41731.458319953701</v>
      </c>
      <c r="B1062" t="s">
        <v>126</v>
      </c>
      <c r="C1062" t="s">
        <v>918</v>
      </c>
      <c r="D1062" t="s">
        <v>1449</v>
      </c>
      <c r="E1062" t="s">
        <v>131</v>
      </c>
      <c r="F1062" t="s">
        <v>132</v>
      </c>
      <c r="G1062" t="s">
        <v>133</v>
      </c>
      <c r="H1062" t="s">
        <v>150</v>
      </c>
      <c r="I1062">
        <v>50</v>
      </c>
      <c r="J1062" t="s">
        <v>137</v>
      </c>
      <c r="K1062" t="s">
        <v>151</v>
      </c>
      <c r="L1062">
        <v>50</v>
      </c>
      <c r="M1062" t="s">
        <v>137</v>
      </c>
      <c r="N1062" t="s">
        <v>152</v>
      </c>
      <c r="O1062">
        <v>50</v>
      </c>
      <c r="P1062" t="s">
        <v>137</v>
      </c>
    </row>
    <row r="1063" spans="1:40">
      <c r="A1063" s="26">
        <v>41731.458319953701</v>
      </c>
      <c r="B1063" t="s">
        <v>126</v>
      </c>
      <c r="C1063" t="s">
        <v>918</v>
      </c>
      <c r="D1063" t="s">
        <v>1450</v>
      </c>
      <c r="E1063" t="s">
        <v>131</v>
      </c>
      <c r="F1063" t="s">
        <v>132</v>
      </c>
      <c r="G1063" t="s">
        <v>133</v>
      </c>
      <c r="H1063" t="s">
        <v>154</v>
      </c>
      <c r="I1063">
        <v>35</v>
      </c>
      <c r="J1063" t="s">
        <v>137</v>
      </c>
      <c r="K1063" t="s">
        <v>155</v>
      </c>
      <c r="L1063">
        <v>5</v>
      </c>
      <c r="M1063" t="s">
        <v>137</v>
      </c>
      <c r="N1063" t="s">
        <v>156</v>
      </c>
      <c r="O1063">
        <v>60</v>
      </c>
      <c r="P1063" t="s">
        <v>137</v>
      </c>
    </row>
    <row r="1064" spans="1:40">
      <c r="A1064" s="26">
        <v>41731.458319953701</v>
      </c>
      <c r="B1064" t="s">
        <v>126</v>
      </c>
      <c r="C1064" t="s">
        <v>918</v>
      </c>
      <c r="D1064" t="s">
        <v>1451</v>
      </c>
      <c r="E1064" t="s">
        <v>131</v>
      </c>
      <c r="F1064" t="s">
        <v>132</v>
      </c>
      <c r="G1064" t="s">
        <v>133</v>
      </c>
      <c r="H1064" t="s">
        <v>158</v>
      </c>
      <c r="I1064">
        <v>1</v>
      </c>
      <c r="J1064" t="s">
        <v>137</v>
      </c>
    </row>
    <row r="1065" spans="1:40">
      <c r="A1065" s="26">
        <v>41731.458319953701</v>
      </c>
      <c r="B1065" t="s">
        <v>126</v>
      </c>
      <c r="C1065" t="s">
        <v>918</v>
      </c>
      <c r="D1065" t="s">
        <v>1452</v>
      </c>
      <c r="E1065" t="s">
        <v>131</v>
      </c>
      <c r="F1065" t="s">
        <v>132</v>
      </c>
      <c r="G1065" t="s">
        <v>133</v>
      </c>
      <c r="H1065" t="s">
        <v>160</v>
      </c>
      <c r="I1065">
        <v>30</v>
      </c>
      <c r="J1065" t="s">
        <v>137</v>
      </c>
      <c r="K1065" t="s">
        <v>161</v>
      </c>
      <c r="L1065">
        <v>30</v>
      </c>
      <c r="M1065" t="s">
        <v>137</v>
      </c>
      <c r="N1065" t="s">
        <v>162</v>
      </c>
      <c r="O1065">
        <v>30</v>
      </c>
      <c r="P1065" t="s">
        <v>137</v>
      </c>
      <c r="Q1065" t="s">
        <v>163</v>
      </c>
      <c r="R1065">
        <v>10</v>
      </c>
      <c r="S1065" t="s">
        <v>137</v>
      </c>
      <c r="T1065" t="s">
        <v>164</v>
      </c>
      <c r="U1065">
        <v>20</v>
      </c>
      <c r="V1065" t="s">
        <v>137</v>
      </c>
      <c r="W1065" t="s">
        <v>165</v>
      </c>
      <c r="X1065">
        <v>20</v>
      </c>
      <c r="Y1065" t="s">
        <v>137</v>
      </c>
      <c r="Z1065" t="s">
        <v>166</v>
      </c>
      <c r="AA1065">
        <v>20</v>
      </c>
      <c r="AB1065" t="s">
        <v>137</v>
      </c>
      <c r="AC1065" t="s">
        <v>167</v>
      </c>
      <c r="AD1065">
        <v>20</v>
      </c>
      <c r="AE1065" t="s">
        <v>137</v>
      </c>
      <c r="AF1065" t="s">
        <v>168</v>
      </c>
      <c r="AG1065">
        <v>115200</v>
      </c>
      <c r="AH1065" t="s">
        <v>137</v>
      </c>
      <c r="AI1065" t="s">
        <v>169</v>
      </c>
      <c r="AJ1065">
        <v>12000</v>
      </c>
      <c r="AK1065" t="s">
        <v>137</v>
      </c>
      <c r="AL1065" t="s">
        <v>170</v>
      </c>
      <c r="AM1065">
        <v>30000</v>
      </c>
      <c r="AN1065" t="s">
        <v>137</v>
      </c>
    </row>
    <row r="1066" spans="1:40">
      <c r="A1066" s="26">
        <v>41731.458319953701</v>
      </c>
      <c r="B1066" t="s">
        <v>126</v>
      </c>
      <c r="C1066" t="s">
        <v>918</v>
      </c>
      <c r="D1066" t="s">
        <v>1453</v>
      </c>
      <c r="E1066" t="s">
        <v>131</v>
      </c>
      <c r="F1066" t="s">
        <v>132</v>
      </c>
      <c r="G1066" t="s">
        <v>133</v>
      </c>
      <c r="H1066" t="s">
        <v>172</v>
      </c>
      <c r="I1066">
        <v>60</v>
      </c>
      <c r="J1066" t="s">
        <v>137</v>
      </c>
      <c r="K1066" t="s">
        <v>173</v>
      </c>
      <c r="L1066">
        <v>40</v>
      </c>
      <c r="M1066" t="s">
        <v>137</v>
      </c>
      <c r="N1066" t="s">
        <v>174</v>
      </c>
      <c r="O1066">
        <v>50</v>
      </c>
      <c r="P1066" t="s">
        <v>137</v>
      </c>
      <c r="Q1066" t="s">
        <v>175</v>
      </c>
      <c r="R1066">
        <v>40</v>
      </c>
      <c r="S1066" t="s">
        <v>137</v>
      </c>
      <c r="T1066" t="s">
        <v>176</v>
      </c>
      <c r="U1066">
        <v>60</v>
      </c>
      <c r="V1066" t="s">
        <v>137</v>
      </c>
      <c r="W1066" t="s">
        <v>177</v>
      </c>
      <c r="X1066">
        <v>50</v>
      </c>
      <c r="Y1066" t="s">
        <v>137</v>
      </c>
      <c r="Z1066" t="s">
        <v>178</v>
      </c>
      <c r="AA1066">
        <v>50</v>
      </c>
      <c r="AB1066" t="s">
        <v>137</v>
      </c>
      <c r="AC1066" t="s">
        <v>179</v>
      </c>
      <c r="AD1066">
        <v>35</v>
      </c>
      <c r="AE1066" t="s">
        <v>137</v>
      </c>
      <c r="AF1066" t="s">
        <v>180</v>
      </c>
      <c r="AG1066">
        <v>8</v>
      </c>
      <c r="AH1066" t="s">
        <v>137</v>
      </c>
      <c r="AI1066" t="s">
        <v>181</v>
      </c>
      <c r="AJ1066">
        <v>90</v>
      </c>
      <c r="AK1066" t="s">
        <v>137</v>
      </c>
      <c r="AL1066" t="s">
        <v>182</v>
      </c>
      <c r="AM1066">
        <v>1</v>
      </c>
      <c r="AN1066" t="s">
        <v>137</v>
      </c>
    </row>
    <row r="1067" spans="1:40">
      <c r="A1067" s="26">
        <v>41731.458319953701</v>
      </c>
      <c r="B1067" t="s">
        <v>126</v>
      </c>
      <c r="C1067" t="s">
        <v>918</v>
      </c>
      <c r="D1067" t="s">
        <v>1454</v>
      </c>
      <c r="E1067" t="s">
        <v>131</v>
      </c>
      <c r="F1067" t="s">
        <v>132</v>
      </c>
      <c r="G1067" t="s">
        <v>133</v>
      </c>
      <c r="H1067" t="s">
        <v>184</v>
      </c>
      <c r="I1067">
        <v>33</v>
      </c>
      <c r="J1067" t="s">
        <v>137</v>
      </c>
      <c r="K1067" t="s">
        <v>185</v>
      </c>
      <c r="L1067">
        <v>33</v>
      </c>
      <c r="M1067" t="s">
        <v>137</v>
      </c>
      <c r="N1067" t="s">
        <v>186</v>
      </c>
      <c r="O1067">
        <v>34</v>
      </c>
      <c r="P1067" t="s">
        <v>137</v>
      </c>
      <c r="Q1067" t="s">
        <v>164</v>
      </c>
      <c r="R1067">
        <v>20</v>
      </c>
      <c r="S1067" t="s">
        <v>137</v>
      </c>
      <c r="T1067" t="s">
        <v>165</v>
      </c>
      <c r="U1067">
        <v>20</v>
      </c>
      <c r="V1067" t="s">
        <v>137</v>
      </c>
      <c r="W1067" t="s">
        <v>166</v>
      </c>
      <c r="X1067">
        <v>20</v>
      </c>
      <c r="Y1067" t="s">
        <v>137</v>
      </c>
      <c r="Z1067" t="s">
        <v>187</v>
      </c>
      <c r="AA1067">
        <v>20</v>
      </c>
      <c r="AB1067" t="s">
        <v>137</v>
      </c>
      <c r="AC1067" t="s">
        <v>188</v>
      </c>
      <c r="AD1067">
        <v>20</v>
      </c>
      <c r="AE1067" t="s">
        <v>137</v>
      </c>
      <c r="AF1067" t="s">
        <v>189</v>
      </c>
      <c r="AG1067">
        <v>20</v>
      </c>
      <c r="AH1067" t="s">
        <v>137</v>
      </c>
      <c r="AI1067" t="s">
        <v>168</v>
      </c>
      <c r="AJ1067">
        <v>115200</v>
      </c>
      <c r="AK1067" t="s">
        <v>137</v>
      </c>
      <c r="AL1067" t="s">
        <v>169</v>
      </c>
      <c r="AM1067">
        <v>12000</v>
      </c>
      <c r="AN1067" t="s">
        <v>137</v>
      </c>
    </row>
    <row r="1068" spans="1:40">
      <c r="A1068" s="26">
        <v>41731.458319953701</v>
      </c>
      <c r="B1068" t="s">
        <v>126</v>
      </c>
      <c r="C1068" t="s">
        <v>918</v>
      </c>
      <c r="D1068" t="s">
        <v>1455</v>
      </c>
      <c r="E1068" t="s">
        <v>191</v>
      </c>
      <c r="F1068" t="s">
        <v>192</v>
      </c>
      <c r="G1068" t="s">
        <v>193</v>
      </c>
    </row>
    <row r="1069" spans="1:40">
      <c r="A1069" s="26">
        <v>41731.458319953701</v>
      </c>
      <c r="B1069" t="s">
        <v>126</v>
      </c>
      <c r="C1069" t="s">
        <v>918</v>
      </c>
      <c r="D1069" t="s">
        <v>1456</v>
      </c>
      <c r="E1069" t="s">
        <v>191</v>
      </c>
      <c r="F1069" t="s">
        <v>1457</v>
      </c>
      <c r="G1069" t="s">
        <v>1458</v>
      </c>
      <c r="H1069" t="s">
        <v>1459</v>
      </c>
    </row>
    <row r="1070" spans="1:40">
      <c r="A1070" s="26">
        <v>41731.458319953701</v>
      </c>
      <c r="B1070" t="s">
        <v>126</v>
      </c>
      <c r="C1070" t="s">
        <v>1242</v>
      </c>
      <c r="D1070" t="s">
        <v>1460</v>
      </c>
      <c r="E1070" t="s">
        <v>131</v>
      </c>
      <c r="F1070" t="s">
        <v>132</v>
      </c>
      <c r="G1070" t="s">
        <v>133</v>
      </c>
      <c r="H1070" t="s">
        <v>184</v>
      </c>
      <c r="I1070">
        <v>33</v>
      </c>
      <c r="J1070" t="s">
        <v>137</v>
      </c>
      <c r="K1070" t="s">
        <v>185</v>
      </c>
      <c r="L1070">
        <v>33</v>
      </c>
      <c r="M1070" t="s">
        <v>137</v>
      </c>
      <c r="N1070" t="s">
        <v>186</v>
      </c>
      <c r="O1070">
        <v>34</v>
      </c>
      <c r="P1070" t="s">
        <v>137</v>
      </c>
      <c r="Q1070" t="s">
        <v>164</v>
      </c>
      <c r="R1070">
        <v>20</v>
      </c>
      <c r="S1070" t="s">
        <v>137</v>
      </c>
      <c r="T1070" t="s">
        <v>165</v>
      </c>
      <c r="U1070">
        <v>20</v>
      </c>
      <c r="V1070" t="s">
        <v>137</v>
      </c>
      <c r="W1070" t="s">
        <v>166</v>
      </c>
      <c r="X1070">
        <v>20</v>
      </c>
      <c r="Y1070" t="s">
        <v>137</v>
      </c>
      <c r="Z1070" t="s">
        <v>187</v>
      </c>
      <c r="AA1070">
        <v>20</v>
      </c>
      <c r="AB1070" t="s">
        <v>137</v>
      </c>
      <c r="AC1070" t="s">
        <v>188</v>
      </c>
      <c r="AD1070">
        <v>20</v>
      </c>
      <c r="AE1070" t="s">
        <v>137</v>
      </c>
      <c r="AF1070" t="s">
        <v>189</v>
      </c>
      <c r="AG1070">
        <v>20</v>
      </c>
      <c r="AH1070" t="s">
        <v>137</v>
      </c>
      <c r="AI1070" t="s">
        <v>168</v>
      </c>
      <c r="AJ1070">
        <v>115200</v>
      </c>
      <c r="AK1070" t="s">
        <v>137</v>
      </c>
      <c r="AL1070" t="s">
        <v>169</v>
      </c>
      <c r="AM1070">
        <v>12000</v>
      </c>
      <c r="AN1070" t="s">
        <v>137</v>
      </c>
    </row>
    <row r="1071" spans="1:40">
      <c r="A1071" s="26">
        <v>41731.458319953701</v>
      </c>
      <c r="B1071" t="s">
        <v>126</v>
      </c>
      <c r="C1071" t="s">
        <v>1242</v>
      </c>
      <c r="D1071" t="s">
        <v>1461</v>
      </c>
      <c r="E1071" t="s">
        <v>191</v>
      </c>
      <c r="F1071" t="s">
        <v>192</v>
      </c>
      <c r="G1071" t="s">
        <v>193</v>
      </c>
    </row>
    <row r="1072" spans="1:40">
      <c r="A1072" s="26">
        <v>41731.458319953701</v>
      </c>
      <c r="B1072" t="s">
        <v>126</v>
      </c>
      <c r="C1072" t="s">
        <v>1242</v>
      </c>
      <c r="D1072" t="s">
        <v>1462</v>
      </c>
      <c r="E1072" t="s">
        <v>191</v>
      </c>
      <c r="F1072" t="s">
        <v>1463</v>
      </c>
      <c r="G1072" t="s">
        <v>1464</v>
      </c>
      <c r="H1072" t="s">
        <v>1465</v>
      </c>
    </row>
    <row r="1073" spans="1:40">
      <c r="A1073" s="26">
        <v>41731.458319953701</v>
      </c>
      <c r="B1073" t="s">
        <v>126</v>
      </c>
      <c r="C1073" t="s">
        <v>1242</v>
      </c>
      <c r="D1073" t="s">
        <v>1466</v>
      </c>
      <c r="E1073" t="s">
        <v>131</v>
      </c>
      <c r="F1073" t="s">
        <v>132</v>
      </c>
      <c r="G1073" t="s">
        <v>133</v>
      </c>
      <c r="H1073" t="s">
        <v>172</v>
      </c>
      <c r="I1073">
        <v>60</v>
      </c>
      <c r="J1073" t="s">
        <v>137</v>
      </c>
      <c r="K1073" t="s">
        <v>173</v>
      </c>
      <c r="L1073">
        <v>40</v>
      </c>
      <c r="M1073" t="s">
        <v>137</v>
      </c>
      <c r="N1073" t="s">
        <v>174</v>
      </c>
      <c r="O1073">
        <v>50</v>
      </c>
      <c r="P1073" t="s">
        <v>137</v>
      </c>
      <c r="Q1073" t="s">
        <v>175</v>
      </c>
      <c r="R1073">
        <v>40</v>
      </c>
      <c r="S1073" t="s">
        <v>137</v>
      </c>
      <c r="T1073" t="s">
        <v>176</v>
      </c>
      <c r="U1073">
        <v>60</v>
      </c>
      <c r="V1073" t="s">
        <v>137</v>
      </c>
      <c r="W1073" t="s">
        <v>177</v>
      </c>
      <c r="X1073">
        <v>50</v>
      </c>
      <c r="Y1073" t="s">
        <v>137</v>
      </c>
      <c r="Z1073" t="s">
        <v>178</v>
      </c>
      <c r="AA1073">
        <v>50</v>
      </c>
      <c r="AB1073" t="s">
        <v>137</v>
      </c>
      <c r="AC1073" t="s">
        <v>179</v>
      </c>
      <c r="AD1073">
        <v>35</v>
      </c>
      <c r="AE1073" t="s">
        <v>137</v>
      </c>
      <c r="AF1073" t="s">
        <v>180</v>
      </c>
      <c r="AG1073">
        <v>8</v>
      </c>
      <c r="AH1073" t="s">
        <v>137</v>
      </c>
      <c r="AI1073" t="s">
        <v>181</v>
      </c>
      <c r="AJ1073">
        <v>90</v>
      </c>
      <c r="AK1073" t="s">
        <v>137</v>
      </c>
      <c r="AL1073" t="s">
        <v>182</v>
      </c>
      <c r="AM1073">
        <v>1</v>
      </c>
      <c r="AN1073" t="s">
        <v>137</v>
      </c>
    </row>
    <row r="1074" spans="1:40">
      <c r="A1074" s="26">
        <v>41731.458319953701</v>
      </c>
      <c r="B1074" t="s">
        <v>126</v>
      </c>
      <c r="C1074" t="s">
        <v>853</v>
      </c>
      <c r="D1074" t="s">
        <v>1467</v>
      </c>
      <c r="E1074" t="s">
        <v>191</v>
      </c>
      <c r="F1074" t="s">
        <v>300</v>
      </c>
      <c r="G1074" t="s">
        <v>1468</v>
      </c>
      <c r="H1074" t="s">
        <v>1469</v>
      </c>
    </row>
    <row r="1075" spans="1:40">
      <c r="A1075" s="26">
        <v>41731.458319953701</v>
      </c>
      <c r="B1075" t="s">
        <v>126</v>
      </c>
      <c r="C1075" t="s">
        <v>853</v>
      </c>
      <c r="D1075" t="s">
        <v>1470</v>
      </c>
    </row>
    <row r="1076" spans="1:40">
      <c r="A1076" s="26">
        <v>41731.458319965277</v>
      </c>
      <c r="B1076" t="s">
        <v>126</v>
      </c>
      <c r="C1076" t="s">
        <v>979</v>
      </c>
      <c r="D1076" t="s">
        <v>1471</v>
      </c>
      <c r="E1076" t="s">
        <v>131</v>
      </c>
      <c r="F1076" t="s">
        <v>132</v>
      </c>
      <c r="G1076" t="s">
        <v>133</v>
      </c>
      <c r="H1076" t="s">
        <v>154</v>
      </c>
      <c r="I1076">
        <v>35</v>
      </c>
      <c r="J1076" t="s">
        <v>137</v>
      </c>
      <c r="K1076" t="s">
        <v>155</v>
      </c>
      <c r="L1076">
        <v>5</v>
      </c>
      <c r="M1076" t="s">
        <v>137</v>
      </c>
      <c r="N1076" t="s">
        <v>156</v>
      </c>
      <c r="O1076">
        <v>60</v>
      </c>
      <c r="P1076" t="s">
        <v>137</v>
      </c>
    </row>
    <row r="1077" spans="1:40">
      <c r="A1077" s="26">
        <v>41731.458319965277</v>
      </c>
      <c r="B1077" t="s">
        <v>126</v>
      </c>
      <c r="C1077" t="s">
        <v>979</v>
      </c>
      <c r="D1077" t="s">
        <v>1472</v>
      </c>
      <c r="E1077" t="s">
        <v>131</v>
      </c>
      <c r="F1077" t="s">
        <v>132</v>
      </c>
      <c r="G1077" t="s">
        <v>133</v>
      </c>
      <c r="H1077" t="s">
        <v>158</v>
      </c>
      <c r="I1077">
        <v>1</v>
      </c>
      <c r="J1077" t="s">
        <v>137</v>
      </c>
    </row>
    <row r="1078" spans="1:40">
      <c r="A1078" s="26">
        <v>41731.458319965277</v>
      </c>
      <c r="B1078" t="s">
        <v>126</v>
      </c>
      <c r="C1078" t="s">
        <v>979</v>
      </c>
      <c r="D1078" t="s">
        <v>1473</v>
      </c>
      <c r="E1078" t="s">
        <v>131</v>
      </c>
      <c r="F1078" t="s">
        <v>132</v>
      </c>
      <c r="G1078" t="s">
        <v>133</v>
      </c>
      <c r="H1078" t="s">
        <v>160</v>
      </c>
      <c r="I1078">
        <v>30</v>
      </c>
      <c r="J1078" t="s">
        <v>137</v>
      </c>
      <c r="K1078" t="s">
        <v>161</v>
      </c>
      <c r="L1078">
        <v>30</v>
      </c>
      <c r="M1078" t="s">
        <v>137</v>
      </c>
      <c r="N1078" t="s">
        <v>162</v>
      </c>
      <c r="O1078">
        <v>30</v>
      </c>
      <c r="P1078" t="s">
        <v>137</v>
      </c>
      <c r="Q1078" t="s">
        <v>163</v>
      </c>
      <c r="R1078">
        <v>10</v>
      </c>
      <c r="S1078" t="s">
        <v>137</v>
      </c>
      <c r="T1078" t="s">
        <v>164</v>
      </c>
      <c r="U1078">
        <v>20</v>
      </c>
      <c r="V1078" t="s">
        <v>137</v>
      </c>
      <c r="W1078" t="s">
        <v>165</v>
      </c>
      <c r="X1078">
        <v>20</v>
      </c>
      <c r="Y1078" t="s">
        <v>137</v>
      </c>
      <c r="Z1078" t="s">
        <v>166</v>
      </c>
      <c r="AA1078">
        <v>20</v>
      </c>
      <c r="AB1078" t="s">
        <v>137</v>
      </c>
      <c r="AC1078" t="s">
        <v>167</v>
      </c>
      <c r="AD1078">
        <v>20</v>
      </c>
      <c r="AE1078" t="s">
        <v>137</v>
      </c>
      <c r="AF1078" t="s">
        <v>168</v>
      </c>
      <c r="AG1078">
        <v>115200</v>
      </c>
      <c r="AH1078" t="s">
        <v>137</v>
      </c>
      <c r="AI1078" t="s">
        <v>169</v>
      </c>
      <c r="AJ1078">
        <v>12000</v>
      </c>
      <c r="AK1078" t="s">
        <v>137</v>
      </c>
      <c r="AL1078" t="s">
        <v>170</v>
      </c>
      <c r="AM1078">
        <v>30000</v>
      </c>
      <c r="AN1078" t="s">
        <v>137</v>
      </c>
    </row>
    <row r="1079" spans="1:40">
      <c r="A1079" s="26">
        <v>41731.458319965277</v>
      </c>
      <c r="B1079" t="s">
        <v>126</v>
      </c>
      <c r="C1079" t="s">
        <v>979</v>
      </c>
      <c r="D1079" t="s">
        <v>1474</v>
      </c>
      <c r="E1079" t="s">
        <v>131</v>
      </c>
      <c r="F1079" t="s">
        <v>132</v>
      </c>
      <c r="G1079" t="s">
        <v>133</v>
      </c>
      <c r="H1079" t="s">
        <v>172</v>
      </c>
      <c r="I1079">
        <v>60</v>
      </c>
      <c r="J1079" t="s">
        <v>137</v>
      </c>
      <c r="K1079" t="s">
        <v>173</v>
      </c>
      <c r="L1079">
        <v>40</v>
      </c>
      <c r="M1079" t="s">
        <v>137</v>
      </c>
      <c r="N1079" t="s">
        <v>174</v>
      </c>
      <c r="O1079">
        <v>50</v>
      </c>
      <c r="P1079" t="s">
        <v>137</v>
      </c>
      <c r="Q1079" t="s">
        <v>175</v>
      </c>
      <c r="R1079">
        <v>40</v>
      </c>
      <c r="S1079" t="s">
        <v>137</v>
      </c>
      <c r="T1079" t="s">
        <v>176</v>
      </c>
      <c r="U1079">
        <v>60</v>
      </c>
      <c r="V1079" t="s">
        <v>137</v>
      </c>
      <c r="W1079" t="s">
        <v>177</v>
      </c>
      <c r="X1079">
        <v>50</v>
      </c>
      <c r="Y1079" t="s">
        <v>137</v>
      </c>
      <c r="Z1079" t="s">
        <v>178</v>
      </c>
      <c r="AA1079">
        <v>50</v>
      </c>
      <c r="AB1079" t="s">
        <v>137</v>
      </c>
      <c r="AC1079" t="s">
        <v>179</v>
      </c>
      <c r="AD1079">
        <v>35</v>
      </c>
      <c r="AE1079" t="s">
        <v>137</v>
      </c>
      <c r="AF1079" t="s">
        <v>180</v>
      </c>
      <c r="AG1079">
        <v>8</v>
      </c>
      <c r="AH1079" t="s">
        <v>137</v>
      </c>
      <c r="AI1079" t="s">
        <v>181</v>
      </c>
      <c r="AJ1079">
        <v>90</v>
      </c>
      <c r="AK1079" t="s">
        <v>137</v>
      </c>
      <c r="AL1079" t="s">
        <v>182</v>
      </c>
      <c r="AM1079">
        <v>1</v>
      </c>
      <c r="AN1079" t="s">
        <v>137</v>
      </c>
    </row>
    <row r="1080" spans="1:40">
      <c r="A1080" s="26">
        <v>41731.458319965277</v>
      </c>
      <c r="B1080" t="s">
        <v>126</v>
      </c>
      <c r="C1080" t="s">
        <v>979</v>
      </c>
      <c r="D1080" t="s">
        <v>1475</v>
      </c>
      <c r="E1080" t="s">
        <v>131</v>
      </c>
      <c r="F1080" t="s">
        <v>132</v>
      </c>
      <c r="G1080" t="s">
        <v>133</v>
      </c>
      <c r="H1080" t="s">
        <v>184</v>
      </c>
      <c r="I1080">
        <v>33</v>
      </c>
      <c r="J1080" t="s">
        <v>137</v>
      </c>
      <c r="K1080" t="s">
        <v>185</v>
      </c>
      <c r="L1080">
        <v>33</v>
      </c>
      <c r="M1080" t="s">
        <v>137</v>
      </c>
      <c r="N1080" t="s">
        <v>186</v>
      </c>
      <c r="O1080">
        <v>34</v>
      </c>
      <c r="P1080" t="s">
        <v>137</v>
      </c>
      <c r="Q1080" t="s">
        <v>164</v>
      </c>
      <c r="R1080">
        <v>20</v>
      </c>
      <c r="S1080" t="s">
        <v>137</v>
      </c>
      <c r="T1080" t="s">
        <v>165</v>
      </c>
      <c r="U1080">
        <v>20</v>
      </c>
      <c r="V1080" t="s">
        <v>137</v>
      </c>
      <c r="W1080" t="s">
        <v>166</v>
      </c>
      <c r="X1080">
        <v>20</v>
      </c>
      <c r="Y1080" t="s">
        <v>137</v>
      </c>
      <c r="Z1080" t="s">
        <v>187</v>
      </c>
      <c r="AA1080">
        <v>20</v>
      </c>
      <c r="AB1080" t="s">
        <v>137</v>
      </c>
      <c r="AC1080" t="s">
        <v>188</v>
      </c>
      <c r="AD1080">
        <v>20</v>
      </c>
      <c r="AE1080" t="s">
        <v>137</v>
      </c>
      <c r="AF1080" t="s">
        <v>189</v>
      </c>
      <c r="AG1080">
        <v>20</v>
      </c>
      <c r="AH1080" t="s">
        <v>137</v>
      </c>
      <c r="AI1080" t="s">
        <v>168</v>
      </c>
      <c r="AJ1080">
        <v>115200</v>
      </c>
      <c r="AK1080" t="s">
        <v>137</v>
      </c>
      <c r="AL1080" t="s">
        <v>169</v>
      </c>
      <c r="AM1080">
        <v>12000</v>
      </c>
      <c r="AN1080" t="s">
        <v>137</v>
      </c>
    </row>
    <row r="1081" spans="1:40">
      <c r="A1081" s="26">
        <v>41731.458319965277</v>
      </c>
      <c r="B1081" t="s">
        <v>126</v>
      </c>
      <c r="C1081" t="s">
        <v>979</v>
      </c>
      <c r="D1081" t="s">
        <v>1476</v>
      </c>
      <c r="E1081" t="s">
        <v>191</v>
      </c>
      <c r="F1081" t="s">
        <v>192</v>
      </c>
      <c r="G1081" t="s">
        <v>193</v>
      </c>
    </row>
    <row r="1082" spans="1:40">
      <c r="A1082" s="26">
        <v>41731.458319965277</v>
      </c>
      <c r="B1082" t="s">
        <v>126</v>
      </c>
      <c r="C1082" t="s">
        <v>979</v>
      </c>
      <c r="D1082" t="s">
        <v>1477</v>
      </c>
      <c r="E1082" t="s">
        <v>191</v>
      </c>
      <c r="F1082" t="s">
        <v>1478</v>
      </c>
      <c r="G1082" t="s">
        <v>1479</v>
      </c>
      <c r="H1082" t="s">
        <v>1480</v>
      </c>
    </row>
    <row r="1083" spans="1:40">
      <c r="A1083" s="26">
        <v>41731.458319965277</v>
      </c>
      <c r="B1083" t="s">
        <v>126</v>
      </c>
      <c r="C1083" t="s">
        <v>979</v>
      </c>
      <c r="D1083" t="s">
        <v>1481</v>
      </c>
    </row>
    <row r="1084" spans="1:40">
      <c r="A1084" s="26">
        <v>41731.458319965277</v>
      </c>
      <c r="B1084" t="s">
        <v>126</v>
      </c>
      <c r="C1084" t="s">
        <v>979</v>
      </c>
      <c r="D1084" t="s">
        <v>1482</v>
      </c>
      <c r="E1084" t="s">
        <v>131</v>
      </c>
      <c r="F1084" t="s">
        <v>132</v>
      </c>
      <c r="G1084" t="s">
        <v>133</v>
      </c>
      <c r="H1084" t="s">
        <v>134</v>
      </c>
      <c r="I1084">
        <v>375000</v>
      </c>
      <c r="J1084" t="s">
        <v>135</v>
      </c>
      <c r="K1084">
        <v>375000</v>
      </c>
      <c r="L1084" t="s">
        <v>136</v>
      </c>
      <c r="M1084">
        <v>500</v>
      </c>
      <c r="N1084" t="s">
        <v>137</v>
      </c>
      <c r="O1084" t="s">
        <v>138</v>
      </c>
      <c r="P1084">
        <v>300</v>
      </c>
      <c r="Q1084" t="s">
        <v>137</v>
      </c>
    </row>
    <row r="1085" spans="1:40">
      <c r="A1085" s="26">
        <v>41731.458319965277</v>
      </c>
      <c r="B1085" t="s">
        <v>126</v>
      </c>
      <c r="C1085" t="s">
        <v>979</v>
      </c>
      <c r="D1085" t="s">
        <v>1483</v>
      </c>
      <c r="E1085" t="s">
        <v>131</v>
      </c>
      <c r="F1085" t="s">
        <v>132</v>
      </c>
      <c r="G1085" t="s">
        <v>133</v>
      </c>
      <c r="H1085" t="s">
        <v>140</v>
      </c>
      <c r="I1085">
        <v>49</v>
      </c>
      <c r="J1085" t="s">
        <v>137</v>
      </c>
      <c r="K1085" t="s">
        <v>141</v>
      </c>
      <c r="L1085">
        <v>130</v>
      </c>
      <c r="M1085" t="s">
        <v>137</v>
      </c>
      <c r="N1085" t="s">
        <v>142</v>
      </c>
      <c r="O1085">
        <v>180</v>
      </c>
      <c r="P1085" t="s">
        <v>137</v>
      </c>
      <c r="Q1085" t="s">
        <v>143</v>
      </c>
      <c r="R1085">
        <v>140</v>
      </c>
      <c r="S1085" t="s">
        <v>137</v>
      </c>
      <c r="T1085" t="s">
        <v>144</v>
      </c>
      <c r="U1085">
        <v>80</v>
      </c>
      <c r="V1085" t="s">
        <v>137</v>
      </c>
      <c r="W1085" t="s">
        <v>145</v>
      </c>
      <c r="X1085">
        <v>101</v>
      </c>
      <c r="Y1085" t="s">
        <v>137</v>
      </c>
      <c r="Z1085" t="s">
        <v>146</v>
      </c>
      <c r="AA1085">
        <v>190</v>
      </c>
      <c r="AB1085" t="s">
        <v>137</v>
      </c>
      <c r="AC1085" t="s">
        <v>147</v>
      </c>
      <c r="AD1085">
        <v>20</v>
      </c>
      <c r="AE1085" t="s">
        <v>137</v>
      </c>
    </row>
    <row r="1086" spans="1:40">
      <c r="A1086" s="26">
        <v>41731.458319965277</v>
      </c>
      <c r="B1086" t="s">
        <v>126</v>
      </c>
      <c r="C1086" t="s">
        <v>979</v>
      </c>
      <c r="D1086" t="s">
        <v>1484</v>
      </c>
    </row>
    <row r="1087" spans="1:40">
      <c r="A1087" s="26">
        <v>41731.458319965277</v>
      </c>
      <c r="B1087" t="s">
        <v>126</v>
      </c>
      <c r="C1087" t="s">
        <v>979</v>
      </c>
      <c r="D1087" t="s">
        <v>1485</v>
      </c>
      <c r="E1087" t="s">
        <v>131</v>
      </c>
      <c r="F1087" t="s">
        <v>132</v>
      </c>
      <c r="G1087" t="s">
        <v>133</v>
      </c>
      <c r="H1087" t="s">
        <v>150</v>
      </c>
      <c r="I1087">
        <v>50</v>
      </c>
      <c r="J1087" t="s">
        <v>137</v>
      </c>
      <c r="K1087" t="s">
        <v>151</v>
      </c>
      <c r="L1087">
        <v>50</v>
      </c>
      <c r="M1087" t="s">
        <v>137</v>
      </c>
      <c r="N1087" t="s">
        <v>152</v>
      </c>
      <c r="O1087">
        <v>50</v>
      </c>
      <c r="P1087" t="s">
        <v>137</v>
      </c>
    </row>
    <row r="1088" spans="1:40">
      <c r="A1088" s="26">
        <v>41731.458319965277</v>
      </c>
      <c r="B1088" t="s">
        <v>126</v>
      </c>
      <c r="C1088" t="s">
        <v>979</v>
      </c>
      <c r="D1088" t="s">
        <v>1486</v>
      </c>
      <c r="E1088" t="s">
        <v>131</v>
      </c>
      <c r="F1088" t="s">
        <v>132</v>
      </c>
      <c r="G1088" t="s">
        <v>133</v>
      </c>
      <c r="H1088" t="s">
        <v>154</v>
      </c>
      <c r="I1088">
        <v>35</v>
      </c>
      <c r="J1088" t="s">
        <v>137</v>
      </c>
      <c r="K1088" t="s">
        <v>155</v>
      </c>
      <c r="L1088">
        <v>5</v>
      </c>
      <c r="M1088" t="s">
        <v>137</v>
      </c>
      <c r="N1088" t="s">
        <v>156</v>
      </c>
      <c r="O1088">
        <v>60</v>
      </c>
      <c r="P1088" t="s">
        <v>137</v>
      </c>
    </row>
    <row r="1089" spans="1:40">
      <c r="A1089" s="26">
        <v>41731.458319965277</v>
      </c>
      <c r="B1089" t="s">
        <v>126</v>
      </c>
      <c r="C1089" t="s">
        <v>979</v>
      </c>
      <c r="D1089" t="s">
        <v>1487</v>
      </c>
      <c r="E1089" t="s">
        <v>131</v>
      </c>
      <c r="F1089" t="s">
        <v>132</v>
      </c>
      <c r="G1089" t="s">
        <v>133</v>
      </c>
      <c r="H1089" t="s">
        <v>158</v>
      </c>
      <c r="I1089">
        <v>1</v>
      </c>
      <c r="J1089" t="s">
        <v>137</v>
      </c>
    </row>
    <row r="1090" spans="1:40">
      <c r="A1090" s="26">
        <v>41731.458319965277</v>
      </c>
      <c r="B1090" t="s">
        <v>126</v>
      </c>
      <c r="C1090" t="s">
        <v>918</v>
      </c>
      <c r="D1090" t="s">
        <v>1488</v>
      </c>
    </row>
    <row r="1091" spans="1:40">
      <c r="A1091" s="26">
        <v>41731.458319965277</v>
      </c>
      <c r="B1091" t="s">
        <v>126</v>
      </c>
      <c r="C1091" t="s">
        <v>918</v>
      </c>
      <c r="D1091" t="s">
        <v>1489</v>
      </c>
      <c r="E1091" t="s">
        <v>131</v>
      </c>
      <c r="F1091" t="s">
        <v>132</v>
      </c>
      <c r="G1091" t="s">
        <v>133</v>
      </c>
      <c r="H1091" t="s">
        <v>134</v>
      </c>
      <c r="I1091">
        <v>375000</v>
      </c>
      <c r="J1091" t="s">
        <v>135</v>
      </c>
      <c r="K1091">
        <v>375000</v>
      </c>
      <c r="L1091" t="s">
        <v>136</v>
      </c>
      <c r="M1091">
        <v>500</v>
      </c>
      <c r="N1091" t="s">
        <v>137</v>
      </c>
      <c r="O1091" t="s">
        <v>138</v>
      </c>
      <c r="P1091">
        <v>300</v>
      </c>
      <c r="Q1091" t="s">
        <v>137</v>
      </c>
    </row>
    <row r="1092" spans="1:40">
      <c r="A1092" s="26">
        <v>41731.458319965277</v>
      </c>
      <c r="B1092" t="s">
        <v>126</v>
      </c>
      <c r="C1092" t="s">
        <v>918</v>
      </c>
      <c r="D1092" t="s">
        <v>1490</v>
      </c>
      <c r="E1092" t="s">
        <v>131</v>
      </c>
      <c r="F1092" t="s">
        <v>132</v>
      </c>
      <c r="G1092" t="s">
        <v>133</v>
      </c>
      <c r="H1092" t="s">
        <v>140</v>
      </c>
      <c r="I1092">
        <v>49</v>
      </c>
      <c r="J1092" t="s">
        <v>137</v>
      </c>
      <c r="K1092" t="s">
        <v>141</v>
      </c>
      <c r="L1092">
        <v>130</v>
      </c>
      <c r="M1092" t="s">
        <v>137</v>
      </c>
      <c r="N1092" t="s">
        <v>142</v>
      </c>
      <c r="O1092">
        <v>180</v>
      </c>
      <c r="P1092" t="s">
        <v>137</v>
      </c>
      <c r="Q1092" t="s">
        <v>143</v>
      </c>
      <c r="R1092">
        <v>140</v>
      </c>
      <c r="S1092" t="s">
        <v>137</v>
      </c>
      <c r="T1092" t="s">
        <v>144</v>
      </c>
      <c r="U1092">
        <v>80</v>
      </c>
      <c r="V1092" t="s">
        <v>137</v>
      </c>
      <c r="W1092" t="s">
        <v>145</v>
      </c>
      <c r="X1092">
        <v>101</v>
      </c>
      <c r="Y1092" t="s">
        <v>137</v>
      </c>
      <c r="Z1092" t="s">
        <v>146</v>
      </c>
      <c r="AA1092">
        <v>190</v>
      </c>
      <c r="AB1092" t="s">
        <v>137</v>
      </c>
      <c r="AC1092" t="s">
        <v>147</v>
      </c>
      <c r="AD1092">
        <v>20</v>
      </c>
      <c r="AE1092" t="s">
        <v>137</v>
      </c>
    </row>
    <row r="1093" spans="1:40">
      <c r="A1093" s="26">
        <v>41731.458319965277</v>
      </c>
      <c r="B1093" t="s">
        <v>126</v>
      </c>
      <c r="C1093" t="s">
        <v>918</v>
      </c>
      <c r="D1093" t="s">
        <v>1491</v>
      </c>
    </row>
    <row r="1094" spans="1:40">
      <c r="A1094" s="26">
        <v>41731.458319965277</v>
      </c>
      <c r="B1094" t="s">
        <v>126</v>
      </c>
      <c r="C1094" t="s">
        <v>918</v>
      </c>
      <c r="D1094" t="s">
        <v>1492</v>
      </c>
      <c r="E1094" t="s">
        <v>131</v>
      </c>
      <c r="F1094" t="s">
        <v>132</v>
      </c>
      <c r="G1094" t="s">
        <v>133</v>
      </c>
      <c r="H1094" t="s">
        <v>150</v>
      </c>
      <c r="I1094">
        <v>50</v>
      </c>
      <c r="J1094" t="s">
        <v>137</v>
      </c>
      <c r="K1094" t="s">
        <v>151</v>
      </c>
      <c r="L1094">
        <v>50</v>
      </c>
      <c r="M1094" t="s">
        <v>137</v>
      </c>
      <c r="N1094" t="s">
        <v>152</v>
      </c>
      <c r="O1094">
        <v>50</v>
      </c>
      <c r="P1094" t="s">
        <v>137</v>
      </c>
    </row>
    <row r="1095" spans="1:40">
      <c r="A1095" s="26">
        <v>41731.458319965277</v>
      </c>
      <c r="B1095" t="s">
        <v>126</v>
      </c>
      <c r="C1095" t="s">
        <v>918</v>
      </c>
      <c r="D1095" t="s">
        <v>1493</v>
      </c>
      <c r="E1095" t="s">
        <v>131</v>
      </c>
      <c r="F1095" t="s">
        <v>132</v>
      </c>
      <c r="G1095" t="s">
        <v>133</v>
      </c>
      <c r="H1095" t="s">
        <v>154</v>
      </c>
      <c r="I1095">
        <v>35</v>
      </c>
      <c r="J1095" t="s">
        <v>137</v>
      </c>
      <c r="K1095" t="s">
        <v>155</v>
      </c>
      <c r="L1095">
        <v>5</v>
      </c>
      <c r="M1095" t="s">
        <v>137</v>
      </c>
      <c r="N1095" t="s">
        <v>156</v>
      </c>
      <c r="O1095">
        <v>60</v>
      </c>
      <c r="P1095" t="s">
        <v>137</v>
      </c>
    </row>
    <row r="1096" spans="1:40">
      <c r="A1096" s="26">
        <v>41731.458319965277</v>
      </c>
      <c r="B1096" t="s">
        <v>126</v>
      </c>
      <c r="C1096" t="s">
        <v>918</v>
      </c>
      <c r="D1096" t="s">
        <v>1494</v>
      </c>
      <c r="E1096" t="s">
        <v>131</v>
      </c>
      <c r="F1096" t="s">
        <v>132</v>
      </c>
      <c r="G1096" t="s">
        <v>133</v>
      </c>
      <c r="H1096" t="s">
        <v>158</v>
      </c>
      <c r="I1096">
        <v>1</v>
      </c>
      <c r="J1096" t="s">
        <v>137</v>
      </c>
    </row>
    <row r="1097" spans="1:40">
      <c r="A1097" s="26">
        <v>41731.458319965277</v>
      </c>
      <c r="B1097" t="s">
        <v>126</v>
      </c>
      <c r="C1097" t="s">
        <v>918</v>
      </c>
      <c r="D1097" t="s">
        <v>1495</v>
      </c>
      <c r="E1097" t="s">
        <v>131</v>
      </c>
      <c r="F1097" t="s">
        <v>132</v>
      </c>
      <c r="G1097" t="s">
        <v>133</v>
      </c>
      <c r="H1097" t="s">
        <v>160</v>
      </c>
      <c r="I1097">
        <v>30</v>
      </c>
      <c r="J1097" t="s">
        <v>137</v>
      </c>
      <c r="K1097" t="s">
        <v>161</v>
      </c>
      <c r="L1097">
        <v>30</v>
      </c>
      <c r="M1097" t="s">
        <v>137</v>
      </c>
      <c r="N1097" t="s">
        <v>162</v>
      </c>
      <c r="O1097">
        <v>30</v>
      </c>
      <c r="P1097" t="s">
        <v>137</v>
      </c>
      <c r="Q1097" t="s">
        <v>163</v>
      </c>
      <c r="R1097">
        <v>10</v>
      </c>
      <c r="S1097" t="s">
        <v>137</v>
      </c>
      <c r="T1097" t="s">
        <v>164</v>
      </c>
      <c r="U1097">
        <v>20</v>
      </c>
      <c r="V1097" t="s">
        <v>137</v>
      </c>
      <c r="W1097" t="s">
        <v>165</v>
      </c>
      <c r="X1097">
        <v>20</v>
      </c>
      <c r="Y1097" t="s">
        <v>137</v>
      </c>
      <c r="Z1097" t="s">
        <v>166</v>
      </c>
      <c r="AA1097">
        <v>20</v>
      </c>
      <c r="AB1097" t="s">
        <v>137</v>
      </c>
      <c r="AC1097" t="s">
        <v>167</v>
      </c>
      <c r="AD1097">
        <v>20</v>
      </c>
      <c r="AE1097" t="s">
        <v>137</v>
      </c>
      <c r="AF1097" t="s">
        <v>168</v>
      </c>
      <c r="AG1097">
        <v>115200</v>
      </c>
      <c r="AH1097" t="s">
        <v>137</v>
      </c>
      <c r="AI1097" t="s">
        <v>169</v>
      </c>
      <c r="AJ1097">
        <v>12000</v>
      </c>
      <c r="AK1097" t="s">
        <v>137</v>
      </c>
      <c r="AL1097" t="s">
        <v>170</v>
      </c>
      <c r="AM1097">
        <v>30000</v>
      </c>
      <c r="AN1097" t="s">
        <v>137</v>
      </c>
    </row>
    <row r="1098" spans="1:40">
      <c r="A1098" s="26">
        <v>41731.458319965277</v>
      </c>
      <c r="B1098" t="s">
        <v>126</v>
      </c>
      <c r="C1098" t="s">
        <v>918</v>
      </c>
      <c r="D1098" t="s">
        <v>1496</v>
      </c>
      <c r="E1098" t="s">
        <v>131</v>
      </c>
      <c r="F1098" t="s">
        <v>132</v>
      </c>
      <c r="G1098" t="s">
        <v>133</v>
      </c>
      <c r="H1098" t="s">
        <v>172</v>
      </c>
      <c r="I1098">
        <v>60</v>
      </c>
      <c r="J1098" t="s">
        <v>137</v>
      </c>
      <c r="K1098" t="s">
        <v>173</v>
      </c>
      <c r="L1098">
        <v>40</v>
      </c>
      <c r="M1098" t="s">
        <v>137</v>
      </c>
      <c r="N1098" t="s">
        <v>174</v>
      </c>
      <c r="O1098">
        <v>50</v>
      </c>
      <c r="P1098" t="s">
        <v>137</v>
      </c>
      <c r="Q1098" t="s">
        <v>175</v>
      </c>
      <c r="R1098">
        <v>40</v>
      </c>
      <c r="S1098" t="s">
        <v>137</v>
      </c>
      <c r="T1098" t="s">
        <v>176</v>
      </c>
      <c r="U1098">
        <v>60</v>
      </c>
      <c r="V1098" t="s">
        <v>137</v>
      </c>
      <c r="W1098" t="s">
        <v>177</v>
      </c>
      <c r="X1098">
        <v>50</v>
      </c>
      <c r="Y1098" t="s">
        <v>137</v>
      </c>
      <c r="Z1098" t="s">
        <v>178</v>
      </c>
      <c r="AA1098">
        <v>50</v>
      </c>
      <c r="AB1098" t="s">
        <v>137</v>
      </c>
      <c r="AC1098" t="s">
        <v>179</v>
      </c>
      <c r="AD1098">
        <v>35</v>
      </c>
      <c r="AE1098" t="s">
        <v>137</v>
      </c>
      <c r="AF1098" t="s">
        <v>180</v>
      </c>
      <c r="AG1098">
        <v>8</v>
      </c>
      <c r="AH1098" t="s">
        <v>137</v>
      </c>
      <c r="AI1098" t="s">
        <v>181</v>
      </c>
      <c r="AJ1098">
        <v>90</v>
      </c>
      <c r="AK1098" t="s">
        <v>137</v>
      </c>
      <c r="AL1098" t="s">
        <v>182</v>
      </c>
      <c r="AM1098">
        <v>1</v>
      </c>
      <c r="AN1098" t="s">
        <v>137</v>
      </c>
    </row>
    <row r="1099" spans="1:40">
      <c r="A1099" s="26">
        <v>41731.458319965277</v>
      </c>
      <c r="B1099" t="s">
        <v>126</v>
      </c>
      <c r="C1099" t="s">
        <v>918</v>
      </c>
      <c r="D1099" t="s">
        <v>1497</v>
      </c>
      <c r="E1099" t="s">
        <v>131</v>
      </c>
      <c r="F1099" t="s">
        <v>132</v>
      </c>
      <c r="G1099" t="s">
        <v>133</v>
      </c>
      <c r="H1099" t="s">
        <v>184</v>
      </c>
      <c r="I1099">
        <v>33</v>
      </c>
      <c r="J1099" t="s">
        <v>137</v>
      </c>
      <c r="K1099" t="s">
        <v>185</v>
      </c>
      <c r="L1099">
        <v>33</v>
      </c>
      <c r="M1099" t="s">
        <v>137</v>
      </c>
      <c r="N1099" t="s">
        <v>186</v>
      </c>
      <c r="O1099">
        <v>34</v>
      </c>
      <c r="P1099" t="s">
        <v>137</v>
      </c>
      <c r="Q1099" t="s">
        <v>164</v>
      </c>
      <c r="R1099">
        <v>20</v>
      </c>
      <c r="S1099" t="s">
        <v>137</v>
      </c>
      <c r="T1099" t="s">
        <v>165</v>
      </c>
      <c r="U1099">
        <v>20</v>
      </c>
      <c r="V1099" t="s">
        <v>137</v>
      </c>
      <c r="W1099" t="s">
        <v>166</v>
      </c>
      <c r="X1099">
        <v>20</v>
      </c>
      <c r="Y1099" t="s">
        <v>137</v>
      </c>
      <c r="Z1099" t="s">
        <v>187</v>
      </c>
      <c r="AA1099">
        <v>20</v>
      </c>
      <c r="AB1099" t="s">
        <v>137</v>
      </c>
      <c r="AC1099" t="s">
        <v>188</v>
      </c>
      <c r="AD1099">
        <v>20</v>
      </c>
      <c r="AE1099" t="s">
        <v>137</v>
      </c>
      <c r="AF1099" t="s">
        <v>189</v>
      </c>
      <c r="AG1099">
        <v>20</v>
      </c>
      <c r="AH1099" t="s">
        <v>137</v>
      </c>
      <c r="AI1099" t="s">
        <v>168</v>
      </c>
      <c r="AJ1099">
        <v>115200</v>
      </c>
      <c r="AK1099" t="s">
        <v>137</v>
      </c>
      <c r="AL1099" t="s">
        <v>169</v>
      </c>
      <c r="AM1099">
        <v>12000</v>
      </c>
      <c r="AN1099" t="s">
        <v>137</v>
      </c>
    </row>
    <row r="1100" spans="1:40">
      <c r="A1100" s="26">
        <v>41731.458319965277</v>
      </c>
      <c r="B1100" t="s">
        <v>126</v>
      </c>
      <c r="C1100" t="s">
        <v>918</v>
      </c>
      <c r="D1100" t="s">
        <v>1498</v>
      </c>
      <c r="E1100" t="s">
        <v>191</v>
      </c>
      <c r="F1100" t="s">
        <v>192</v>
      </c>
      <c r="G1100" t="s">
        <v>193</v>
      </c>
    </row>
    <row r="1101" spans="1:40">
      <c r="A1101" s="26">
        <v>41731.458319965277</v>
      </c>
      <c r="B1101" t="s">
        <v>126</v>
      </c>
      <c r="C1101" t="s">
        <v>918</v>
      </c>
      <c r="D1101" t="s">
        <v>1499</v>
      </c>
      <c r="E1101" t="s">
        <v>191</v>
      </c>
      <c r="F1101" t="s">
        <v>1500</v>
      </c>
      <c r="G1101" t="s">
        <v>1501</v>
      </c>
      <c r="H1101" t="s">
        <v>1502</v>
      </c>
    </row>
    <row r="1102" spans="1:40">
      <c r="A1102" s="26">
        <v>41731.458319965277</v>
      </c>
      <c r="B1102" t="s">
        <v>126</v>
      </c>
      <c r="C1102" t="s">
        <v>1242</v>
      </c>
      <c r="D1102" t="s">
        <v>1503</v>
      </c>
    </row>
    <row r="1103" spans="1:40">
      <c r="A1103" s="26">
        <v>41731.458319965277</v>
      </c>
      <c r="B1103" t="s">
        <v>126</v>
      </c>
      <c r="C1103" t="s">
        <v>1242</v>
      </c>
      <c r="D1103" t="s">
        <v>1504</v>
      </c>
      <c r="E1103" t="s">
        <v>131</v>
      </c>
      <c r="F1103" t="s">
        <v>132</v>
      </c>
      <c r="G1103" t="s">
        <v>133</v>
      </c>
      <c r="H1103" t="s">
        <v>134</v>
      </c>
      <c r="I1103">
        <v>375000</v>
      </c>
      <c r="J1103" t="s">
        <v>135</v>
      </c>
      <c r="K1103">
        <v>375000</v>
      </c>
      <c r="L1103" t="s">
        <v>136</v>
      </c>
      <c r="M1103">
        <v>500</v>
      </c>
      <c r="N1103" t="s">
        <v>137</v>
      </c>
      <c r="O1103" t="s">
        <v>138</v>
      </c>
      <c r="P1103">
        <v>300</v>
      </c>
      <c r="Q1103" t="s">
        <v>137</v>
      </c>
    </row>
    <row r="1104" spans="1:40">
      <c r="A1104" s="26">
        <v>41731.458319965277</v>
      </c>
      <c r="B1104" t="s">
        <v>126</v>
      </c>
      <c r="C1104" t="s">
        <v>1242</v>
      </c>
      <c r="D1104" t="s">
        <v>1505</v>
      </c>
      <c r="E1104" t="s">
        <v>131</v>
      </c>
      <c r="F1104" t="s">
        <v>132</v>
      </c>
      <c r="G1104" t="s">
        <v>133</v>
      </c>
      <c r="H1104" t="s">
        <v>140</v>
      </c>
      <c r="I1104">
        <v>49</v>
      </c>
      <c r="J1104" t="s">
        <v>137</v>
      </c>
      <c r="K1104" t="s">
        <v>141</v>
      </c>
      <c r="L1104">
        <v>130</v>
      </c>
      <c r="M1104" t="s">
        <v>137</v>
      </c>
      <c r="N1104" t="s">
        <v>142</v>
      </c>
      <c r="O1104">
        <v>180</v>
      </c>
      <c r="P1104" t="s">
        <v>137</v>
      </c>
      <c r="Q1104" t="s">
        <v>143</v>
      </c>
      <c r="R1104">
        <v>140</v>
      </c>
      <c r="S1104" t="s">
        <v>137</v>
      </c>
      <c r="T1104" t="s">
        <v>144</v>
      </c>
      <c r="U1104">
        <v>80</v>
      </c>
      <c r="V1104" t="s">
        <v>137</v>
      </c>
      <c r="W1104" t="s">
        <v>145</v>
      </c>
      <c r="X1104">
        <v>101</v>
      </c>
      <c r="Y1104" t="s">
        <v>137</v>
      </c>
      <c r="Z1104" t="s">
        <v>146</v>
      </c>
      <c r="AA1104">
        <v>190</v>
      </c>
      <c r="AB1104" t="s">
        <v>137</v>
      </c>
      <c r="AC1104" t="s">
        <v>147</v>
      </c>
      <c r="AD1104">
        <v>20</v>
      </c>
      <c r="AE1104" t="s">
        <v>137</v>
      </c>
    </row>
    <row r="1105" spans="1:40">
      <c r="A1105" s="26">
        <v>41731.458319965277</v>
      </c>
      <c r="B1105" t="s">
        <v>126</v>
      </c>
      <c r="C1105" t="s">
        <v>1242</v>
      </c>
      <c r="D1105" t="s">
        <v>1506</v>
      </c>
    </row>
    <row r="1106" spans="1:40">
      <c r="A1106" s="26">
        <v>41731.458319965277</v>
      </c>
      <c r="B1106" t="s">
        <v>126</v>
      </c>
      <c r="C1106" t="s">
        <v>1242</v>
      </c>
      <c r="D1106" t="s">
        <v>1507</v>
      </c>
      <c r="E1106" t="s">
        <v>131</v>
      </c>
      <c r="F1106" t="s">
        <v>132</v>
      </c>
      <c r="G1106" t="s">
        <v>133</v>
      </c>
      <c r="H1106" t="s">
        <v>150</v>
      </c>
      <c r="I1106">
        <v>50</v>
      </c>
      <c r="J1106" t="s">
        <v>137</v>
      </c>
      <c r="K1106" t="s">
        <v>151</v>
      </c>
      <c r="L1106">
        <v>50</v>
      </c>
      <c r="M1106" t="s">
        <v>137</v>
      </c>
      <c r="N1106" t="s">
        <v>152</v>
      </c>
      <c r="O1106">
        <v>50</v>
      </c>
      <c r="P1106" t="s">
        <v>137</v>
      </c>
    </row>
    <row r="1107" spans="1:40">
      <c r="A1107" s="26">
        <v>41731.458319965277</v>
      </c>
      <c r="B1107" t="s">
        <v>126</v>
      </c>
      <c r="C1107" t="s">
        <v>1242</v>
      </c>
      <c r="D1107" t="s">
        <v>1508</v>
      </c>
      <c r="E1107" t="s">
        <v>131</v>
      </c>
      <c r="F1107" t="s">
        <v>132</v>
      </c>
      <c r="G1107" t="s">
        <v>133</v>
      </c>
      <c r="H1107" t="s">
        <v>154</v>
      </c>
      <c r="I1107">
        <v>35</v>
      </c>
      <c r="J1107" t="s">
        <v>137</v>
      </c>
      <c r="K1107" t="s">
        <v>155</v>
      </c>
      <c r="L1107">
        <v>5</v>
      </c>
      <c r="M1107" t="s">
        <v>137</v>
      </c>
      <c r="N1107" t="s">
        <v>156</v>
      </c>
      <c r="O1107">
        <v>60</v>
      </c>
      <c r="P1107" t="s">
        <v>137</v>
      </c>
    </row>
    <row r="1108" spans="1:40">
      <c r="A1108" s="26">
        <v>41731.458319965277</v>
      </c>
      <c r="B1108" t="s">
        <v>126</v>
      </c>
      <c r="C1108" t="s">
        <v>1242</v>
      </c>
      <c r="D1108" t="s">
        <v>1509</v>
      </c>
      <c r="E1108" t="s">
        <v>131</v>
      </c>
      <c r="F1108" t="s">
        <v>132</v>
      </c>
      <c r="G1108" t="s">
        <v>133</v>
      </c>
      <c r="H1108" t="s">
        <v>158</v>
      </c>
      <c r="I1108">
        <v>1</v>
      </c>
      <c r="J1108" t="s">
        <v>137</v>
      </c>
    </row>
    <row r="1109" spans="1:40">
      <c r="A1109" s="26">
        <v>41731.458319965277</v>
      </c>
      <c r="B1109" t="s">
        <v>126</v>
      </c>
      <c r="C1109" t="s">
        <v>1242</v>
      </c>
      <c r="D1109" t="s">
        <v>1510</v>
      </c>
      <c r="E1109" t="s">
        <v>131</v>
      </c>
      <c r="F1109" t="s">
        <v>132</v>
      </c>
      <c r="G1109" t="s">
        <v>133</v>
      </c>
      <c r="H1109" t="s">
        <v>160</v>
      </c>
      <c r="I1109">
        <v>30</v>
      </c>
      <c r="J1109" t="s">
        <v>137</v>
      </c>
      <c r="K1109" t="s">
        <v>161</v>
      </c>
      <c r="L1109">
        <v>30</v>
      </c>
      <c r="M1109" t="s">
        <v>137</v>
      </c>
      <c r="N1109" t="s">
        <v>162</v>
      </c>
      <c r="O1109">
        <v>30</v>
      </c>
      <c r="P1109" t="s">
        <v>137</v>
      </c>
      <c r="Q1109" t="s">
        <v>163</v>
      </c>
      <c r="R1109">
        <v>10</v>
      </c>
      <c r="S1109" t="s">
        <v>137</v>
      </c>
      <c r="T1109" t="s">
        <v>164</v>
      </c>
      <c r="U1109">
        <v>20</v>
      </c>
      <c r="V1109" t="s">
        <v>137</v>
      </c>
      <c r="W1109" t="s">
        <v>165</v>
      </c>
      <c r="X1109">
        <v>20</v>
      </c>
      <c r="Y1109" t="s">
        <v>137</v>
      </c>
      <c r="Z1109" t="s">
        <v>166</v>
      </c>
      <c r="AA1109">
        <v>20</v>
      </c>
      <c r="AB1109" t="s">
        <v>137</v>
      </c>
      <c r="AC1109" t="s">
        <v>167</v>
      </c>
      <c r="AD1109">
        <v>20</v>
      </c>
      <c r="AE1109" t="s">
        <v>137</v>
      </c>
      <c r="AF1109" t="s">
        <v>168</v>
      </c>
      <c r="AG1109">
        <v>115200</v>
      </c>
      <c r="AH1109" t="s">
        <v>137</v>
      </c>
      <c r="AI1109" t="s">
        <v>169</v>
      </c>
      <c r="AJ1109">
        <v>12000</v>
      </c>
      <c r="AK1109" t="s">
        <v>137</v>
      </c>
      <c r="AL1109" t="s">
        <v>170</v>
      </c>
      <c r="AM1109">
        <v>30000</v>
      </c>
      <c r="AN1109" t="s">
        <v>137</v>
      </c>
    </row>
    <row r="1110" spans="1:40">
      <c r="A1110" s="26">
        <v>41731.458319965277</v>
      </c>
      <c r="B1110" t="s">
        <v>126</v>
      </c>
      <c r="C1110" t="s">
        <v>1242</v>
      </c>
      <c r="D1110" t="s">
        <v>1511</v>
      </c>
      <c r="E1110" t="s">
        <v>131</v>
      </c>
      <c r="F1110" t="s">
        <v>132</v>
      </c>
      <c r="G1110" t="s">
        <v>133</v>
      </c>
      <c r="H1110" t="s">
        <v>172</v>
      </c>
      <c r="I1110">
        <v>60</v>
      </c>
      <c r="J1110" t="s">
        <v>137</v>
      </c>
      <c r="K1110" t="s">
        <v>173</v>
      </c>
      <c r="L1110">
        <v>40</v>
      </c>
      <c r="M1110" t="s">
        <v>137</v>
      </c>
      <c r="N1110" t="s">
        <v>174</v>
      </c>
      <c r="O1110">
        <v>50</v>
      </c>
      <c r="P1110" t="s">
        <v>137</v>
      </c>
      <c r="Q1110" t="s">
        <v>175</v>
      </c>
      <c r="R1110">
        <v>40</v>
      </c>
      <c r="S1110" t="s">
        <v>137</v>
      </c>
      <c r="T1110" t="s">
        <v>176</v>
      </c>
      <c r="U1110">
        <v>60</v>
      </c>
      <c r="V1110" t="s">
        <v>137</v>
      </c>
      <c r="W1110" t="s">
        <v>177</v>
      </c>
      <c r="X1110">
        <v>50</v>
      </c>
      <c r="Y1110" t="s">
        <v>137</v>
      </c>
      <c r="Z1110" t="s">
        <v>178</v>
      </c>
      <c r="AA1110">
        <v>50</v>
      </c>
      <c r="AB1110" t="s">
        <v>137</v>
      </c>
      <c r="AC1110" t="s">
        <v>179</v>
      </c>
      <c r="AD1110">
        <v>35</v>
      </c>
      <c r="AE1110" t="s">
        <v>137</v>
      </c>
      <c r="AF1110" t="s">
        <v>180</v>
      </c>
      <c r="AG1110">
        <v>8</v>
      </c>
      <c r="AH1110" t="s">
        <v>137</v>
      </c>
      <c r="AI1110" t="s">
        <v>181</v>
      </c>
      <c r="AJ1110">
        <v>90</v>
      </c>
      <c r="AK1110" t="s">
        <v>137</v>
      </c>
      <c r="AL1110" t="s">
        <v>182</v>
      </c>
      <c r="AM1110">
        <v>1</v>
      </c>
      <c r="AN1110" t="s">
        <v>137</v>
      </c>
    </row>
    <row r="1111" spans="1:40">
      <c r="A1111" s="26">
        <v>41731.458319965277</v>
      </c>
      <c r="B1111" t="s">
        <v>126</v>
      </c>
      <c r="C1111" t="s">
        <v>1242</v>
      </c>
      <c r="D1111" t="s">
        <v>1512</v>
      </c>
      <c r="E1111" t="s">
        <v>131</v>
      </c>
      <c r="F1111" t="s">
        <v>132</v>
      </c>
      <c r="G1111" t="s">
        <v>133</v>
      </c>
      <c r="H1111" t="s">
        <v>184</v>
      </c>
      <c r="I1111">
        <v>33</v>
      </c>
      <c r="J1111" t="s">
        <v>137</v>
      </c>
      <c r="K1111" t="s">
        <v>185</v>
      </c>
      <c r="L1111">
        <v>33</v>
      </c>
      <c r="M1111" t="s">
        <v>137</v>
      </c>
      <c r="N1111" t="s">
        <v>186</v>
      </c>
      <c r="O1111">
        <v>34</v>
      </c>
      <c r="P1111" t="s">
        <v>137</v>
      </c>
      <c r="Q1111" t="s">
        <v>164</v>
      </c>
      <c r="R1111">
        <v>20</v>
      </c>
      <c r="S1111" t="s">
        <v>137</v>
      </c>
      <c r="T1111" t="s">
        <v>165</v>
      </c>
      <c r="U1111">
        <v>20</v>
      </c>
      <c r="V1111" t="s">
        <v>137</v>
      </c>
      <c r="W1111" t="s">
        <v>166</v>
      </c>
      <c r="X1111">
        <v>20</v>
      </c>
      <c r="Y1111" t="s">
        <v>137</v>
      </c>
      <c r="Z1111" t="s">
        <v>187</v>
      </c>
      <c r="AA1111">
        <v>20</v>
      </c>
      <c r="AB1111" t="s">
        <v>137</v>
      </c>
      <c r="AC1111" t="s">
        <v>188</v>
      </c>
      <c r="AD1111">
        <v>20</v>
      </c>
      <c r="AE1111" t="s">
        <v>137</v>
      </c>
      <c r="AF1111" t="s">
        <v>189</v>
      </c>
      <c r="AG1111">
        <v>20</v>
      </c>
      <c r="AH1111" t="s">
        <v>137</v>
      </c>
      <c r="AI1111" t="s">
        <v>168</v>
      </c>
      <c r="AJ1111">
        <v>115200</v>
      </c>
      <c r="AK1111" t="s">
        <v>137</v>
      </c>
      <c r="AL1111" t="s">
        <v>169</v>
      </c>
      <c r="AM1111">
        <v>12000</v>
      </c>
      <c r="AN1111" t="s">
        <v>137</v>
      </c>
    </row>
    <row r="1112" spans="1:40">
      <c r="A1112" s="26">
        <v>41731.458319965277</v>
      </c>
      <c r="B1112" t="s">
        <v>126</v>
      </c>
      <c r="C1112" t="s">
        <v>1242</v>
      </c>
      <c r="D1112" t="s">
        <v>1513</v>
      </c>
      <c r="E1112" t="s">
        <v>191</v>
      </c>
      <c r="F1112" t="s">
        <v>192</v>
      </c>
      <c r="G1112" t="s">
        <v>193</v>
      </c>
    </row>
    <row r="1113" spans="1:40">
      <c r="A1113" s="26">
        <v>41731.458319965277</v>
      </c>
      <c r="B1113" t="s">
        <v>126</v>
      </c>
      <c r="C1113" t="s">
        <v>1242</v>
      </c>
      <c r="D1113" t="s">
        <v>1514</v>
      </c>
      <c r="E1113" t="s">
        <v>191</v>
      </c>
      <c r="F1113" t="s">
        <v>1515</v>
      </c>
      <c r="G1113" t="s">
        <v>1516</v>
      </c>
      <c r="H1113" t="s">
        <v>1517</v>
      </c>
    </row>
    <row r="1114" spans="1:40">
      <c r="A1114" s="26">
        <v>41731.458319965277</v>
      </c>
      <c r="B1114" t="s">
        <v>126</v>
      </c>
      <c r="C1114" t="s">
        <v>1242</v>
      </c>
      <c r="D1114" t="s">
        <v>1518</v>
      </c>
    </row>
    <row r="1115" spans="1:40">
      <c r="A1115" s="26">
        <v>41731.458319965277</v>
      </c>
      <c r="B1115" t="s">
        <v>126</v>
      </c>
      <c r="C1115" t="s">
        <v>1242</v>
      </c>
      <c r="D1115" t="s">
        <v>1519</v>
      </c>
      <c r="E1115" t="s">
        <v>131</v>
      </c>
      <c r="F1115" t="s">
        <v>132</v>
      </c>
      <c r="G1115" t="s">
        <v>133</v>
      </c>
      <c r="H1115" t="s">
        <v>134</v>
      </c>
      <c r="I1115">
        <v>375000</v>
      </c>
      <c r="J1115" t="s">
        <v>135</v>
      </c>
      <c r="K1115">
        <v>375000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41731.458319965277</v>
      </c>
      <c r="B1116" t="s">
        <v>126</v>
      </c>
      <c r="C1116" t="s">
        <v>1242</v>
      </c>
      <c r="D1116" t="s">
        <v>1520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41731.458319965277</v>
      </c>
      <c r="B1117" t="s">
        <v>126</v>
      </c>
      <c r="C1117" t="s">
        <v>1242</v>
      </c>
      <c r="D1117" t="s">
        <v>1521</v>
      </c>
    </row>
    <row r="1118" spans="1:40">
      <c r="A1118" s="26">
        <v>41731.458319965277</v>
      </c>
      <c r="B1118" t="s">
        <v>126</v>
      </c>
      <c r="C1118" t="s">
        <v>1242</v>
      </c>
      <c r="D1118" t="s">
        <v>1522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41731.458319965277</v>
      </c>
      <c r="B1119" t="s">
        <v>126</v>
      </c>
      <c r="C1119" t="s">
        <v>1242</v>
      </c>
      <c r="D1119" t="s">
        <v>1523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41731.458319965277</v>
      </c>
      <c r="B1120" t="s">
        <v>126</v>
      </c>
      <c r="C1120" t="s">
        <v>1242</v>
      </c>
      <c r="D1120" t="s">
        <v>1524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41731.458319965277</v>
      </c>
      <c r="B1121" t="s">
        <v>126</v>
      </c>
      <c r="C1121" t="s">
        <v>1242</v>
      </c>
      <c r="D1121" t="s">
        <v>1525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41731.458319965277</v>
      </c>
      <c r="B1122" t="s">
        <v>126</v>
      </c>
      <c r="C1122" t="s">
        <v>1242</v>
      </c>
      <c r="D1122" t="s">
        <v>1526</v>
      </c>
      <c r="E1122" t="s">
        <v>131</v>
      </c>
      <c r="F1122" t="s">
        <v>132</v>
      </c>
      <c r="G1122" t="s">
        <v>133</v>
      </c>
      <c r="H1122" t="s">
        <v>172</v>
      </c>
      <c r="I1122">
        <v>60</v>
      </c>
      <c r="J1122" t="s">
        <v>137</v>
      </c>
      <c r="K1122" t="s">
        <v>173</v>
      </c>
      <c r="L1122">
        <v>40</v>
      </c>
      <c r="M1122" t="s">
        <v>137</v>
      </c>
      <c r="N1122" t="s">
        <v>174</v>
      </c>
      <c r="O1122">
        <v>50</v>
      </c>
      <c r="P1122" t="s">
        <v>137</v>
      </c>
      <c r="Q1122" t="s">
        <v>175</v>
      </c>
      <c r="R1122">
        <v>40</v>
      </c>
      <c r="S1122" t="s">
        <v>137</v>
      </c>
      <c r="T1122" t="s">
        <v>176</v>
      </c>
      <c r="U1122">
        <v>60</v>
      </c>
      <c r="V1122" t="s">
        <v>137</v>
      </c>
      <c r="W1122" t="s">
        <v>177</v>
      </c>
      <c r="X1122">
        <v>50</v>
      </c>
      <c r="Y1122" t="s">
        <v>137</v>
      </c>
      <c r="Z1122" t="s">
        <v>178</v>
      </c>
      <c r="AA1122">
        <v>50</v>
      </c>
      <c r="AB1122" t="s">
        <v>137</v>
      </c>
      <c r="AC1122" t="s">
        <v>179</v>
      </c>
      <c r="AD1122">
        <v>35</v>
      </c>
      <c r="AE1122" t="s">
        <v>137</v>
      </c>
      <c r="AF1122" t="s">
        <v>180</v>
      </c>
      <c r="AG1122">
        <v>8</v>
      </c>
      <c r="AH1122" t="s">
        <v>137</v>
      </c>
      <c r="AI1122" t="s">
        <v>181</v>
      </c>
      <c r="AJ1122">
        <v>90</v>
      </c>
      <c r="AK1122" t="s">
        <v>137</v>
      </c>
      <c r="AL1122" t="s">
        <v>182</v>
      </c>
      <c r="AM1122">
        <v>1</v>
      </c>
      <c r="AN1122" t="s">
        <v>137</v>
      </c>
    </row>
    <row r="1123" spans="1:40">
      <c r="A1123" s="26">
        <v>41731.458319965277</v>
      </c>
      <c r="B1123" t="s">
        <v>126</v>
      </c>
      <c r="C1123" t="s">
        <v>1242</v>
      </c>
      <c r="D1123" t="s">
        <v>1527</v>
      </c>
      <c r="E1123" t="s">
        <v>131</v>
      </c>
      <c r="F1123" t="s">
        <v>132</v>
      </c>
      <c r="G1123" t="s">
        <v>133</v>
      </c>
      <c r="H1123" t="s">
        <v>184</v>
      </c>
      <c r="I1123">
        <v>33</v>
      </c>
      <c r="J1123" t="s">
        <v>137</v>
      </c>
      <c r="K1123" t="s">
        <v>185</v>
      </c>
      <c r="L1123">
        <v>33</v>
      </c>
      <c r="M1123" t="s">
        <v>137</v>
      </c>
      <c r="N1123" t="s">
        <v>186</v>
      </c>
      <c r="O1123">
        <v>34</v>
      </c>
      <c r="P1123" t="s">
        <v>137</v>
      </c>
      <c r="Q1123" t="s">
        <v>164</v>
      </c>
      <c r="R1123">
        <v>20</v>
      </c>
      <c r="S1123" t="s">
        <v>137</v>
      </c>
      <c r="T1123" t="s">
        <v>165</v>
      </c>
      <c r="U1123">
        <v>20</v>
      </c>
      <c r="V1123" t="s">
        <v>137</v>
      </c>
      <c r="W1123" t="s">
        <v>166</v>
      </c>
      <c r="X1123">
        <v>20</v>
      </c>
      <c r="Y1123" t="s">
        <v>137</v>
      </c>
      <c r="Z1123" t="s">
        <v>187</v>
      </c>
      <c r="AA1123">
        <v>20</v>
      </c>
      <c r="AB1123" t="s">
        <v>137</v>
      </c>
      <c r="AC1123" t="s">
        <v>188</v>
      </c>
      <c r="AD1123">
        <v>20</v>
      </c>
      <c r="AE1123" t="s">
        <v>137</v>
      </c>
      <c r="AF1123" t="s">
        <v>189</v>
      </c>
      <c r="AG1123">
        <v>20</v>
      </c>
      <c r="AH1123" t="s">
        <v>137</v>
      </c>
      <c r="AI1123" t="s">
        <v>168</v>
      </c>
      <c r="AJ1123">
        <v>115200</v>
      </c>
      <c r="AK1123" t="s">
        <v>137</v>
      </c>
      <c r="AL1123" t="s">
        <v>169</v>
      </c>
      <c r="AM1123">
        <v>12000</v>
      </c>
      <c r="AN1123" t="s">
        <v>137</v>
      </c>
    </row>
    <row r="1124" spans="1:40">
      <c r="A1124" s="26">
        <v>41731.458319976853</v>
      </c>
      <c r="B1124" t="s">
        <v>126</v>
      </c>
      <c r="C1124" t="s">
        <v>979</v>
      </c>
      <c r="D1124" t="s">
        <v>1528</v>
      </c>
      <c r="E1124" t="s">
        <v>131</v>
      </c>
      <c r="F1124" t="s">
        <v>132</v>
      </c>
      <c r="G1124" t="s">
        <v>133</v>
      </c>
      <c r="H1124" t="s">
        <v>160</v>
      </c>
      <c r="I1124">
        <v>30</v>
      </c>
      <c r="J1124" t="s">
        <v>137</v>
      </c>
      <c r="K1124" t="s">
        <v>161</v>
      </c>
      <c r="L1124">
        <v>30</v>
      </c>
      <c r="M1124" t="s">
        <v>137</v>
      </c>
      <c r="N1124" t="s">
        <v>162</v>
      </c>
      <c r="O1124">
        <v>30</v>
      </c>
      <c r="P1124" t="s">
        <v>137</v>
      </c>
      <c r="Q1124" t="s">
        <v>163</v>
      </c>
      <c r="R1124">
        <v>10</v>
      </c>
      <c r="S1124" t="s">
        <v>137</v>
      </c>
      <c r="T1124" t="s">
        <v>164</v>
      </c>
      <c r="U1124">
        <v>20</v>
      </c>
      <c r="V1124" t="s">
        <v>137</v>
      </c>
      <c r="W1124" t="s">
        <v>165</v>
      </c>
      <c r="X1124">
        <v>20</v>
      </c>
      <c r="Y1124" t="s">
        <v>137</v>
      </c>
      <c r="Z1124" t="s">
        <v>166</v>
      </c>
      <c r="AA1124">
        <v>20</v>
      </c>
      <c r="AB1124" t="s">
        <v>137</v>
      </c>
      <c r="AC1124" t="s">
        <v>167</v>
      </c>
      <c r="AD1124">
        <v>20</v>
      </c>
      <c r="AE1124" t="s">
        <v>137</v>
      </c>
      <c r="AF1124" t="s">
        <v>168</v>
      </c>
      <c r="AG1124">
        <v>115200</v>
      </c>
      <c r="AH1124" t="s">
        <v>137</v>
      </c>
      <c r="AI1124" t="s">
        <v>169</v>
      </c>
      <c r="AJ1124">
        <v>12000</v>
      </c>
      <c r="AK1124" t="s">
        <v>137</v>
      </c>
      <c r="AL1124" t="s">
        <v>170</v>
      </c>
      <c r="AM1124">
        <v>30000</v>
      </c>
      <c r="AN1124" t="s">
        <v>137</v>
      </c>
    </row>
    <row r="1125" spans="1:40">
      <c r="A1125" s="26">
        <v>41731.458319976853</v>
      </c>
      <c r="B1125" t="s">
        <v>126</v>
      </c>
      <c r="C1125" t="s">
        <v>979</v>
      </c>
      <c r="D1125" t="s">
        <v>1529</v>
      </c>
      <c r="E1125" t="s">
        <v>131</v>
      </c>
      <c r="F1125" t="s">
        <v>132</v>
      </c>
      <c r="G1125" t="s">
        <v>133</v>
      </c>
      <c r="H1125" t="s">
        <v>172</v>
      </c>
      <c r="I1125">
        <v>60</v>
      </c>
      <c r="J1125" t="s">
        <v>137</v>
      </c>
      <c r="K1125" t="s">
        <v>173</v>
      </c>
      <c r="L1125">
        <v>40</v>
      </c>
      <c r="M1125" t="s">
        <v>137</v>
      </c>
      <c r="N1125" t="s">
        <v>174</v>
      </c>
      <c r="O1125">
        <v>50</v>
      </c>
      <c r="P1125" t="s">
        <v>137</v>
      </c>
      <c r="Q1125" t="s">
        <v>175</v>
      </c>
      <c r="R1125">
        <v>40</v>
      </c>
      <c r="S1125" t="s">
        <v>137</v>
      </c>
      <c r="T1125" t="s">
        <v>176</v>
      </c>
      <c r="U1125">
        <v>60</v>
      </c>
      <c r="V1125" t="s">
        <v>137</v>
      </c>
      <c r="W1125" t="s">
        <v>177</v>
      </c>
      <c r="X1125">
        <v>50</v>
      </c>
      <c r="Y1125" t="s">
        <v>137</v>
      </c>
      <c r="Z1125" t="s">
        <v>178</v>
      </c>
      <c r="AA1125">
        <v>50</v>
      </c>
      <c r="AB1125" t="s">
        <v>137</v>
      </c>
      <c r="AC1125" t="s">
        <v>179</v>
      </c>
      <c r="AD1125">
        <v>35</v>
      </c>
      <c r="AE1125" t="s">
        <v>137</v>
      </c>
      <c r="AF1125" t="s">
        <v>180</v>
      </c>
      <c r="AG1125">
        <v>8</v>
      </c>
      <c r="AH1125" t="s">
        <v>137</v>
      </c>
      <c r="AI1125" t="s">
        <v>181</v>
      </c>
      <c r="AJ1125">
        <v>90</v>
      </c>
      <c r="AK1125" t="s">
        <v>137</v>
      </c>
      <c r="AL1125" t="s">
        <v>182</v>
      </c>
      <c r="AM1125">
        <v>1</v>
      </c>
      <c r="AN1125" t="s">
        <v>137</v>
      </c>
    </row>
    <row r="1126" spans="1:40">
      <c r="A1126" s="26">
        <v>41731.458319976853</v>
      </c>
      <c r="B1126" t="s">
        <v>126</v>
      </c>
      <c r="C1126" t="s">
        <v>979</v>
      </c>
      <c r="D1126" t="s">
        <v>1530</v>
      </c>
      <c r="E1126" t="s">
        <v>131</v>
      </c>
      <c r="F1126" t="s">
        <v>132</v>
      </c>
      <c r="G1126" t="s">
        <v>133</v>
      </c>
      <c r="H1126" t="s">
        <v>184</v>
      </c>
      <c r="I1126">
        <v>33</v>
      </c>
      <c r="J1126" t="s">
        <v>137</v>
      </c>
      <c r="K1126" t="s">
        <v>185</v>
      </c>
      <c r="L1126">
        <v>33</v>
      </c>
      <c r="M1126" t="s">
        <v>137</v>
      </c>
      <c r="N1126" t="s">
        <v>186</v>
      </c>
      <c r="O1126">
        <v>34</v>
      </c>
      <c r="P1126" t="s">
        <v>137</v>
      </c>
      <c r="Q1126" t="s">
        <v>164</v>
      </c>
      <c r="R1126">
        <v>20</v>
      </c>
      <c r="S1126" t="s">
        <v>137</v>
      </c>
      <c r="T1126" t="s">
        <v>165</v>
      </c>
      <c r="U1126">
        <v>20</v>
      </c>
      <c r="V1126" t="s">
        <v>137</v>
      </c>
      <c r="W1126" t="s">
        <v>166</v>
      </c>
      <c r="X1126">
        <v>20</v>
      </c>
      <c r="Y1126" t="s">
        <v>137</v>
      </c>
      <c r="Z1126" t="s">
        <v>187</v>
      </c>
      <c r="AA1126">
        <v>20</v>
      </c>
      <c r="AB1126" t="s">
        <v>137</v>
      </c>
      <c r="AC1126" t="s">
        <v>188</v>
      </c>
      <c r="AD1126">
        <v>20</v>
      </c>
      <c r="AE1126" t="s">
        <v>137</v>
      </c>
      <c r="AF1126" t="s">
        <v>189</v>
      </c>
      <c r="AG1126">
        <v>20</v>
      </c>
      <c r="AH1126" t="s">
        <v>137</v>
      </c>
      <c r="AI1126" t="s">
        <v>168</v>
      </c>
      <c r="AJ1126">
        <v>115200</v>
      </c>
      <c r="AK1126" t="s">
        <v>137</v>
      </c>
      <c r="AL1126" t="s">
        <v>169</v>
      </c>
      <c r="AM1126">
        <v>12000</v>
      </c>
      <c r="AN1126" t="s">
        <v>137</v>
      </c>
    </row>
    <row r="1127" spans="1:40">
      <c r="A1127" s="26">
        <v>41731.458319976853</v>
      </c>
      <c r="B1127" t="s">
        <v>126</v>
      </c>
      <c r="C1127" t="s">
        <v>979</v>
      </c>
      <c r="D1127" t="s">
        <v>1531</v>
      </c>
      <c r="E1127" t="s">
        <v>191</v>
      </c>
      <c r="F1127" t="s">
        <v>192</v>
      </c>
      <c r="G1127" t="s">
        <v>193</v>
      </c>
    </row>
    <row r="1128" spans="1:40">
      <c r="A1128" s="26">
        <v>41731.458319976853</v>
      </c>
      <c r="B1128" t="s">
        <v>126</v>
      </c>
      <c r="C1128" t="s">
        <v>979</v>
      </c>
      <c r="D1128" t="s">
        <v>1532</v>
      </c>
      <c r="E1128" t="s">
        <v>191</v>
      </c>
      <c r="F1128" t="s">
        <v>1533</v>
      </c>
      <c r="G1128" t="s">
        <v>1534</v>
      </c>
      <c r="H1128" t="s">
        <v>1535</v>
      </c>
    </row>
    <row r="1129" spans="1:40">
      <c r="A1129" s="26">
        <v>41731.458319976853</v>
      </c>
      <c r="B1129" t="s">
        <v>126</v>
      </c>
      <c r="C1129" t="s">
        <v>979</v>
      </c>
      <c r="D1129" t="s">
        <v>1536</v>
      </c>
    </row>
    <row r="1130" spans="1:40">
      <c r="A1130" s="26">
        <v>41731.458319976853</v>
      </c>
      <c r="B1130" t="s">
        <v>126</v>
      </c>
      <c r="C1130" t="s">
        <v>979</v>
      </c>
      <c r="D1130" t="s">
        <v>1537</v>
      </c>
      <c r="E1130" t="s">
        <v>131</v>
      </c>
      <c r="F1130" t="s">
        <v>132</v>
      </c>
      <c r="G1130" t="s">
        <v>133</v>
      </c>
      <c r="H1130" t="s">
        <v>134</v>
      </c>
      <c r="I1130">
        <v>375000</v>
      </c>
      <c r="J1130" t="s">
        <v>135</v>
      </c>
      <c r="K1130">
        <v>375000</v>
      </c>
      <c r="L1130" t="s">
        <v>136</v>
      </c>
      <c r="M1130">
        <v>500</v>
      </c>
      <c r="N1130" t="s">
        <v>137</v>
      </c>
      <c r="O1130" t="s">
        <v>138</v>
      </c>
      <c r="P1130">
        <v>300</v>
      </c>
      <c r="Q1130" t="s">
        <v>137</v>
      </c>
    </row>
    <row r="1131" spans="1:40">
      <c r="A1131" s="26">
        <v>41731.458319976853</v>
      </c>
      <c r="B1131" t="s">
        <v>126</v>
      </c>
      <c r="C1131" t="s">
        <v>979</v>
      </c>
      <c r="D1131" t="s">
        <v>1538</v>
      </c>
      <c r="E1131" t="s">
        <v>131</v>
      </c>
      <c r="F1131" t="s">
        <v>132</v>
      </c>
      <c r="G1131" t="s">
        <v>133</v>
      </c>
      <c r="H1131" t="s">
        <v>140</v>
      </c>
      <c r="I1131">
        <v>49</v>
      </c>
      <c r="J1131" t="s">
        <v>137</v>
      </c>
      <c r="K1131" t="s">
        <v>141</v>
      </c>
      <c r="L1131">
        <v>130</v>
      </c>
      <c r="M1131" t="s">
        <v>137</v>
      </c>
      <c r="N1131" t="s">
        <v>142</v>
      </c>
      <c r="O1131">
        <v>180</v>
      </c>
      <c r="P1131" t="s">
        <v>137</v>
      </c>
      <c r="Q1131" t="s">
        <v>143</v>
      </c>
      <c r="R1131">
        <v>140</v>
      </c>
      <c r="S1131" t="s">
        <v>137</v>
      </c>
      <c r="T1131" t="s">
        <v>144</v>
      </c>
      <c r="U1131">
        <v>80</v>
      </c>
      <c r="V1131" t="s">
        <v>137</v>
      </c>
      <c r="W1131" t="s">
        <v>145</v>
      </c>
      <c r="X1131">
        <v>101</v>
      </c>
      <c r="Y1131" t="s">
        <v>137</v>
      </c>
      <c r="Z1131" t="s">
        <v>146</v>
      </c>
      <c r="AA1131">
        <v>190</v>
      </c>
      <c r="AB1131" t="s">
        <v>137</v>
      </c>
      <c r="AC1131" t="s">
        <v>147</v>
      </c>
      <c r="AD1131">
        <v>20</v>
      </c>
      <c r="AE1131" t="s">
        <v>137</v>
      </c>
    </row>
    <row r="1132" spans="1:40">
      <c r="A1132" s="26">
        <v>41731.458319976853</v>
      </c>
      <c r="B1132" t="s">
        <v>126</v>
      </c>
      <c r="C1132" t="s">
        <v>979</v>
      </c>
      <c r="D1132" t="s">
        <v>1539</v>
      </c>
    </row>
    <row r="1133" spans="1:40">
      <c r="A1133" s="26">
        <v>41731.458319976853</v>
      </c>
      <c r="B1133" t="s">
        <v>126</v>
      </c>
      <c r="C1133" t="s">
        <v>979</v>
      </c>
      <c r="D1133" t="s">
        <v>1540</v>
      </c>
      <c r="E1133" t="s">
        <v>131</v>
      </c>
      <c r="F1133" t="s">
        <v>132</v>
      </c>
      <c r="G1133" t="s">
        <v>133</v>
      </c>
      <c r="H1133" t="s">
        <v>150</v>
      </c>
      <c r="I1133">
        <v>50</v>
      </c>
      <c r="J1133" t="s">
        <v>137</v>
      </c>
      <c r="K1133" t="s">
        <v>151</v>
      </c>
      <c r="L1133">
        <v>50</v>
      </c>
      <c r="M1133" t="s">
        <v>137</v>
      </c>
      <c r="N1133" t="s">
        <v>152</v>
      </c>
      <c r="O1133">
        <v>50</v>
      </c>
      <c r="P1133" t="s">
        <v>137</v>
      </c>
    </row>
    <row r="1134" spans="1:40">
      <c r="A1134" s="26">
        <v>41731.458319976853</v>
      </c>
      <c r="B1134" t="s">
        <v>126</v>
      </c>
      <c r="C1134" t="s">
        <v>979</v>
      </c>
      <c r="D1134" t="s">
        <v>1541</v>
      </c>
      <c r="E1134" t="s">
        <v>131</v>
      </c>
      <c r="F1134" t="s">
        <v>132</v>
      </c>
      <c r="G1134" t="s">
        <v>133</v>
      </c>
      <c r="H1134" t="s">
        <v>154</v>
      </c>
      <c r="I1134">
        <v>35</v>
      </c>
      <c r="J1134" t="s">
        <v>137</v>
      </c>
      <c r="K1134" t="s">
        <v>155</v>
      </c>
      <c r="L1134">
        <v>5</v>
      </c>
      <c r="M1134" t="s">
        <v>137</v>
      </c>
      <c r="N1134" t="s">
        <v>156</v>
      </c>
      <c r="O1134">
        <v>60</v>
      </c>
      <c r="P1134" t="s">
        <v>137</v>
      </c>
    </row>
    <row r="1135" spans="1:40">
      <c r="A1135" s="26">
        <v>41731.458319976853</v>
      </c>
      <c r="B1135" t="s">
        <v>126</v>
      </c>
      <c r="C1135" t="s">
        <v>979</v>
      </c>
      <c r="D1135" t="s">
        <v>1542</v>
      </c>
      <c r="E1135" t="s">
        <v>131</v>
      </c>
      <c r="F1135" t="s">
        <v>132</v>
      </c>
      <c r="G1135" t="s">
        <v>133</v>
      </c>
      <c r="H1135" t="s">
        <v>158</v>
      </c>
      <c r="I1135">
        <v>1</v>
      </c>
      <c r="J1135" t="s">
        <v>137</v>
      </c>
    </row>
    <row r="1136" spans="1:40">
      <c r="A1136" s="26">
        <v>41731.458319976853</v>
      </c>
      <c r="B1136" t="s">
        <v>126</v>
      </c>
      <c r="C1136" t="s">
        <v>918</v>
      </c>
      <c r="D1136" t="s">
        <v>1543</v>
      </c>
    </row>
    <row r="1137" spans="1:40">
      <c r="A1137" s="26">
        <v>41731.458319976853</v>
      </c>
      <c r="B1137" t="s">
        <v>126</v>
      </c>
      <c r="C1137" t="s">
        <v>918</v>
      </c>
      <c r="D1137" t="s">
        <v>1544</v>
      </c>
      <c r="E1137" t="s">
        <v>131</v>
      </c>
      <c r="F1137" t="s">
        <v>132</v>
      </c>
      <c r="G1137" t="s">
        <v>133</v>
      </c>
      <c r="H1137" t="s">
        <v>134</v>
      </c>
      <c r="I1137">
        <v>375000</v>
      </c>
      <c r="J1137" t="s">
        <v>135</v>
      </c>
      <c r="K1137">
        <v>375000</v>
      </c>
      <c r="L1137" t="s">
        <v>136</v>
      </c>
      <c r="M1137">
        <v>500</v>
      </c>
      <c r="N1137" t="s">
        <v>137</v>
      </c>
      <c r="O1137" t="s">
        <v>138</v>
      </c>
      <c r="P1137">
        <v>300</v>
      </c>
      <c r="Q1137" t="s">
        <v>137</v>
      </c>
    </row>
    <row r="1138" spans="1:40">
      <c r="A1138" s="26">
        <v>41731.458319976853</v>
      </c>
      <c r="B1138" t="s">
        <v>126</v>
      </c>
      <c r="C1138" t="s">
        <v>918</v>
      </c>
      <c r="D1138" t="s">
        <v>1545</v>
      </c>
      <c r="E1138" t="s">
        <v>131</v>
      </c>
      <c r="F1138" t="s">
        <v>132</v>
      </c>
      <c r="G1138" t="s">
        <v>133</v>
      </c>
      <c r="H1138" t="s">
        <v>140</v>
      </c>
      <c r="I1138">
        <v>49</v>
      </c>
      <c r="J1138" t="s">
        <v>137</v>
      </c>
      <c r="K1138" t="s">
        <v>141</v>
      </c>
      <c r="L1138">
        <v>130</v>
      </c>
      <c r="M1138" t="s">
        <v>137</v>
      </c>
      <c r="N1138" t="s">
        <v>142</v>
      </c>
      <c r="O1138">
        <v>180</v>
      </c>
      <c r="P1138" t="s">
        <v>137</v>
      </c>
      <c r="Q1138" t="s">
        <v>143</v>
      </c>
      <c r="R1138">
        <v>140</v>
      </c>
      <c r="S1138" t="s">
        <v>137</v>
      </c>
      <c r="T1138" t="s">
        <v>144</v>
      </c>
      <c r="U1138">
        <v>80</v>
      </c>
      <c r="V1138" t="s">
        <v>137</v>
      </c>
      <c r="W1138" t="s">
        <v>145</v>
      </c>
      <c r="X1138">
        <v>101</v>
      </c>
      <c r="Y1138" t="s">
        <v>137</v>
      </c>
      <c r="Z1138" t="s">
        <v>146</v>
      </c>
      <c r="AA1138">
        <v>190</v>
      </c>
      <c r="AB1138" t="s">
        <v>137</v>
      </c>
      <c r="AC1138" t="s">
        <v>147</v>
      </c>
      <c r="AD1138">
        <v>20</v>
      </c>
      <c r="AE1138" t="s">
        <v>137</v>
      </c>
    </row>
    <row r="1139" spans="1:40">
      <c r="A1139" s="26">
        <v>41731.458319976853</v>
      </c>
      <c r="B1139" t="s">
        <v>126</v>
      </c>
      <c r="C1139" t="s">
        <v>918</v>
      </c>
      <c r="D1139" t="s">
        <v>1546</v>
      </c>
    </row>
    <row r="1140" spans="1:40">
      <c r="A1140" s="26">
        <v>41731.458319976853</v>
      </c>
      <c r="B1140" t="s">
        <v>126</v>
      </c>
      <c r="C1140" t="s">
        <v>918</v>
      </c>
      <c r="D1140" t="s">
        <v>1547</v>
      </c>
      <c r="E1140" t="s">
        <v>131</v>
      </c>
      <c r="F1140" t="s">
        <v>132</v>
      </c>
      <c r="G1140" t="s">
        <v>133</v>
      </c>
      <c r="H1140" t="s">
        <v>150</v>
      </c>
      <c r="I1140">
        <v>50</v>
      </c>
      <c r="J1140" t="s">
        <v>137</v>
      </c>
      <c r="K1140" t="s">
        <v>151</v>
      </c>
      <c r="L1140">
        <v>50</v>
      </c>
      <c r="M1140" t="s">
        <v>137</v>
      </c>
      <c r="N1140" t="s">
        <v>152</v>
      </c>
      <c r="O1140">
        <v>50</v>
      </c>
      <c r="P1140" t="s">
        <v>137</v>
      </c>
    </row>
    <row r="1141" spans="1:40">
      <c r="A1141" s="26">
        <v>41731.458319976853</v>
      </c>
      <c r="B1141" t="s">
        <v>126</v>
      </c>
      <c r="C1141" t="s">
        <v>918</v>
      </c>
      <c r="D1141" t="s">
        <v>1548</v>
      </c>
      <c r="E1141" t="s">
        <v>131</v>
      </c>
      <c r="F1141" t="s">
        <v>132</v>
      </c>
      <c r="G1141" t="s">
        <v>133</v>
      </c>
      <c r="H1141" t="s">
        <v>154</v>
      </c>
      <c r="I1141">
        <v>35</v>
      </c>
      <c r="J1141" t="s">
        <v>137</v>
      </c>
      <c r="K1141" t="s">
        <v>155</v>
      </c>
      <c r="L1141">
        <v>5</v>
      </c>
      <c r="M1141" t="s">
        <v>137</v>
      </c>
      <c r="N1141" t="s">
        <v>156</v>
      </c>
      <c r="O1141">
        <v>60</v>
      </c>
      <c r="P1141" t="s">
        <v>137</v>
      </c>
    </row>
    <row r="1142" spans="1:40">
      <c r="A1142" s="26">
        <v>41731.458319976853</v>
      </c>
      <c r="B1142" t="s">
        <v>126</v>
      </c>
      <c r="C1142" t="s">
        <v>918</v>
      </c>
      <c r="D1142" t="s">
        <v>1549</v>
      </c>
      <c r="E1142" t="s">
        <v>131</v>
      </c>
      <c r="F1142" t="s">
        <v>132</v>
      </c>
      <c r="G1142" t="s">
        <v>133</v>
      </c>
      <c r="H1142" t="s">
        <v>158</v>
      </c>
      <c r="I1142">
        <v>1</v>
      </c>
      <c r="J1142" t="s">
        <v>137</v>
      </c>
    </row>
    <row r="1143" spans="1:40">
      <c r="A1143" s="26">
        <v>41731.458319976853</v>
      </c>
      <c r="B1143" t="s">
        <v>126</v>
      </c>
      <c r="C1143" t="s">
        <v>918</v>
      </c>
      <c r="D1143" t="s">
        <v>1550</v>
      </c>
      <c r="E1143" t="s">
        <v>131</v>
      </c>
      <c r="F1143" t="s">
        <v>132</v>
      </c>
      <c r="G1143" t="s">
        <v>133</v>
      </c>
      <c r="H1143" t="s">
        <v>160</v>
      </c>
      <c r="I1143">
        <v>30</v>
      </c>
      <c r="J1143" t="s">
        <v>137</v>
      </c>
      <c r="K1143" t="s">
        <v>161</v>
      </c>
      <c r="L1143">
        <v>30</v>
      </c>
      <c r="M1143" t="s">
        <v>137</v>
      </c>
      <c r="N1143" t="s">
        <v>162</v>
      </c>
      <c r="O1143">
        <v>30</v>
      </c>
      <c r="P1143" t="s">
        <v>137</v>
      </c>
      <c r="Q1143" t="s">
        <v>163</v>
      </c>
      <c r="R1143">
        <v>10</v>
      </c>
      <c r="S1143" t="s">
        <v>137</v>
      </c>
      <c r="T1143" t="s">
        <v>164</v>
      </c>
      <c r="U1143">
        <v>20</v>
      </c>
      <c r="V1143" t="s">
        <v>137</v>
      </c>
      <c r="W1143" t="s">
        <v>165</v>
      </c>
      <c r="X1143">
        <v>20</v>
      </c>
      <c r="Y1143" t="s">
        <v>137</v>
      </c>
      <c r="Z1143" t="s">
        <v>166</v>
      </c>
      <c r="AA1143">
        <v>20</v>
      </c>
      <c r="AB1143" t="s">
        <v>137</v>
      </c>
      <c r="AC1143" t="s">
        <v>167</v>
      </c>
      <c r="AD1143">
        <v>20</v>
      </c>
      <c r="AE1143" t="s">
        <v>137</v>
      </c>
      <c r="AF1143" t="s">
        <v>168</v>
      </c>
      <c r="AG1143">
        <v>115200</v>
      </c>
      <c r="AH1143" t="s">
        <v>137</v>
      </c>
      <c r="AI1143" t="s">
        <v>169</v>
      </c>
      <c r="AJ1143">
        <v>12000</v>
      </c>
      <c r="AK1143" t="s">
        <v>137</v>
      </c>
      <c r="AL1143" t="s">
        <v>170</v>
      </c>
      <c r="AM1143">
        <v>30000</v>
      </c>
      <c r="AN1143" t="s">
        <v>137</v>
      </c>
    </row>
    <row r="1144" spans="1:40">
      <c r="A1144" s="26">
        <v>41731.458319976853</v>
      </c>
      <c r="B1144" t="s">
        <v>126</v>
      </c>
      <c r="C1144" t="s">
        <v>918</v>
      </c>
      <c r="D1144" t="s">
        <v>1551</v>
      </c>
      <c r="E1144" t="s">
        <v>131</v>
      </c>
      <c r="F1144" t="s">
        <v>132</v>
      </c>
      <c r="G1144" t="s">
        <v>133</v>
      </c>
      <c r="H1144" t="s">
        <v>172</v>
      </c>
      <c r="I1144">
        <v>60</v>
      </c>
      <c r="J1144" t="s">
        <v>137</v>
      </c>
      <c r="K1144" t="s">
        <v>173</v>
      </c>
      <c r="L1144">
        <v>40</v>
      </c>
      <c r="M1144" t="s">
        <v>137</v>
      </c>
      <c r="N1144" t="s">
        <v>174</v>
      </c>
      <c r="O1144">
        <v>50</v>
      </c>
      <c r="P1144" t="s">
        <v>137</v>
      </c>
      <c r="Q1144" t="s">
        <v>175</v>
      </c>
      <c r="R1144">
        <v>40</v>
      </c>
      <c r="S1144" t="s">
        <v>137</v>
      </c>
      <c r="T1144" t="s">
        <v>176</v>
      </c>
      <c r="U1144">
        <v>60</v>
      </c>
      <c r="V1144" t="s">
        <v>137</v>
      </c>
      <c r="W1144" t="s">
        <v>177</v>
      </c>
      <c r="X1144">
        <v>50</v>
      </c>
      <c r="Y1144" t="s">
        <v>137</v>
      </c>
      <c r="Z1144" t="s">
        <v>178</v>
      </c>
      <c r="AA1144">
        <v>50</v>
      </c>
      <c r="AB1144" t="s">
        <v>137</v>
      </c>
      <c r="AC1144" t="s">
        <v>179</v>
      </c>
      <c r="AD1144">
        <v>35</v>
      </c>
      <c r="AE1144" t="s">
        <v>137</v>
      </c>
      <c r="AF1144" t="s">
        <v>180</v>
      </c>
      <c r="AG1144">
        <v>8</v>
      </c>
      <c r="AH1144" t="s">
        <v>137</v>
      </c>
      <c r="AI1144" t="s">
        <v>181</v>
      </c>
      <c r="AJ1144">
        <v>90</v>
      </c>
      <c r="AK1144" t="s">
        <v>137</v>
      </c>
      <c r="AL1144" t="s">
        <v>182</v>
      </c>
      <c r="AM1144">
        <v>1</v>
      </c>
      <c r="AN1144" t="s">
        <v>137</v>
      </c>
    </row>
    <row r="1145" spans="1:40">
      <c r="A1145" s="26">
        <v>41731.458319976853</v>
      </c>
      <c r="B1145" t="s">
        <v>126</v>
      </c>
      <c r="C1145" t="s">
        <v>918</v>
      </c>
      <c r="D1145" t="s">
        <v>1552</v>
      </c>
      <c r="E1145" t="s">
        <v>131</v>
      </c>
      <c r="F1145" t="s">
        <v>132</v>
      </c>
      <c r="G1145" t="s">
        <v>133</v>
      </c>
      <c r="H1145" t="s">
        <v>184</v>
      </c>
      <c r="I1145">
        <v>33</v>
      </c>
      <c r="J1145" t="s">
        <v>137</v>
      </c>
      <c r="K1145" t="s">
        <v>185</v>
      </c>
      <c r="L1145">
        <v>33</v>
      </c>
      <c r="M1145" t="s">
        <v>137</v>
      </c>
      <c r="N1145" t="s">
        <v>186</v>
      </c>
      <c r="O1145">
        <v>34</v>
      </c>
      <c r="P1145" t="s">
        <v>137</v>
      </c>
      <c r="Q1145" t="s">
        <v>164</v>
      </c>
      <c r="R1145">
        <v>20</v>
      </c>
      <c r="S1145" t="s">
        <v>137</v>
      </c>
      <c r="T1145" t="s">
        <v>165</v>
      </c>
      <c r="U1145">
        <v>20</v>
      </c>
      <c r="V1145" t="s">
        <v>137</v>
      </c>
      <c r="W1145" t="s">
        <v>166</v>
      </c>
      <c r="X1145">
        <v>20</v>
      </c>
      <c r="Y1145" t="s">
        <v>137</v>
      </c>
      <c r="Z1145" t="s">
        <v>187</v>
      </c>
      <c r="AA1145">
        <v>20</v>
      </c>
      <c r="AB1145" t="s">
        <v>137</v>
      </c>
      <c r="AC1145" t="s">
        <v>188</v>
      </c>
      <c r="AD1145">
        <v>20</v>
      </c>
      <c r="AE1145" t="s">
        <v>137</v>
      </c>
      <c r="AF1145" t="s">
        <v>189</v>
      </c>
      <c r="AG1145">
        <v>20</v>
      </c>
      <c r="AH1145" t="s">
        <v>137</v>
      </c>
      <c r="AI1145" t="s">
        <v>168</v>
      </c>
      <c r="AJ1145">
        <v>115200</v>
      </c>
      <c r="AK1145" t="s">
        <v>137</v>
      </c>
      <c r="AL1145" t="s">
        <v>169</v>
      </c>
      <c r="AM1145">
        <v>12000</v>
      </c>
      <c r="AN1145" t="s">
        <v>137</v>
      </c>
    </row>
    <row r="1146" spans="1:40">
      <c r="A1146" s="26">
        <v>41731.458319976853</v>
      </c>
      <c r="B1146" t="s">
        <v>126</v>
      </c>
      <c r="C1146" t="s">
        <v>918</v>
      </c>
      <c r="D1146" t="s">
        <v>1553</v>
      </c>
      <c r="E1146" t="s">
        <v>191</v>
      </c>
      <c r="F1146" t="s">
        <v>192</v>
      </c>
      <c r="G1146" t="s">
        <v>193</v>
      </c>
    </row>
    <row r="1147" spans="1:40">
      <c r="A1147" s="26">
        <v>41731.458319976853</v>
      </c>
      <c r="B1147" t="s">
        <v>126</v>
      </c>
      <c r="C1147" t="s">
        <v>918</v>
      </c>
      <c r="D1147" t="s">
        <v>1554</v>
      </c>
      <c r="E1147" t="s">
        <v>191</v>
      </c>
      <c r="F1147" t="s">
        <v>1555</v>
      </c>
      <c r="G1147" t="s">
        <v>1556</v>
      </c>
      <c r="H1147" t="s">
        <v>1557</v>
      </c>
    </row>
    <row r="1148" spans="1:40">
      <c r="A1148" s="26">
        <v>41731.458319976853</v>
      </c>
      <c r="B1148" t="s">
        <v>126</v>
      </c>
      <c r="C1148" t="s">
        <v>1242</v>
      </c>
      <c r="D1148" t="s">
        <v>1558</v>
      </c>
      <c r="E1148" t="s">
        <v>191</v>
      </c>
      <c r="F1148" t="s">
        <v>1559</v>
      </c>
      <c r="G1148" t="s">
        <v>1560</v>
      </c>
      <c r="H1148" t="s">
        <v>1561</v>
      </c>
    </row>
    <row r="1149" spans="1:40">
      <c r="A1149" s="26">
        <v>41731.458319976853</v>
      </c>
      <c r="B1149" t="s">
        <v>126</v>
      </c>
      <c r="C1149" t="s">
        <v>1242</v>
      </c>
      <c r="D1149" t="s">
        <v>1562</v>
      </c>
    </row>
    <row r="1150" spans="1:40">
      <c r="A1150" s="26">
        <v>41731.458319976853</v>
      </c>
      <c r="B1150" t="s">
        <v>126</v>
      </c>
      <c r="C1150" t="s">
        <v>1242</v>
      </c>
      <c r="D1150" t="s">
        <v>1563</v>
      </c>
      <c r="E1150" t="s">
        <v>191</v>
      </c>
      <c r="F1150" t="s">
        <v>192</v>
      </c>
      <c r="G1150" t="s">
        <v>193</v>
      </c>
    </row>
    <row r="1151" spans="1:40">
      <c r="A1151" s="26">
        <v>41731.458319988429</v>
      </c>
      <c r="B1151" t="s">
        <v>126</v>
      </c>
      <c r="C1151" t="s">
        <v>979</v>
      </c>
      <c r="D1151" t="s">
        <v>1564</v>
      </c>
      <c r="E1151" t="s">
        <v>131</v>
      </c>
      <c r="F1151" t="s">
        <v>132</v>
      </c>
      <c r="G1151" t="s">
        <v>133</v>
      </c>
      <c r="H1151" t="s">
        <v>160</v>
      </c>
      <c r="I1151">
        <v>30</v>
      </c>
      <c r="J1151" t="s">
        <v>137</v>
      </c>
      <c r="K1151" t="s">
        <v>161</v>
      </c>
      <c r="L1151">
        <v>30</v>
      </c>
      <c r="M1151" t="s">
        <v>137</v>
      </c>
      <c r="N1151" t="s">
        <v>162</v>
      </c>
      <c r="O1151">
        <v>30</v>
      </c>
      <c r="P1151" t="s">
        <v>137</v>
      </c>
      <c r="Q1151" t="s">
        <v>163</v>
      </c>
      <c r="R1151">
        <v>10</v>
      </c>
      <c r="S1151" t="s">
        <v>137</v>
      </c>
      <c r="T1151" t="s">
        <v>164</v>
      </c>
      <c r="U1151">
        <v>20</v>
      </c>
      <c r="V1151" t="s">
        <v>137</v>
      </c>
      <c r="W1151" t="s">
        <v>165</v>
      </c>
      <c r="X1151">
        <v>20</v>
      </c>
      <c r="Y1151" t="s">
        <v>137</v>
      </c>
      <c r="Z1151" t="s">
        <v>166</v>
      </c>
      <c r="AA1151">
        <v>20</v>
      </c>
      <c r="AB1151" t="s">
        <v>137</v>
      </c>
      <c r="AC1151" t="s">
        <v>167</v>
      </c>
      <c r="AD1151">
        <v>20</v>
      </c>
      <c r="AE1151" t="s">
        <v>137</v>
      </c>
      <c r="AF1151" t="s">
        <v>168</v>
      </c>
      <c r="AG1151">
        <v>115200</v>
      </c>
      <c r="AH1151" t="s">
        <v>137</v>
      </c>
      <c r="AI1151" t="s">
        <v>169</v>
      </c>
      <c r="AJ1151">
        <v>12000</v>
      </c>
      <c r="AK1151" t="s">
        <v>137</v>
      </c>
      <c r="AL1151" t="s">
        <v>170</v>
      </c>
      <c r="AM1151">
        <v>30000</v>
      </c>
      <c r="AN1151" t="s">
        <v>137</v>
      </c>
    </row>
    <row r="1152" spans="1:40">
      <c r="A1152" s="26">
        <v>41731.458319988429</v>
      </c>
      <c r="B1152" t="s">
        <v>126</v>
      </c>
      <c r="C1152" t="s">
        <v>979</v>
      </c>
      <c r="D1152" t="s">
        <v>1565</v>
      </c>
      <c r="E1152" t="s">
        <v>131</v>
      </c>
      <c r="F1152" t="s">
        <v>132</v>
      </c>
      <c r="G1152" t="s">
        <v>133</v>
      </c>
      <c r="H1152" t="s">
        <v>172</v>
      </c>
      <c r="I1152">
        <v>60</v>
      </c>
      <c r="J1152" t="s">
        <v>137</v>
      </c>
      <c r="K1152" t="s">
        <v>173</v>
      </c>
      <c r="L1152">
        <v>40</v>
      </c>
      <c r="M1152" t="s">
        <v>137</v>
      </c>
      <c r="N1152" t="s">
        <v>174</v>
      </c>
      <c r="O1152">
        <v>50</v>
      </c>
      <c r="P1152" t="s">
        <v>137</v>
      </c>
      <c r="Q1152" t="s">
        <v>175</v>
      </c>
      <c r="R1152">
        <v>40</v>
      </c>
      <c r="S1152" t="s">
        <v>137</v>
      </c>
      <c r="T1152" t="s">
        <v>176</v>
      </c>
      <c r="U1152">
        <v>60</v>
      </c>
      <c r="V1152" t="s">
        <v>137</v>
      </c>
      <c r="W1152" t="s">
        <v>177</v>
      </c>
      <c r="X1152">
        <v>50</v>
      </c>
      <c r="Y1152" t="s">
        <v>137</v>
      </c>
      <c r="Z1152" t="s">
        <v>178</v>
      </c>
      <c r="AA1152">
        <v>50</v>
      </c>
      <c r="AB1152" t="s">
        <v>137</v>
      </c>
      <c r="AC1152" t="s">
        <v>179</v>
      </c>
      <c r="AD1152">
        <v>35</v>
      </c>
      <c r="AE1152" t="s">
        <v>137</v>
      </c>
      <c r="AF1152" t="s">
        <v>180</v>
      </c>
      <c r="AG1152">
        <v>8</v>
      </c>
      <c r="AH1152" t="s">
        <v>137</v>
      </c>
      <c r="AI1152" t="s">
        <v>181</v>
      </c>
      <c r="AJ1152">
        <v>90</v>
      </c>
      <c r="AK1152" t="s">
        <v>137</v>
      </c>
      <c r="AL1152" t="s">
        <v>182</v>
      </c>
      <c r="AM1152">
        <v>1</v>
      </c>
      <c r="AN1152" t="s">
        <v>137</v>
      </c>
    </row>
    <row r="1153" spans="1:40">
      <c r="A1153" s="26">
        <v>41731.458319988429</v>
      </c>
      <c r="B1153" t="s">
        <v>126</v>
      </c>
      <c r="C1153" t="s">
        <v>979</v>
      </c>
      <c r="D1153" t="s">
        <v>1566</v>
      </c>
      <c r="E1153" t="s">
        <v>131</v>
      </c>
      <c r="F1153" t="s">
        <v>132</v>
      </c>
      <c r="G1153" t="s">
        <v>133</v>
      </c>
      <c r="H1153" t="s">
        <v>184</v>
      </c>
      <c r="I1153">
        <v>33</v>
      </c>
      <c r="J1153" t="s">
        <v>137</v>
      </c>
      <c r="K1153" t="s">
        <v>185</v>
      </c>
      <c r="L1153">
        <v>33</v>
      </c>
      <c r="M1153" t="s">
        <v>137</v>
      </c>
      <c r="N1153" t="s">
        <v>186</v>
      </c>
      <c r="O1153">
        <v>34</v>
      </c>
      <c r="P1153" t="s">
        <v>137</v>
      </c>
      <c r="Q1153" t="s">
        <v>164</v>
      </c>
      <c r="R1153">
        <v>20</v>
      </c>
      <c r="S1153" t="s">
        <v>137</v>
      </c>
      <c r="T1153" t="s">
        <v>165</v>
      </c>
      <c r="U1153">
        <v>20</v>
      </c>
      <c r="V1153" t="s">
        <v>137</v>
      </c>
      <c r="W1153" t="s">
        <v>166</v>
      </c>
      <c r="X1153">
        <v>20</v>
      </c>
      <c r="Y1153" t="s">
        <v>137</v>
      </c>
      <c r="Z1153" t="s">
        <v>187</v>
      </c>
      <c r="AA1153">
        <v>20</v>
      </c>
      <c r="AB1153" t="s">
        <v>137</v>
      </c>
      <c r="AC1153" t="s">
        <v>188</v>
      </c>
      <c r="AD1153">
        <v>20</v>
      </c>
      <c r="AE1153" t="s">
        <v>137</v>
      </c>
      <c r="AF1153" t="s">
        <v>189</v>
      </c>
      <c r="AG1153">
        <v>20</v>
      </c>
      <c r="AH1153" t="s">
        <v>137</v>
      </c>
      <c r="AI1153" t="s">
        <v>168</v>
      </c>
      <c r="AJ1153">
        <v>115200</v>
      </c>
      <c r="AK1153" t="s">
        <v>137</v>
      </c>
      <c r="AL1153" t="s">
        <v>169</v>
      </c>
      <c r="AM1153">
        <v>12000</v>
      </c>
      <c r="AN1153" t="s">
        <v>137</v>
      </c>
    </row>
    <row r="1154" spans="1:40">
      <c r="A1154" s="26">
        <v>41731.458319988429</v>
      </c>
      <c r="B1154" t="s">
        <v>126</v>
      </c>
      <c r="C1154" t="s">
        <v>979</v>
      </c>
      <c r="D1154" t="s">
        <v>1567</v>
      </c>
      <c r="E1154" t="s">
        <v>191</v>
      </c>
      <c r="F1154" t="s">
        <v>192</v>
      </c>
      <c r="G1154" t="s">
        <v>193</v>
      </c>
    </row>
    <row r="1155" spans="1:40">
      <c r="A1155" s="26">
        <v>41731.458319988429</v>
      </c>
      <c r="B1155" t="s">
        <v>126</v>
      </c>
      <c r="C1155" t="s">
        <v>979</v>
      </c>
      <c r="D1155" t="s">
        <v>1568</v>
      </c>
      <c r="E1155" t="s">
        <v>191</v>
      </c>
      <c r="F1155" t="s">
        <v>1569</v>
      </c>
      <c r="G1155" t="s">
        <v>1570</v>
      </c>
      <c r="H1155" t="s">
        <v>1571</v>
      </c>
    </row>
    <row r="1156" spans="1:40">
      <c r="A1156" s="26">
        <v>41731.458319988429</v>
      </c>
      <c r="B1156" t="s">
        <v>126</v>
      </c>
      <c r="C1156" t="s">
        <v>979</v>
      </c>
      <c r="D1156" t="s">
        <v>1572</v>
      </c>
    </row>
    <row r="1157" spans="1:40">
      <c r="A1157" s="26">
        <v>41731.458319988429</v>
      </c>
      <c r="B1157" t="s">
        <v>126</v>
      </c>
      <c r="C1157" t="s">
        <v>979</v>
      </c>
      <c r="D1157" t="s">
        <v>1573</v>
      </c>
      <c r="E1157" t="s">
        <v>131</v>
      </c>
      <c r="F1157" t="s">
        <v>132</v>
      </c>
      <c r="G1157" t="s">
        <v>133</v>
      </c>
      <c r="H1157" t="s">
        <v>134</v>
      </c>
      <c r="I1157">
        <v>375000</v>
      </c>
      <c r="J1157" t="s">
        <v>135</v>
      </c>
      <c r="K1157">
        <v>375000</v>
      </c>
      <c r="L1157" t="s">
        <v>136</v>
      </c>
      <c r="M1157">
        <v>500</v>
      </c>
      <c r="N1157" t="s">
        <v>137</v>
      </c>
      <c r="O1157" t="s">
        <v>138</v>
      </c>
      <c r="P1157">
        <v>300</v>
      </c>
      <c r="Q1157" t="s">
        <v>137</v>
      </c>
    </row>
    <row r="1158" spans="1:40">
      <c r="A1158" s="26">
        <v>41731.458319988429</v>
      </c>
      <c r="B1158" t="s">
        <v>126</v>
      </c>
      <c r="C1158" t="s">
        <v>979</v>
      </c>
      <c r="D1158" t="s">
        <v>1574</v>
      </c>
      <c r="E1158" t="s">
        <v>131</v>
      </c>
      <c r="F1158" t="s">
        <v>132</v>
      </c>
      <c r="G1158" t="s">
        <v>133</v>
      </c>
      <c r="H1158" t="s">
        <v>140</v>
      </c>
      <c r="I1158">
        <v>49</v>
      </c>
      <c r="J1158" t="s">
        <v>137</v>
      </c>
      <c r="K1158" t="s">
        <v>141</v>
      </c>
      <c r="L1158">
        <v>130</v>
      </c>
      <c r="M1158" t="s">
        <v>137</v>
      </c>
      <c r="N1158" t="s">
        <v>142</v>
      </c>
      <c r="O1158">
        <v>180</v>
      </c>
      <c r="P1158" t="s">
        <v>137</v>
      </c>
      <c r="Q1158" t="s">
        <v>143</v>
      </c>
      <c r="R1158">
        <v>140</v>
      </c>
      <c r="S1158" t="s">
        <v>137</v>
      </c>
      <c r="T1158" t="s">
        <v>144</v>
      </c>
      <c r="U1158">
        <v>80</v>
      </c>
      <c r="V1158" t="s">
        <v>137</v>
      </c>
      <c r="W1158" t="s">
        <v>145</v>
      </c>
      <c r="X1158">
        <v>101</v>
      </c>
      <c r="Y1158" t="s">
        <v>137</v>
      </c>
      <c r="Z1158" t="s">
        <v>146</v>
      </c>
      <c r="AA1158">
        <v>190</v>
      </c>
      <c r="AB1158" t="s">
        <v>137</v>
      </c>
      <c r="AC1158" t="s">
        <v>147</v>
      </c>
      <c r="AD1158">
        <v>20</v>
      </c>
      <c r="AE1158" t="s">
        <v>137</v>
      </c>
    </row>
    <row r="1159" spans="1:40">
      <c r="A1159" s="26">
        <v>41731.458319988429</v>
      </c>
      <c r="B1159" t="s">
        <v>126</v>
      </c>
      <c r="C1159" t="s">
        <v>979</v>
      </c>
      <c r="D1159" t="s">
        <v>1575</v>
      </c>
    </row>
    <row r="1160" spans="1:40">
      <c r="A1160" s="26">
        <v>41731.458319988429</v>
      </c>
      <c r="B1160" t="s">
        <v>126</v>
      </c>
      <c r="C1160" t="s">
        <v>979</v>
      </c>
      <c r="D1160" t="s">
        <v>1576</v>
      </c>
      <c r="E1160" t="s">
        <v>131</v>
      </c>
      <c r="F1160" t="s">
        <v>132</v>
      </c>
      <c r="G1160" t="s">
        <v>133</v>
      </c>
      <c r="H1160" t="s">
        <v>150</v>
      </c>
      <c r="I1160">
        <v>50</v>
      </c>
      <c r="J1160" t="s">
        <v>137</v>
      </c>
      <c r="K1160" t="s">
        <v>151</v>
      </c>
      <c r="L1160">
        <v>50</v>
      </c>
      <c r="M1160" t="s">
        <v>137</v>
      </c>
      <c r="N1160" t="s">
        <v>152</v>
      </c>
      <c r="O1160">
        <v>50</v>
      </c>
      <c r="P1160" t="s">
        <v>137</v>
      </c>
    </row>
    <row r="1161" spans="1:40">
      <c r="A1161" s="26">
        <v>41731.458319988429</v>
      </c>
      <c r="B1161" t="s">
        <v>126</v>
      </c>
      <c r="C1161" t="s">
        <v>979</v>
      </c>
      <c r="D1161" t="s">
        <v>1577</v>
      </c>
      <c r="E1161" t="s">
        <v>131</v>
      </c>
      <c r="F1161" t="s">
        <v>132</v>
      </c>
      <c r="G1161" t="s">
        <v>133</v>
      </c>
      <c r="H1161" t="s">
        <v>154</v>
      </c>
      <c r="I1161">
        <v>35</v>
      </c>
      <c r="J1161" t="s">
        <v>137</v>
      </c>
      <c r="K1161" t="s">
        <v>155</v>
      </c>
      <c r="L1161">
        <v>5</v>
      </c>
      <c r="M1161" t="s">
        <v>137</v>
      </c>
      <c r="N1161" t="s">
        <v>156</v>
      </c>
      <c r="O1161">
        <v>60</v>
      </c>
      <c r="P1161" t="s">
        <v>137</v>
      </c>
    </row>
    <row r="1162" spans="1:40">
      <c r="A1162" s="26">
        <v>41731.458319988429</v>
      </c>
      <c r="B1162" t="s">
        <v>126</v>
      </c>
      <c r="C1162" t="s">
        <v>979</v>
      </c>
      <c r="D1162" t="s">
        <v>1578</v>
      </c>
      <c r="E1162" t="s">
        <v>131</v>
      </c>
      <c r="F1162" t="s">
        <v>132</v>
      </c>
      <c r="G1162" t="s">
        <v>133</v>
      </c>
      <c r="H1162" t="s">
        <v>158</v>
      </c>
      <c r="I1162">
        <v>1</v>
      </c>
      <c r="J1162" t="s">
        <v>137</v>
      </c>
    </row>
    <row r="1163" spans="1:40">
      <c r="A1163" s="26">
        <v>41731.458319988429</v>
      </c>
      <c r="B1163" t="s">
        <v>126</v>
      </c>
      <c r="C1163" t="s">
        <v>918</v>
      </c>
      <c r="D1163" t="s">
        <v>1579</v>
      </c>
    </row>
    <row r="1164" spans="1:40">
      <c r="A1164" s="26">
        <v>41731.458319988429</v>
      </c>
      <c r="B1164" t="s">
        <v>126</v>
      </c>
      <c r="C1164" t="s">
        <v>918</v>
      </c>
      <c r="D1164" t="s">
        <v>1580</v>
      </c>
      <c r="E1164" t="s">
        <v>131</v>
      </c>
      <c r="F1164" t="s">
        <v>132</v>
      </c>
      <c r="G1164" t="s">
        <v>133</v>
      </c>
      <c r="H1164" t="s">
        <v>134</v>
      </c>
      <c r="I1164">
        <v>375000</v>
      </c>
      <c r="J1164" t="s">
        <v>135</v>
      </c>
      <c r="K1164">
        <v>375000</v>
      </c>
      <c r="L1164" t="s">
        <v>136</v>
      </c>
      <c r="M1164">
        <v>500</v>
      </c>
      <c r="N1164" t="s">
        <v>137</v>
      </c>
      <c r="O1164" t="s">
        <v>138</v>
      </c>
      <c r="P1164">
        <v>300</v>
      </c>
      <c r="Q1164" t="s">
        <v>137</v>
      </c>
    </row>
    <row r="1165" spans="1:40">
      <c r="A1165" s="26">
        <v>41731.458319988429</v>
      </c>
      <c r="B1165" t="s">
        <v>126</v>
      </c>
      <c r="C1165" t="s">
        <v>918</v>
      </c>
      <c r="D1165" t="s">
        <v>1581</v>
      </c>
      <c r="E1165" t="s">
        <v>131</v>
      </c>
      <c r="F1165" t="s">
        <v>132</v>
      </c>
      <c r="G1165" t="s">
        <v>133</v>
      </c>
      <c r="H1165" t="s">
        <v>140</v>
      </c>
      <c r="I1165">
        <v>49</v>
      </c>
      <c r="J1165" t="s">
        <v>137</v>
      </c>
      <c r="K1165" t="s">
        <v>141</v>
      </c>
      <c r="L1165">
        <v>130</v>
      </c>
      <c r="M1165" t="s">
        <v>137</v>
      </c>
      <c r="N1165" t="s">
        <v>142</v>
      </c>
      <c r="O1165">
        <v>180</v>
      </c>
      <c r="P1165" t="s">
        <v>137</v>
      </c>
      <c r="Q1165" t="s">
        <v>143</v>
      </c>
      <c r="R1165">
        <v>140</v>
      </c>
      <c r="S1165" t="s">
        <v>137</v>
      </c>
      <c r="T1165" t="s">
        <v>144</v>
      </c>
      <c r="U1165">
        <v>80</v>
      </c>
      <c r="V1165" t="s">
        <v>137</v>
      </c>
      <c r="W1165" t="s">
        <v>145</v>
      </c>
      <c r="X1165">
        <v>101</v>
      </c>
      <c r="Y1165" t="s">
        <v>137</v>
      </c>
      <c r="Z1165" t="s">
        <v>146</v>
      </c>
      <c r="AA1165">
        <v>190</v>
      </c>
      <c r="AB1165" t="s">
        <v>137</v>
      </c>
      <c r="AC1165" t="s">
        <v>147</v>
      </c>
      <c r="AD1165">
        <v>20</v>
      </c>
      <c r="AE1165" t="s">
        <v>137</v>
      </c>
    </row>
    <row r="1166" spans="1:40">
      <c r="A1166" s="26">
        <v>41731.458319988429</v>
      </c>
      <c r="B1166" t="s">
        <v>126</v>
      </c>
      <c r="C1166" t="s">
        <v>918</v>
      </c>
      <c r="D1166" t="s">
        <v>1582</v>
      </c>
    </row>
    <row r="1167" spans="1:40">
      <c r="A1167" s="26">
        <v>41731.458319988429</v>
      </c>
      <c r="B1167" t="s">
        <v>126</v>
      </c>
      <c r="C1167" t="s">
        <v>918</v>
      </c>
      <c r="D1167" t="s">
        <v>1583</v>
      </c>
      <c r="E1167" t="s">
        <v>131</v>
      </c>
      <c r="F1167" t="s">
        <v>132</v>
      </c>
      <c r="G1167" t="s">
        <v>133</v>
      </c>
      <c r="H1167" t="s">
        <v>150</v>
      </c>
      <c r="I1167">
        <v>50</v>
      </c>
      <c r="J1167" t="s">
        <v>137</v>
      </c>
      <c r="K1167" t="s">
        <v>151</v>
      </c>
      <c r="L1167">
        <v>50</v>
      </c>
      <c r="M1167" t="s">
        <v>137</v>
      </c>
      <c r="N1167" t="s">
        <v>152</v>
      </c>
      <c r="O1167">
        <v>50</v>
      </c>
      <c r="P1167" t="s">
        <v>137</v>
      </c>
    </row>
    <row r="1168" spans="1:40">
      <c r="A1168" s="26">
        <v>41731.458319988429</v>
      </c>
      <c r="B1168" t="s">
        <v>126</v>
      </c>
      <c r="C1168" t="s">
        <v>918</v>
      </c>
      <c r="D1168" t="s">
        <v>1584</v>
      </c>
      <c r="E1168" t="s">
        <v>131</v>
      </c>
      <c r="F1168" t="s">
        <v>132</v>
      </c>
      <c r="G1168" t="s">
        <v>133</v>
      </c>
      <c r="H1168" t="s">
        <v>154</v>
      </c>
      <c r="I1168">
        <v>35</v>
      </c>
      <c r="J1168" t="s">
        <v>137</v>
      </c>
      <c r="K1168" t="s">
        <v>155</v>
      </c>
      <c r="L1168">
        <v>5</v>
      </c>
      <c r="M1168" t="s">
        <v>137</v>
      </c>
      <c r="N1168" t="s">
        <v>156</v>
      </c>
      <c r="O1168">
        <v>60</v>
      </c>
      <c r="P1168" t="s">
        <v>137</v>
      </c>
    </row>
    <row r="1169" spans="1:40">
      <c r="A1169" s="26">
        <v>41731.458319988429</v>
      </c>
      <c r="B1169" t="s">
        <v>126</v>
      </c>
      <c r="C1169" t="s">
        <v>918</v>
      </c>
      <c r="D1169" t="s">
        <v>1585</v>
      </c>
      <c r="E1169" t="s">
        <v>131</v>
      </c>
      <c r="F1169" t="s">
        <v>132</v>
      </c>
      <c r="G1169" t="s">
        <v>133</v>
      </c>
      <c r="H1169" t="s">
        <v>158</v>
      </c>
      <c r="I1169">
        <v>1</v>
      </c>
      <c r="J1169" t="s">
        <v>137</v>
      </c>
    </row>
    <row r="1170" spans="1:40">
      <c r="A1170" s="26">
        <v>41731.458319988429</v>
      </c>
      <c r="B1170" t="s">
        <v>126</v>
      </c>
      <c r="C1170" t="s">
        <v>918</v>
      </c>
      <c r="D1170" t="s">
        <v>1586</v>
      </c>
      <c r="E1170" t="s">
        <v>131</v>
      </c>
      <c r="F1170" t="s">
        <v>132</v>
      </c>
      <c r="G1170" t="s">
        <v>133</v>
      </c>
      <c r="H1170" t="s">
        <v>160</v>
      </c>
      <c r="I1170">
        <v>30</v>
      </c>
      <c r="J1170" t="s">
        <v>137</v>
      </c>
      <c r="K1170" t="s">
        <v>161</v>
      </c>
      <c r="L1170">
        <v>30</v>
      </c>
      <c r="M1170" t="s">
        <v>137</v>
      </c>
      <c r="N1170" t="s">
        <v>162</v>
      </c>
      <c r="O1170">
        <v>30</v>
      </c>
      <c r="P1170" t="s">
        <v>137</v>
      </c>
      <c r="Q1170" t="s">
        <v>163</v>
      </c>
      <c r="R1170">
        <v>10</v>
      </c>
      <c r="S1170" t="s">
        <v>137</v>
      </c>
      <c r="T1170" t="s">
        <v>164</v>
      </c>
      <c r="U1170">
        <v>20</v>
      </c>
      <c r="V1170" t="s">
        <v>137</v>
      </c>
      <c r="W1170" t="s">
        <v>165</v>
      </c>
      <c r="X1170">
        <v>20</v>
      </c>
      <c r="Y1170" t="s">
        <v>137</v>
      </c>
      <c r="Z1170" t="s">
        <v>166</v>
      </c>
      <c r="AA1170">
        <v>20</v>
      </c>
      <c r="AB1170" t="s">
        <v>137</v>
      </c>
      <c r="AC1170" t="s">
        <v>167</v>
      </c>
      <c r="AD1170">
        <v>20</v>
      </c>
      <c r="AE1170" t="s">
        <v>137</v>
      </c>
      <c r="AF1170" t="s">
        <v>168</v>
      </c>
      <c r="AG1170">
        <v>115200</v>
      </c>
      <c r="AH1170" t="s">
        <v>137</v>
      </c>
      <c r="AI1170" t="s">
        <v>169</v>
      </c>
      <c r="AJ1170">
        <v>12000</v>
      </c>
      <c r="AK1170" t="s">
        <v>137</v>
      </c>
      <c r="AL1170" t="s">
        <v>170</v>
      </c>
      <c r="AM1170">
        <v>30000</v>
      </c>
      <c r="AN1170" t="s">
        <v>137</v>
      </c>
    </row>
    <row r="1171" spans="1:40">
      <c r="A1171" s="26">
        <v>41731.458319988429</v>
      </c>
      <c r="B1171" t="s">
        <v>126</v>
      </c>
      <c r="C1171" t="s">
        <v>918</v>
      </c>
      <c r="D1171" t="s">
        <v>1587</v>
      </c>
      <c r="E1171" t="s">
        <v>131</v>
      </c>
      <c r="F1171" t="s">
        <v>132</v>
      </c>
      <c r="G1171" t="s">
        <v>133</v>
      </c>
      <c r="H1171" t="s">
        <v>172</v>
      </c>
      <c r="I1171">
        <v>60</v>
      </c>
      <c r="J1171" t="s">
        <v>137</v>
      </c>
      <c r="K1171" t="s">
        <v>173</v>
      </c>
      <c r="L1171">
        <v>40</v>
      </c>
      <c r="M1171" t="s">
        <v>137</v>
      </c>
      <c r="N1171" t="s">
        <v>174</v>
      </c>
      <c r="O1171">
        <v>50</v>
      </c>
      <c r="P1171" t="s">
        <v>137</v>
      </c>
      <c r="Q1171" t="s">
        <v>175</v>
      </c>
      <c r="R1171">
        <v>40</v>
      </c>
      <c r="S1171" t="s">
        <v>137</v>
      </c>
      <c r="T1171" t="s">
        <v>176</v>
      </c>
      <c r="U1171">
        <v>60</v>
      </c>
      <c r="V1171" t="s">
        <v>137</v>
      </c>
      <c r="W1171" t="s">
        <v>177</v>
      </c>
      <c r="X1171">
        <v>50</v>
      </c>
      <c r="Y1171" t="s">
        <v>137</v>
      </c>
      <c r="Z1171" t="s">
        <v>178</v>
      </c>
      <c r="AA1171">
        <v>50</v>
      </c>
      <c r="AB1171" t="s">
        <v>137</v>
      </c>
      <c r="AC1171" t="s">
        <v>179</v>
      </c>
      <c r="AD1171">
        <v>35</v>
      </c>
      <c r="AE1171" t="s">
        <v>137</v>
      </c>
      <c r="AF1171" t="s">
        <v>180</v>
      </c>
      <c r="AG1171">
        <v>8</v>
      </c>
      <c r="AH1171" t="s">
        <v>137</v>
      </c>
      <c r="AI1171" t="s">
        <v>181</v>
      </c>
      <c r="AJ1171">
        <v>90</v>
      </c>
      <c r="AK1171" t="s">
        <v>137</v>
      </c>
      <c r="AL1171" t="s">
        <v>182</v>
      </c>
      <c r="AM1171">
        <v>1</v>
      </c>
      <c r="AN1171" t="s">
        <v>137</v>
      </c>
    </row>
    <row r="1172" spans="1:40">
      <c r="A1172" s="26">
        <v>41731.458319988429</v>
      </c>
      <c r="B1172" t="s">
        <v>126</v>
      </c>
      <c r="C1172" t="s">
        <v>918</v>
      </c>
      <c r="D1172" t="s">
        <v>1588</v>
      </c>
      <c r="E1172" t="s">
        <v>131</v>
      </c>
      <c r="F1172" t="s">
        <v>132</v>
      </c>
      <c r="G1172" t="s">
        <v>133</v>
      </c>
      <c r="H1172" t="s">
        <v>184</v>
      </c>
      <c r="I1172">
        <v>33</v>
      </c>
      <c r="J1172" t="s">
        <v>137</v>
      </c>
      <c r="K1172" t="s">
        <v>185</v>
      </c>
      <c r="L1172">
        <v>33</v>
      </c>
      <c r="M1172" t="s">
        <v>137</v>
      </c>
      <c r="N1172" t="s">
        <v>186</v>
      </c>
      <c r="O1172">
        <v>34</v>
      </c>
      <c r="P1172" t="s">
        <v>137</v>
      </c>
      <c r="Q1172" t="s">
        <v>164</v>
      </c>
      <c r="R1172">
        <v>20</v>
      </c>
      <c r="S1172" t="s">
        <v>137</v>
      </c>
      <c r="T1172" t="s">
        <v>165</v>
      </c>
      <c r="U1172">
        <v>20</v>
      </c>
      <c r="V1172" t="s">
        <v>137</v>
      </c>
      <c r="W1172" t="s">
        <v>166</v>
      </c>
      <c r="X1172">
        <v>20</v>
      </c>
      <c r="Y1172" t="s">
        <v>137</v>
      </c>
      <c r="Z1172" t="s">
        <v>187</v>
      </c>
      <c r="AA1172">
        <v>20</v>
      </c>
      <c r="AB1172" t="s">
        <v>137</v>
      </c>
      <c r="AC1172" t="s">
        <v>188</v>
      </c>
      <c r="AD1172">
        <v>20</v>
      </c>
      <c r="AE1172" t="s">
        <v>137</v>
      </c>
      <c r="AF1172" t="s">
        <v>189</v>
      </c>
      <c r="AG1172">
        <v>20</v>
      </c>
      <c r="AH1172" t="s">
        <v>137</v>
      </c>
      <c r="AI1172" t="s">
        <v>168</v>
      </c>
      <c r="AJ1172">
        <v>115200</v>
      </c>
      <c r="AK1172" t="s">
        <v>137</v>
      </c>
      <c r="AL1172" t="s">
        <v>169</v>
      </c>
      <c r="AM1172">
        <v>12000</v>
      </c>
      <c r="AN1172" t="s">
        <v>137</v>
      </c>
    </row>
    <row r="1173" spans="1:40">
      <c r="A1173" s="26">
        <v>41731.458319988429</v>
      </c>
      <c r="B1173" t="s">
        <v>126</v>
      </c>
      <c r="C1173" t="s">
        <v>918</v>
      </c>
      <c r="D1173" t="s">
        <v>1589</v>
      </c>
      <c r="E1173" t="s">
        <v>191</v>
      </c>
      <c r="F1173" t="s">
        <v>192</v>
      </c>
      <c r="G1173" t="s">
        <v>193</v>
      </c>
    </row>
    <row r="1174" spans="1:40">
      <c r="A1174" s="26">
        <v>41731.458319988429</v>
      </c>
      <c r="B1174" t="s">
        <v>126</v>
      </c>
      <c r="C1174" t="s">
        <v>918</v>
      </c>
      <c r="D1174" t="s">
        <v>1590</v>
      </c>
      <c r="E1174" t="s">
        <v>191</v>
      </c>
      <c r="F1174" t="s">
        <v>1591</v>
      </c>
      <c r="G1174" t="s">
        <v>1592</v>
      </c>
      <c r="H1174" t="s">
        <v>1593</v>
      </c>
    </row>
    <row r="1175" spans="1:40">
      <c r="A1175" s="26">
        <v>41731.458319988429</v>
      </c>
      <c r="B1175" t="s">
        <v>126</v>
      </c>
      <c r="C1175" t="s">
        <v>1242</v>
      </c>
      <c r="D1175" t="s">
        <v>1594</v>
      </c>
      <c r="E1175" t="s">
        <v>131</v>
      </c>
      <c r="F1175" t="s">
        <v>132</v>
      </c>
      <c r="G1175" t="s">
        <v>133</v>
      </c>
      <c r="H1175" t="s">
        <v>134</v>
      </c>
      <c r="I1175">
        <v>375000</v>
      </c>
      <c r="J1175" t="s">
        <v>135</v>
      </c>
      <c r="K1175">
        <v>375000</v>
      </c>
      <c r="L1175" t="s">
        <v>136</v>
      </c>
      <c r="M1175">
        <v>500</v>
      </c>
      <c r="N1175" t="s">
        <v>137</v>
      </c>
      <c r="O1175" t="s">
        <v>138</v>
      </c>
      <c r="P1175">
        <v>300</v>
      </c>
      <c r="Q1175" t="s">
        <v>137</v>
      </c>
    </row>
    <row r="1176" spans="1:40">
      <c r="A1176" s="26">
        <v>41731.458319988429</v>
      </c>
      <c r="B1176" t="s">
        <v>126</v>
      </c>
      <c r="C1176" t="s">
        <v>1242</v>
      </c>
      <c r="D1176" t="s">
        <v>1595</v>
      </c>
      <c r="E1176" t="s">
        <v>131</v>
      </c>
      <c r="F1176" t="s">
        <v>132</v>
      </c>
      <c r="G1176" t="s">
        <v>133</v>
      </c>
      <c r="H1176" t="s">
        <v>140</v>
      </c>
      <c r="I1176">
        <v>49</v>
      </c>
      <c r="J1176" t="s">
        <v>137</v>
      </c>
      <c r="K1176" t="s">
        <v>141</v>
      </c>
      <c r="L1176">
        <v>130</v>
      </c>
      <c r="M1176" t="s">
        <v>137</v>
      </c>
      <c r="N1176" t="s">
        <v>142</v>
      </c>
      <c r="O1176">
        <v>180</v>
      </c>
      <c r="P1176" t="s">
        <v>137</v>
      </c>
      <c r="Q1176" t="s">
        <v>143</v>
      </c>
      <c r="R1176">
        <v>140</v>
      </c>
      <c r="S1176" t="s">
        <v>137</v>
      </c>
      <c r="T1176" t="s">
        <v>144</v>
      </c>
      <c r="U1176">
        <v>80</v>
      </c>
      <c r="V1176" t="s">
        <v>137</v>
      </c>
      <c r="W1176" t="s">
        <v>145</v>
      </c>
      <c r="X1176">
        <v>101</v>
      </c>
      <c r="Y1176" t="s">
        <v>137</v>
      </c>
      <c r="Z1176" t="s">
        <v>146</v>
      </c>
      <c r="AA1176">
        <v>190</v>
      </c>
      <c r="AB1176" t="s">
        <v>137</v>
      </c>
      <c r="AC1176" t="s">
        <v>147</v>
      </c>
      <c r="AD1176">
        <v>20</v>
      </c>
      <c r="AE1176" t="s">
        <v>137</v>
      </c>
    </row>
    <row r="1177" spans="1:40">
      <c r="A1177" s="26">
        <v>41731.458319988429</v>
      </c>
      <c r="B1177" t="s">
        <v>126</v>
      </c>
      <c r="C1177" t="s">
        <v>1242</v>
      </c>
      <c r="D1177" t="s">
        <v>1596</v>
      </c>
    </row>
    <row r="1178" spans="1:40">
      <c r="A1178" s="26">
        <v>41731.458319988429</v>
      </c>
      <c r="B1178" t="s">
        <v>126</v>
      </c>
      <c r="C1178" t="s">
        <v>1242</v>
      </c>
      <c r="D1178" t="s">
        <v>1597</v>
      </c>
      <c r="E1178" t="s">
        <v>131</v>
      </c>
      <c r="F1178" t="s">
        <v>132</v>
      </c>
      <c r="G1178" t="s">
        <v>133</v>
      </c>
      <c r="H1178" t="s">
        <v>150</v>
      </c>
      <c r="I1178">
        <v>50</v>
      </c>
      <c r="J1178" t="s">
        <v>137</v>
      </c>
      <c r="K1178" t="s">
        <v>151</v>
      </c>
      <c r="L1178">
        <v>50</v>
      </c>
      <c r="M1178" t="s">
        <v>137</v>
      </c>
      <c r="N1178" t="s">
        <v>152</v>
      </c>
      <c r="O1178">
        <v>50</v>
      </c>
      <c r="P1178" t="s">
        <v>137</v>
      </c>
    </row>
    <row r="1179" spans="1:40">
      <c r="A1179" s="26">
        <v>41731.458319988429</v>
      </c>
      <c r="B1179" t="s">
        <v>126</v>
      </c>
      <c r="C1179" t="s">
        <v>1242</v>
      </c>
      <c r="D1179" t="s">
        <v>1598</v>
      </c>
      <c r="E1179" t="s">
        <v>131</v>
      </c>
      <c r="F1179" t="s">
        <v>132</v>
      </c>
      <c r="G1179" t="s">
        <v>133</v>
      </c>
      <c r="H1179" t="s">
        <v>154</v>
      </c>
      <c r="I1179">
        <v>35</v>
      </c>
      <c r="J1179" t="s">
        <v>137</v>
      </c>
      <c r="K1179" t="s">
        <v>155</v>
      </c>
      <c r="L1179">
        <v>5</v>
      </c>
      <c r="M1179" t="s">
        <v>137</v>
      </c>
      <c r="N1179" t="s">
        <v>156</v>
      </c>
      <c r="O1179">
        <v>60</v>
      </c>
      <c r="P1179" t="s">
        <v>137</v>
      </c>
    </row>
    <row r="1180" spans="1:40">
      <c r="A1180" s="26">
        <v>41731.458319988429</v>
      </c>
      <c r="B1180" t="s">
        <v>126</v>
      </c>
      <c r="C1180" t="s">
        <v>1242</v>
      </c>
      <c r="D1180" t="s">
        <v>1599</v>
      </c>
      <c r="E1180" t="s">
        <v>131</v>
      </c>
      <c r="F1180" t="s">
        <v>132</v>
      </c>
      <c r="G1180" t="s">
        <v>133</v>
      </c>
      <c r="H1180" t="s">
        <v>158</v>
      </c>
      <c r="I1180">
        <v>1</v>
      </c>
      <c r="J1180" t="s">
        <v>137</v>
      </c>
    </row>
    <row r="1181" spans="1:40">
      <c r="A1181" s="26">
        <v>41731.458319999998</v>
      </c>
      <c r="B1181" t="s">
        <v>126</v>
      </c>
      <c r="C1181" t="s">
        <v>979</v>
      </c>
      <c r="D1181" t="s">
        <v>1600</v>
      </c>
      <c r="E1181" t="s">
        <v>131</v>
      </c>
      <c r="F1181" t="s">
        <v>132</v>
      </c>
      <c r="G1181" t="s">
        <v>133</v>
      </c>
      <c r="H1181" t="s">
        <v>160</v>
      </c>
      <c r="I1181">
        <v>30</v>
      </c>
      <c r="J1181" t="s">
        <v>137</v>
      </c>
      <c r="K1181" t="s">
        <v>161</v>
      </c>
      <c r="L1181">
        <v>30</v>
      </c>
      <c r="M1181" t="s">
        <v>137</v>
      </c>
      <c r="N1181" t="s">
        <v>162</v>
      </c>
      <c r="O1181">
        <v>30</v>
      </c>
      <c r="P1181" t="s">
        <v>137</v>
      </c>
      <c r="Q1181" t="s">
        <v>163</v>
      </c>
      <c r="R1181">
        <v>10</v>
      </c>
      <c r="S1181" t="s">
        <v>137</v>
      </c>
      <c r="T1181" t="s">
        <v>164</v>
      </c>
      <c r="U1181">
        <v>20</v>
      </c>
      <c r="V1181" t="s">
        <v>137</v>
      </c>
      <c r="W1181" t="s">
        <v>165</v>
      </c>
      <c r="X1181">
        <v>20</v>
      </c>
      <c r="Y1181" t="s">
        <v>137</v>
      </c>
      <c r="Z1181" t="s">
        <v>166</v>
      </c>
      <c r="AA1181">
        <v>20</v>
      </c>
      <c r="AB1181" t="s">
        <v>137</v>
      </c>
      <c r="AC1181" t="s">
        <v>167</v>
      </c>
      <c r="AD1181">
        <v>20</v>
      </c>
      <c r="AE1181" t="s">
        <v>137</v>
      </c>
      <c r="AF1181" t="s">
        <v>168</v>
      </c>
      <c r="AG1181">
        <v>115200</v>
      </c>
      <c r="AH1181" t="s">
        <v>137</v>
      </c>
      <c r="AI1181" t="s">
        <v>169</v>
      </c>
      <c r="AJ1181">
        <v>12000</v>
      </c>
      <c r="AK1181" t="s">
        <v>137</v>
      </c>
      <c r="AL1181" t="s">
        <v>170</v>
      </c>
      <c r="AM1181">
        <v>30000</v>
      </c>
      <c r="AN1181" t="s">
        <v>137</v>
      </c>
    </row>
    <row r="1182" spans="1:40">
      <c r="A1182" s="26">
        <v>41731.458319999998</v>
      </c>
      <c r="B1182" t="s">
        <v>126</v>
      </c>
      <c r="C1182" t="s">
        <v>979</v>
      </c>
      <c r="D1182" t="s">
        <v>1601</v>
      </c>
      <c r="E1182" t="s">
        <v>131</v>
      </c>
      <c r="F1182" t="s">
        <v>132</v>
      </c>
      <c r="G1182" t="s">
        <v>133</v>
      </c>
      <c r="H1182" t="s">
        <v>172</v>
      </c>
      <c r="I1182">
        <v>60</v>
      </c>
      <c r="J1182" t="s">
        <v>137</v>
      </c>
      <c r="K1182" t="s">
        <v>173</v>
      </c>
      <c r="L1182">
        <v>40</v>
      </c>
      <c r="M1182" t="s">
        <v>137</v>
      </c>
      <c r="N1182" t="s">
        <v>174</v>
      </c>
      <c r="O1182">
        <v>50</v>
      </c>
      <c r="P1182" t="s">
        <v>137</v>
      </c>
      <c r="Q1182" t="s">
        <v>175</v>
      </c>
      <c r="R1182">
        <v>40</v>
      </c>
      <c r="S1182" t="s">
        <v>137</v>
      </c>
      <c r="T1182" t="s">
        <v>176</v>
      </c>
      <c r="U1182">
        <v>60</v>
      </c>
      <c r="V1182" t="s">
        <v>137</v>
      </c>
      <c r="W1182" t="s">
        <v>177</v>
      </c>
      <c r="X1182">
        <v>50</v>
      </c>
      <c r="Y1182" t="s">
        <v>137</v>
      </c>
      <c r="Z1182" t="s">
        <v>178</v>
      </c>
      <c r="AA1182">
        <v>50</v>
      </c>
      <c r="AB1182" t="s">
        <v>137</v>
      </c>
      <c r="AC1182" t="s">
        <v>179</v>
      </c>
      <c r="AD1182">
        <v>35</v>
      </c>
      <c r="AE1182" t="s">
        <v>137</v>
      </c>
      <c r="AF1182" t="s">
        <v>180</v>
      </c>
      <c r="AG1182">
        <v>8</v>
      </c>
      <c r="AH1182" t="s">
        <v>137</v>
      </c>
      <c r="AI1182" t="s">
        <v>181</v>
      </c>
      <c r="AJ1182">
        <v>90</v>
      </c>
      <c r="AK1182" t="s">
        <v>137</v>
      </c>
      <c r="AL1182" t="s">
        <v>182</v>
      </c>
      <c r="AM1182">
        <v>1</v>
      </c>
      <c r="AN1182" t="s">
        <v>137</v>
      </c>
    </row>
    <row r="1183" spans="1:40">
      <c r="A1183" s="26">
        <v>41731.458319999998</v>
      </c>
      <c r="B1183" t="s">
        <v>126</v>
      </c>
      <c r="C1183" t="s">
        <v>979</v>
      </c>
      <c r="D1183" t="s">
        <v>1602</v>
      </c>
      <c r="E1183" t="s">
        <v>131</v>
      </c>
      <c r="F1183" t="s">
        <v>132</v>
      </c>
      <c r="G1183" t="s">
        <v>133</v>
      </c>
      <c r="H1183" t="s">
        <v>184</v>
      </c>
      <c r="I1183">
        <v>33</v>
      </c>
      <c r="J1183" t="s">
        <v>137</v>
      </c>
      <c r="K1183" t="s">
        <v>185</v>
      </c>
      <c r="L1183">
        <v>33</v>
      </c>
      <c r="M1183" t="s">
        <v>137</v>
      </c>
      <c r="N1183" t="s">
        <v>186</v>
      </c>
      <c r="O1183">
        <v>34</v>
      </c>
      <c r="P1183" t="s">
        <v>137</v>
      </c>
      <c r="Q1183" t="s">
        <v>164</v>
      </c>
      <c r="R1183">
        <v>20</v>
      </c>
      <c r="S1183" t="s">
        <v>137</v>
      </c>
      <c r="T1183" t="s">
        <v>165</v>
      </c>
      <c r="U1183">
        <v>20</v>
      </c>
      <c r="V1183" t="s">
        <v>137</v>
      </c>
      <c r="W1183" t="s">
        <v>166</v>
      </c>
      <c r="X1183">
        <v>20</v>
      </c>
      <c r="Y1183" t="s">
        <v>137</v>
      </c>
      <c r="Z1183" t="s">
        <v>187</v>
      </c>
      <c r="AA1183">
        <v>20</v>
      </c>
      <c r="AB1183" t="s">
        <v>137</v>
      </c>
      <c r="AC1183" t="s">
        <v>188</v>
      </c>
      <c r="AD1183">
        <v>20</v>
      </c>
      <c r="AE1183" t="s">
        <v>137</v>
      </c>
      <c r="AF1183" t="s">
        <v>189</v>
      </c>
      <c r="AG1183">
        <v>20</v>
      </c>
      <c r="AH1183" t="s">
        <v>137</v>
      </c>
      <c r="AI1183" t="s">
        <v>168</v>
      </c>
      <c r="AJ1183">
        <v>115200</v>
      </c>
      <c r="AK1183" t="s">
        <v>137</v>
      </c>
      <c r="AL1183" t="s">
        <v>169</v>
      </c>
      <c r="AM1183">
        <v>12000</v>
      </c>
      <c r="AN1183" t="s">
        <v>137</v>
      </c>
    </row>
    <row r="1184" spans="1:40">
      <c r="A1184" s="26">
        <v>41731.458319999998</v>
      </c>
      <c r="B1184" t="s">
        <v>126</v>
      </c>
      <c r="C1184" t="s">
        <v>979</v>
      </c>
      <c r="D1184" t="s">
        <v>1603</v>
      </c>
      <c r="E1184" t="s">
        <v>191</v>
      </c>
      <c r="F1184" t="s">
        <v>192</v>
      </c>
      <c r="G1184" t="s">
        <v>193</v>
      </c>
    </row>
    <row r="1185" spans="1:40">
      <c r="A1185" s="26">
        <v>41731.458319999998</v>
      </c>
      <c r="B1185" t="s">
        <v>126</v>
      </c>
      <c r="C1185" t="s">
        <v>979</v>
      </c>
      <c r="D1185" t="s">
        <v>1604</v>
      </c>
      <c r="E1185" t="s">
        <v>191</v>
      </c>
      <c r="F1185" t="s">
        <v>1605</v>
      </c>
      <c r="G1185" t="s">
        <v>1606</v>
      </c>
      <c r="H1185" t="s">
        <v>1607</v>
      </c>
    </row>
    <row r="1186" spans="1:40">
      <c r="A1186" s="26">
        <v>41731.458319999998</v>
      </c>
      <c r="B1186" t="s">
        <v>126</v>
      </c>
      <c r="C1186" t="s">
        <v>979</v>
      </c>
      <c r="D1186" t="s">
        <v>1608</v>
      </c>
    </row>
    <row r="1187" spans="1:40">
      <c r="A1187" s="26">
        <v>41731.458319999998</v>
      </c>
      <c r="B1187" t="s">
        <v>126</v>
      </c>
      <c r="C1187" t="s">
        <v>979</v>
      </c>
      <c r="D1187" t="s">
        <v>1609</v>
      </c>
      <c r="E1187" t="s">
        <v>131</v>
      </c>
      <c r="F1187" t="s">
        <v>132</v>
      </c>
      <c r="G1187" t="s">
        <v>133</v>
      </c>
      <c r="H1187" t="s">
        <v>134</v>
      </c>
      <c r="I1187">
        <v>375000</v>
      </c>
      <c r="J1187" t="s">
        <v>135</v>
      </c>
      <c r="K1187">
        <v>375000</v>
      </c>
      <c r="L1187" t="s">
        <v>136</v>
      </c>
      <c r="M1187">
        <v>500</v>
      </c>
      <c r="N1187" t="s">
        <v>137</v>
      </c>
      <c r="O1187" t="s">
        <v>138</v>
      </c>
      <c r="P1187">
        <v>300</v>
      </c>
      <c r="Q1187" t="s">
        <v>137</v>
      </c>
    </row>
    <row r="1188" spans="1:40">
      <c r="A1188" s="26">
        <v>41731.458319999998</v>
      </c>
      <c r="B1188" t="s">
        <v>126</v>
      </c>
      <c r="C1188" t="s">
        <v>979</v>
      </c>
      <c r="D1188" t="s">
        <v>1610</v>
      </c>
      <c r="E1188" t="s">
        <v>131</v>
      </c>
      <c r="F1188" t="s">
        <v>132</v>
      </c>
      <c r="G1188" t="s">
        <v>133</v>
      </c>
      <c r="H1188" t="s">
        <v>140</v>
      </c>
      <c r="I1188">
        <v>49</v>
      </c>
      <c r="J1188" t="s">
        <v>137</v>
      </c>
      <c r="K1188" t="s">
        <v>141</v>
      </c>
      <c r="L1188">
        <v>130</v>
      </c>
      <c r="M1188" t="s">
        <v>137</v>
      </c>
      <c r="N1188" t="s">
        <v>142</v>
      </c>
      <c r="O1188">
        <v>180</v>
      </c>
      <c r="P1188" t="s">
        <v>137</v>
      </c>
      <c r="Q1188" t="s">
        <v>143</v>
      </c>
      <c r="R1188">
        <v>140</v>
      </c>
      <c r="S1188" t="s">
        <v>137</v>
      </c>
      <c r="T1188" t="s">
        <v>144</v>
      </c>
      <c r="U1188">
        <v>80</v>
      </c>
      <c r="V1188" t="s">
        <v>137</v>
      </c>
      <c r="W1188" t="s">
        <v>145</v>
      </c>
      <c r="X1188">
        <v>101</v>
      </c>
      <c r="Y1188" t="s">
        <v>137</v>
      </c>
      <c r="Z1188" t="s">
        <v>146</v>
      </c>
      <c r="AA1188">
        <v>190</v>
      </c>
      <c r="AB1188" t="s">
        <v>137</v>
      </c>
      <c r="AC1188" t="s">
        <v>147</v>
      </c>
      <c r="AD1188">
        <v>20</v>
      </c>
      <c r="AE1188" t="s">
        <v>137</v>
      </c>
    </row>
    <row r="1189" spans="1:40">
      <c r="A1189" s="26">
        <v>41731.458319999998</v>
      </c>
      <c r="B1189" t="s">
        <v>126</v>
      </c>
      <c r="C1189" t="s">
        <v>979</v>
      </c>
      <c r="D1189" t="s">
        <v>1611</v>
      </c>
    </row>
    <row r="1190" spans="1:40">
      <c r="A1190" s="26">
        <v>41731.458319999998</v>
      </c>
      <c r="B1190" t="s">
        <v>126</v>
      </c>
      <c r="C1190" t="s">
        <v>979</v>
      </c>
      <c r="D1190" t="s">
        <v>1612</v>
      </c>
      <c r="E1190" t="s">
        <v>131</v>
      </c>
      <c r="F1190" t="s">
        <v>132</v>
      </c>
      <c r="G1190" t="s">
        <v>133</v>
      </c>
      <c r="H1190" t="s">
        <v>150</v>
      </c>
      <c r="I1190">
        <v>50</v>
      </c>
      <c r="J1190" t="s">
        <v>137</v>
      </c>
      <c r="K1190" t="s">
        <v>151</v>
      </c>
      <c r="L1190">
        <v>50</v>
      </c>
      <c r="M1190" t="s">
        <v>137</v>
      </c>
      <c r="N1190" t="s">
        <v>152</v>
      </c>
      <c r="O1190">
        <v>50</v>
      </c>
      <c r="P1190" t="s">
        <v>137</v>
      </c>
    </row>
    <row r="1191" spans="1:40">
      <c r="A1191" s="26">
        <v>41731.458319999998</v>
      </c>
      <c r="B1191" t="s">
        <v>126</v>
      </c>
      <c r="C1191" t="s">
        <v>979</v>
      </c>
      <c r="D1191" t="s">
        <v>1613</v>
      </c>
      <c r="E1191" t="s">
        <v>131</v>
      </c>
      <c r="F1191" t="s">
        <v>132</v>
      </c>
      <c r="G1191" t="s">
        <v>133</v>
      </c>
      <c r="H1191" t="s">
        <v>154</v>
      </c>
      <c r="I1191">
        <v>35</v>
      </c>
      <c r="J1191" t="s">
        <v>137</v>
      </c>
      <c r="K1191" t="s">
        <v>155</v>
      </c>
      <c r="L1191">
        <v>5</v>
      </c>
      <c r="M1191" t="s">
        <v>137</v>
      </c>
      <c r="N1191" t="s">
        <v>156</v>
      </c>
      <c r="O1191">
        <v>60</v>
      </c>
      <c r="P1191" t="s">
        <v>137</v>
      </c>
    </row>
    <row r="1192" spans="1:40">
      <c r="A1192" s="26">
        <v>41731.458319999998</v>
      </c>
      <c r="B1192" t="s">
        <v>126</v>
      </c>
      <c r="C1192" t="s">
        <v>979</v>
      </c>
      <c r="D1192" t="s">
        <v>1614</v>
      </c>
      <c r="E1192" t="s">
        <v>131</v>
      </c>
      <c r="F1192" t="s">
        <v>132</v>
      </c>
      <c r="G1192" t="s">
        <v>133</v>
      </c>
      <c r="H1192" t="s">
        <v>158</v>
      </c>
      <c r="I1192">
        <v>1</v>
      </c>
      <c r="J1192" t="s">
        <v>137</v>
      </c>
    </row>
    <row r="1193" spans="1:40">
      <c r="A1193" s="26">
        <v>41731.458319999998</v>
      </c>
      <c r="B1193" t="s">
        <v>126</v>
      </c>
      <c r="C1193" t="s">
        <v>979</v>
      </c>
      <c r="D1193" t="s">
        <v>1615</v>
      </c>
      <c r="E1193" t="s">
        <v>131</v>
      </c>
      <c r="F1193" t="s">
        <v>132</v>
      </c>
      <c r="G1193" t="s">
        <v>133</v>
      </c>
      <c r="H1193" t="s">
        <v>160</v>
      </c>
      <c r="I1193">
        <v>30</v>
      </c>
      <c r="J1193" t="s">
        <v>137</v>
      </c>
      <c r="K1193" t="s">
        <v>161</v>
      </c>
      <c r="L1193">
        <v>30</v>
      </c>
      <c r="M1193" t="s">
        <v>137</v>
      </c>
      <c r="N1193" t="s">
        <v>162</v>
      </c>
      <c r="O1193">
        <v>30</v>
      </c>
      <c r="P1193" t="s">
        <v>137</v>
      </c>
      <c r="Q1193" t="s">
        <v>163</v>
      </c>
      <c r="R1193">
        <v>10</v>
      </c>
      <c r="S1193" t="s">
        <v>137</v>
      </c>
      <c r="T1193" t="s">
        <v>164</v>
      </c>
      <c r="U1193">
        <v>20</v>
      </c>
      <c r="V1193" t="s">
        <v>137</v>
      </c>
      <c r="W1193" t="s">
        <v>165</v>
      </c>
      <c r="X1193">
        <v>20</v>
      </c>
      <c r="Y1193" t="s">
        <v>137</v>
      </c>
      <c r="Z1193" t="s">
        <v>166</v>
      </c>
      <c r="AA1193">
        <v>20</v>
      </c>
      <c r="AB1193" t="s">
        <v>137</v>
      </c>
      <c r="AC1193" t="s">
        <v>167</v>
      </c>
      <c r="AD1193">
        <v>20</v>
      </c>
      <c r="AE1193" t="s">
        <v>137</v>
      </c>
      <c r="AF1193" t="s">
        <v>168</v>
      </c>
      <c r="AG1193">
        <v>115200</v>
      </c>
      <c r="AH1193" t="s">
        <v>137</v>
      </c>
      <c r="AI1193" t="s">
        <v>169</v>
      </c>
      <c r="AJ1193">
        <v>12000</v>
      </c>
      <c r="AK1193" t="s">
        <v>137</v>
      </c>
      <c r="AL1193" t="s">
        <v>170</v>
      </c>
      <c r="AM1193">
        <v>30000</v>
      </c>
      <c r="AN1193" t="s">
        <v>137</v>
      </c>
    </row>
    <row r="1194" spans="1:40">
      <c r="A1194" s="26">
        <v>41731.458319999998</v>
      </c>
      <c r="B1194" t="s">
        <v>126</v>
      </c>
      <c r="C1194" t="s">
        <v>918</v>
      </c>
      <c r="D1194" t="s">
        <v>1616</v>
      </c>
    </row>
    <row r="1195" spans="1:40">
      <c r="A1195" s="26">
        <v>41731.458319999998</v>
      </c>
      <c r="B1195" t="s">
        <v>126</v>
      </c>
      <c r="C1195" t="s">
        <v>918</v>
      </c>
      <c r="D1195" t="s">
        <v>1617</v>
      </c>
      <c r="E1195" t="s">
        <v>131</v>
      </c>
      <c r="F1195" t="s">
        <v>132</v>
      </c>
      <c r="G1195" t="s">
        <v>133</v>
      </c>
      <c r="H1195" t="s">
        <v>134</v>
      </c>
      <c r="I1195">
        <v>375000</v>
      </c>
      <c r="J1195" t="s">
        <v>135</v>
      </c>
      <c r="K1195">
        <v>375000</v>
      </c>
      <c r="L1195" t="s">
        <v>136</v>
      </c>
      <c r="M1195">
        <v>500</v>
      </c>
      <c r="N1195" t="s">
        <v>137</v>
      </c>
      <c r="O1195" t="s">
        <v>138</v>
      </c>
      <c r="P1195">
        <v>300</v>
      </c>
      <c r="Q1195" t="s">
        <v>137</v>
      </c>
    </row>
    <row r="1196" spans="1:40">
      <c r="A1196" s="26">
        <v>41731.458319999998</v>
      </c>
      <c r="B1196" t="s">
        <v>126</v>
      </c>
      <c r="C1196" t="s">
        <v>918</v>
      </c>
      <c r="D1196" t="s">
        <v>1618</v>
      </c>
      <c r="E1196" t="s">
        <v>131</v>
      </c>
      <c r="F1196" t="s">
        <v>132</v>
      </c>
      <c r="G1196" t="s">
        <v>133</v>
      </c>
      <c r="H1196" t="s">
        <v>140</v>
      </c>
      <c r="I1196">
        <v>49</v>
      </c>
      <c r="J1196" t="s">
        <v>137</v>
      </c>
      <c r="K1196" t="s">
        <v>141</v>
      </c>
      <c r="L1196">
        <v>130</v>
      </c>
      <c r="M1196" t="s">
        <v>137</v>
      </c>
      <c r="N1196" t="s">
        <v>142</v>
      </c>
      <c r="O1196">
        <v>180</v>
      </c>
      <c r="P1196" t="s">
        <v>137</v>
      </c>
      <c r="Q1196" t="s">
        <v>143</v>
      </c>
      <c r="R1196">
        <v>140</v>
      </c>
      <c r="S1196" t="s">
        <v>137</v>
      </c>
      <c r="T1196" t="s">
        <v>144</v>
      </c>
      <c r="U1196">
        <v>80</v>
      </c>
      <c r="V1196" t="s">
        <v>137</v>
      </c>
      <c r="W1196" t="s">
        <v>145</v>
      </c>
      <c r="X1196">
        <v>101</v>
      </c>
      <c r="Y1196" t="s">
        <v>137</v>
      </c>
      <c r="Z1196" t="s">
        <v>146</v>
      </c>
      <c r="AA1196">
        <v>190</v>
      </c>
      <c r="AB1196" t="s">
        <v>137</v>
      </c>
      <c r="AC1196" t="s">
        <v>147</v>
      </c>
      <c r="AD1196">
        <v>20</v>
      </c>
      <c r="AE1196" t="s">
        <v>137</v>
      </c>
    </row>
    <row r="1197" spans="1:40">
      <c r="A1197" s="26">
        <v>41731.458319999998</v>
      </c>
      <c r="B1197" t="s">
        <v>126</v>
      </c>
      <c r="C1197" t="s">
        <v>918</v>
      </c>
      <c r="D1197" t="s">
        <v>1619</v>
      </c>
    </row>
    <row r="1198" spans="1:40">
      <c r="A1198" s="26">
        <v>41731.458319999998</v>
      </c>
      <c r="B1198" t="s">
        <v>126</v>
      </c>
      <c r="C1198" t="s">
        <v>918</v>
      </c>
      <c r="D1198" t="s">
        <v>1620</v>
      </c>
      <c r="E1198" t="s">
        <v>131</v>
      </c>
      <c r="F1198" t="s">
        <v>132</v>
      </c>
      <c r="G1198" t="s">
        <v>133</v>
      </c>
      <c r="H1198" t="s">
        <v>150</v>
      </c>
      <c r="I1198">
        <v>50</v>
      </c>
      <c r="J1198" t="s">
        <v>137</v>
      </c>
      <c r="K1198" t="s">
        <v>151</v>
      </c>
      <c r="L1198">
        <v>50</v>
      </c>
      <c r="M1198" t="s">
        <v>137</v>
      </c>
      <c r="N1198" t="s">
        <v>152</v>
      </c>
      <c r="O1198">
        <v>50</v>
      </c>
      <c r="P1198" t="s">
        <v>137</v>
      </c>
    </row>
    <row r="1199" spans="1:40">
      <c r="A1199" s="26">
        <v>41731.458319999998</v>
      </c>
      <c r="B1199" t="s">
        <v>126</v>
      </c>
      <c r="C1199" t="s">
        <v>918</v>
      </c>
      <c r="D1199" t="s">
        <v>1621</v>
      </c>
      <c r="E1199" t="s">
        <v>131</v>
      </c>
      <c r="F1199" t="s">
        <v>132</v>
      </c>
      <c r="G1199" t="s">
        <v>133</v>
      </c>
      <c r="H1199" t="s">
        <v>154</v>
      </c>
      <c r="I1199">
        <v>35</v>
      </c>
      <c r="J1199" t="s">
        <v>137</v>
      </c>
      <c r="K1199" t="s">
        <v>155</v>
      </c>
      <c r="L1199">
        <v>5</v>
      </c>
      <c r="M1199" t="s">
        <v>137</v>
      </c>
      <c r="N1199" t="s">
        <v>156</v>
      </c>
      <c r="O1199">
        <v>60</v>
      </c>
      <c r="P1199" t="s">
        <v>137</v>
      </c>
    </row>
    <row r="1200" spans="1:40">
      <c r="A1200" s="26">
        <v>41731.458319999998</v>
      </c>
      <c r="B1200" t="s">
        <v>126</v>
      </c>
      <c r="C1200" t="s">
        <v>918</v>
      </c>
      <c r="D1200" t="s">
        <v>1622</v>
      </c>
      <c r="E1200" t="s">
        <v>131</v>
      </c>
      <c r="F1200" t="s">
        <v>132</v>
      </c>
      <c r="G1200" t="s">
        <v>133</v>
      </c>
      <c r="H1200" t="s">
        <v>158</v>
      </c>
      <c r="I1200">
        <v>1</v>
      </c>
      <c r="J1200" t="s">
        <v>137</v>
      </c>
    </row>
    <row r="1201" spans="1:40">
      <c r="A1201" s="26">
        <v>41731.458319999998</v>
      </c>
      <c r="B1201" t="s">
        <v>126</v>
      </c>
      <c r="C1201" t="s">
        <v>918</v>
      </c>
      <c r="D1201" t="s">
        <v>1623</v>
      </c>
      <c r="E1201" t="s">
        <v>131</v>
      </c>
      <c r="F1201" t="s">
        <v>132</v>
      </c>
      <c r="G1201" t="s">
        <v>133</v>
      </c>
      <c r="H1201" t="s">
        <v>160</v>
      </c>
      <c r="I1201">
        <v>30</v>
      </c>
      <c r="J1201" t="s">
        <v>137</v>
      </c>
      <c r="K1201" t="s">
        <v>161</v>
      </c>
      <c r="L1201">
        <v>30</v>
      </c>
      <c r="M1201" t="s">
        <v>137</v>
      </c>
      <c r="N1201" t="s">
        <v>162</v>
      </c>
      <c r="O1201">
        <v>30</v>
      </c>
      <c r="P1201" t="s">
        <v>137</v>
      </c>
      <c r="Q1201" t="s">
        <v>163</v>
      </c>
      <c r="R1201">
        <v>10</v>
      </c>
      <c r="S1201" t="s">
        <v>137</v>
      </c>
      <c r="T1201" t="s">
        <v>164</v>
      </c>
      <c r="U1201">
        <v>20</v>
      </c>
      <c r="V1201" t="s">
        <v>137</v>
      </c>
      <c r="W1201" t="s">
        <v>165</v>
      </c>
      <c r="X1201">
        <v>20</v>
      </c>
      <c r="Y1201" t="s">
        <v>137</v>
      </c>
      <c r="Z1201" t="s">
        <v>166</v>
      </c>
      <c r="AA1201">
        <v>20</v>
      </c>
      <c r="AB1201" t="s">
        <v>137</v>
      </c>
      <c r="AC1201" t="s">
        <v>167</v>
      </c>
      <c r="AD1201">
        <v>20</v>
      </c>
      <c r="AE1201" t="s">
        <v>137</v>
      </c>
      <c r="AF1201" t="s">
        <v>168</v>
      </c>
      <c r="AG1201">
        <v>115200</v>
      </c>
      <c r="AH1201" t="s">
        <v>137</v>
      </c>
      <c r="AI1201" t="s">
        <v>169</v>
      </c>
      <c r="AJ1201">
        <v>12000</v>
      </c>
      <c r="AK1201" t="s">
        <v>137</v>
      </c>
      <c r="AL1201" t="s">
        <v>170</v>
      </c>
      <c r="AM1201">
        <v>30000</v>
      </c>
      <c r="AN1201" t="s">
        <v>137</v>
      </c>
    </row>
    <row r="1202" spans="1:40">
      <c r="A1202" s="26">
        <v>41731.458319999998</v>
      </c>
      <c r="B1202" t="s">
        <v>126</v>
      </c>
      <c r="C1202" t="s">
        <v>918</v>
      </c>
      <c r="D1202" t="s">
        <v>1624</v>
      </c>
      <c r="E1202" t="s">
        <v>131</v>
      </c>
      <c r="F1202" t="s">
        <v>132</v>
      </c>
      <c r="G1202" t="s">
        <v>133</v>
      </c>
      <c r="H1202" t="s">
        <v>172</v>
      </c>
      <c r="I1202">
        <v>60</v>
      </c>
      <c r="J1202" t="s">
        <v>137</v>
      </c>
      <c r="K1202" t="s">
        <v>173</v>
      </c>
      <c r="L1202">
        <v>40</v>
      </c>
      <c r="M1202" t="s">
        <v>137</v>
      </c>
      <c r="N1202" t="s">
        <v>174</v>
      </c>
      <c r="O1202">
        <v>50</v>
      </c>
      <c r="P1202" t="s">
        <v>137</v>
      </c>
      <c r="Q1202" t="s">
        <v>175</v>
      </c>
      <c r="R1202">
        <v>40</v>
      </c>
      <c r="S1202" t="s">
        <v>137</v>
      </c>
      <c r="T1202" t="s">
        <v>176</v>
      </c>
      <c r="U1202">
        <v>60</v>
      </c>
      <c r="V1202" t="s">
        <v>137</v>
      </c>
      <c r="W1202" t="s">
        <v>177</v>
      </c>
      <c r="X1202">
        <v>50</v>
      </c>
      <c r="Y1202" t="s">
        <v>137</v>
      </c>
      <c r="Z1202" t="s">
        <v>178</v>
      </c>
      <c r="AA1202">
        <v>50</v>
      </c>
      <c r="AB1202" t="s">
        <v>137</v>
      </c>
      <c r="AC1202" t="s">
        <v>179</v>
      </c>
      <c r="AD1202">
        <v>35</v>
      </c>
      <c r="AE1202" t="s">
        <v>137</v>
      </c>
      <c r="AF1202" t="s">
        <v>180</v>
      </c>
      <c r="AG1202">
        <v>8</v>
      </c>
      <c r="AH1202" t="s">
        <v>137</v>
      </c>
      <c r="AI1202" t="s">
        <v>181</v>
      </c>
      <c r="AJ1202">
        <v>90</v>
      </c>
      <c r="AK1202" t="s">
        <v>137</v>
      </c>
      <c r="AL1202" t="s">
        <v>182</v>
      </c>
      <c r="AM1202">
        <v>1</v>
      </c>
      <c r="AN1202" t="s">
        <v>137</v>
      </c>
    </row>
    <row r="1203" spans="1:40">
      <c r="A1203" s="26">
        <v>41731.458319999998</v>
      </c>
      <c r="B1203" t="s">
        <v>126</v>
      </c>
      <c r="C1203" t="s">
        <v>918</v>
      </c>
      <c r="D1203" t="s">
        <v>1625</v>
      </c>
      <c r="E1203" t="s">
        <v>131</v>
      </c>
      <c r="F1203" t="s">
        <v>132</v>
      </c>
      <c r="G1203" t="s">
        <v>133</v>
      </c>
      <c r="H1203" t="s">
        <v>184</v>
      </c>
      <c r="I1203">
        <v>33</v>
      </c>
      <c r="J1203" t="s">
        <v>137</v>
      </c>
      <c r="K1203" t="s">
        <v>185</v>
      </c>
      <c r="L1203">
        <v>33</v>
      </c>
      <c r="M1203" t="s">
        <v>137</v>
      </c>
      <c r="N1203" t="s">
        <v>186</v>
      </c>
      <c r="O1203">
        <v>34</v>
      </c>
      <c r="P1203" t="s">
        <v>137</v>
      </c>
      <c r="Q1203" t="s">
        <v>164</v>
      </c>
      <c r="R1203">
        <v>20</v>
      </c>
      <c r="S1203" t="s">
        <v>137</v>
      </c>
      <c r="T1203" t="s">
        <v>165</v>
      </c>
      <c r="U1203">
        <v>20</v>
      </c>
      <c r="V1203" t="s">
        <v>137</v>
      </c>
      <c r="W1203" t="s">
        <v>166</v>
      </c>
      <c r="X1203">
        <v>20</v>
      </c>
      <c r="Y1203" t="s">
        <v>137</v>
      </c>
      <c r="Z1203" t="s">
        <v>187</v>
      </c>
      <c r="AA1203">
        <v>20</v>
      </c>
      <c r="AB1203" t="s">
        <v>137</v>
      </c>
      <c r="AC1203" t="s">
        <v>188</v>
      </c>
      <c r="AD1203">
        <v>20</v>
      </c>
      <c r="AE1203" t="s">
        <v>137</v>
      </c>
      <c r="AF1203" t="s">
        <v>189</v>
      </c>
      <c r="AG1203">
        <v>20</v>
      </c>
      <c r="AH1203" t="s">
        <v>137</v>
      </c>
      <c r="AI1203" t="s">
        <v>168</v>
      </c>
      <c r="AJ1203">
        <v>115200</v>
      </c>
      <c r="AK1203" t="s">
        <v>137</v>
      </c>
      <c r="AL1203" t="s">
        <v>169</v>
      </c>
      <c r="AM1203">
        <v>12000</v>
      </c>
      <c r="AN1203" t="s">
        <v>137</v>
      </c>
    </row>
    <row r="1204" spans="1:40">
      <c r="A1204" s="26">
        <v>41731.458319999998</v>
      </c>
      <c r="B1204" t="s">
        <v>126</v>
      </c>
      <c r="C1204" t="s">
        <v>918</v>
      </c>
      <c r="D1204" t="s">
        <v>1626</v>
      </c>
      <c r="E1204" t="s">
        <v>191</v>
      </c>
      <c r="F1204" t="s">
        <v>192</v>
      </c>
      <c r="G1204" t="s">
        <v>193</v>
      </c>
    </row>
    <row r="1205" spans="1:40">
      <c r="A1205" s="26">
        <v>41731.458319999998</v>
      </c>
      <c r="B1205" t="s">
        <v>126</v>
      </c>
      <c r="C1205" t="s">
        <v>918</v>
      </c>
      <c r="D1205" t="s">
        <v>1627</v>
      </c>
      <c r="E1205" t="s">
        <v>191</v>
      </c>
      <c r="F1205" t="s">
        <v>1628</v>
      </c>
      <c r="G1205" t="s">
        <v>1629</v>
      </c>
      <c r="H1205" t="s">
        <v>1630</v>
      </c>
    </row>
    <row r="1206" spans="1:40">
      <c r="A1206" s="26">
        <v>41731.458319999998</v>
      </c>
      <c r="B1206" t="s">
        <v>126</v>
      </c>
      <c r="C1206" t="s">
        <v>1242</v>
      </c>
      <c r="D1206" t="s">
        <v>1631</v>
      </c>
      <c r="E1206" t="s">
        <v>131</v>
      </c>
      <c r="F1206" t="s">
        <v>132</v>
      </c>
      <c r="G1206" t="s">
        <v>133</v>
      </c>
      <c r="H1206" t="s">
        <v>160</v>
      </c>
      <c r="I1206">
        <v>30</v>
      </c>
      <c r="J1206" t="s">
        <v>137</v>
      </c>
      <c r="K1206" t="s">
        <v>161</v>
      </c>
      <c r="L1206">
        <v>30</v>
      </c>
      <c r="M1206" t="s">
        <v>137</v>
      </c>
      <c r="N1206" t="s">
        <v>162</v>
      </c>
      <c r="O1206">
        <v>30</v>
      </c>
      <c r="P1206" t="s">
        <v>137</v>
      </c>
      <c r="Q1206" t="s">
        <v>163</v>
      </c>
      <c r="R1206">
        <v>10</v>
      </c>
      <c r="S1206" t="s">
        <v>137</v>
      </c>
      <c r="T1206" t="s">
        <v>164</v>
      </c>
      <c r="U1206">
        <v>20</v>
      </c>
      <c r="V1206" t="s">
        <v>137</v>
      </c>
      <c r="W1206" t="s">
        <v>165</v>
      </c>
      <c r="X1206">
        <v>20</v>
      </c>
      <c r="Y1206" t="s">
        <v>137</v>
      </c>
      <c r="Z1206" t="s">
        <v>166</v>
      </c>
      <c r="AA1206">
        <v>20</v>
      </c>
      <c r="AB1206" t="s">
        <v>137</v>
      </c>
      <c r="AC1206" t="s">
        <v>167</v>
      </c>
      <c r="AD1206">
        <v>20</v>
      </c>
      <c r="AE1206" t="s">
        <v>137</v>
      </c>
      <c r="AF1206" t="s">
        <v>168</v>
      </c>
      <c r="AG1206">
        <v>115200</v>
      </c>
      <c r="AH1206" t="s">
        <v>137</v>
      </c>
      <c r="AI1206" t="s">
        <v>169</v>
      </c>
      <c r="AJ1206">
        <v>12000</v>
      </c>
      <c r="AK1206" t="s">
        <v>137</v>
      </c>
      <c r="AL1206" t="s">
        <v>170</v>
      </c>
      <c r="AM1206">
        <v>30000</v>
      </c>
      <c r="AN1206" t="s">
        <v>137</v>
      </c>
    </row>
    <row r="1207" spans="1:40">
      <c r="A1207" s="26">
        <v>41731.458319999998</v>
      </c>
      <c r="B1207" t="s">
        <v>126</v>
      </c>
      <c r="C1207" t="s">
        <v>1242</v>
      </c>
      <c r="D1207" t="s">
        <v>1632</v>
      </c>
      <c r="E1207" t="s">
        <v>131</v>
      </c>
      <c r="F1207" t="s">
        <v>132</v>
      </c>
      <c r="G1207" t="s">
        <v>133</v>
      </c>
      <c r="H1207" t="s">
        <v>172</v>
      </c>
      <c r="I1207">
        <v>60</v>
      </c>
      <c r="J1207" t="s">
        <v>137</v>
      </c>
      <c r="K1207" t="s">
        <v>173</v>
      </c>
      <c r="L1207">
        <v>40</v>
      </c>
      <c r="M1207" t="s">
        <v>137</v>
      </c>
      <c r="N1207" t="s">
        <v>174</v>
      </c>
      <c r="O1207">
        <v>50</v>
      </c>
      <c r="P1207" t="s">
        <v>137</v>
      </c>
      <c r="Q1207" t="s">
        <v>175</v>
      </c>
      <c r="R1207">
        <v>40</v>
      </c>
      <c r="S1207" t="s">
        <v>137</v>
      </c>
      <c r="T1207" t="s">
        <v>176</v>
      </c>
      <c r="U1207">
        <v>60</v>
      </c>
      <c r="V1207" t="s">
        <v>137</v>
      </c>
      <c r="W1207" t="s">
        <v>177</v>
      </c>
      <c r="X1207">
        <v>50</v>
      </c>
      <c r="Y1207" t="s">
        <v>137</v>
      </c>
      <c r="Z1207" t="s">
        <v>178</v>
      </c>
      <c r="AA1207">
        <v>50</v>
      </c>
      <c r="AB1207" t="s">
        <v>137</v>
      </c>
      <c r="AC1207" t="s">
        <v>179</v>
      </c>
      <c r="AD1207">
        <v>35</v>
      </c>
      <c r="AE1207" t="s">
        <v>137</v>
      </c>
      <c r="AF1207" t="s">
        <v>180</v>
      </c>
      <c r="AG1207">
        <v>8</v>
      </c>
      <c r="AH1207" t="s">
        <v>137</v>
      </c>
      <c r="AI1207" t="s">
        <v>181</v>
      </c>
      <c r="AJ1207">
        <v>90</v>
      </c>
      <c r="AK1207" t="s">
        <v>137</v>
      </c>
      <c r="AL1207" t="s">
        <v>182</v>
      </c>
      <c r="AM1207">
        <v>1</v>
      </c>
      <c r="AN1207" t="s">
        <v>137</v>
      </c>
    </row>
    <row r="1208" spans="1:40">
      <c r="A1208" s="26">
        <v>41731.458319999998</v>
      </c>
      <c r="B1208" t="s">
        <v>126</v>
      </c>
      <c r="C1208" t="s">
        <v>1242</v>
      </c>
      <c r="D1208" t="s">
        <v>1633</v>
      </c>
      <c r="E1208" t="s">
        <v>131</v>
      </c>
      <c r="F1208" t="s">
        <v>132</v>
      </c>
      <c r="G1208" t="s">
        <v>133</v>
      </c>
      <c r="H1208" t="s">
        <v>184</v>
      </c>
      <c r="I1208">
        <v>33</v>
      </c>
      <c r="J1208" t="s">
        <v>137</v>
      </c>
      <c r="K1208" t="s">
        <v>185</v>
      </c>
      <c r="L1208">
        <v>33</v>
      </c>
      <c r="M1208" t="s">
        <v>137</v>
      </c>
      <c r="N1208" t="s">
        <v>186</v>
      </c>
      <c r="O1208">
        <v>34</v>
      </c>
      <c r="P1208" t="s">
        <v>137</v>
      </c>
      <c r="Q1208" t="s">
        <v>164</v>
      </c>
      <c r="R1208">
        <v>20</v>
      </c>
      <c r="S1208" t="s">
        <v>137</v>
      </c>
      <c r="T1208" t="s">
        <v>165</v>
      </c>
      <c r="U1208">
        <v>20</v>
      </c>
      <c r="V1208" t="s">
        <v>137</v>
      </c>
      <c r="W1208" t="s">
        <v>166</v>
      </c>
      <c r="X1208">
        <v>20</v>
      </c>
      <c r="Y1208" t="s">
        <v>137</v>
      </c>
      <c r="Z1208" t="s">
        <v>187</v>
      </c>
      <c r="AA1208">
        <v>20</v>
      </c>
      <c r="AB1208" t="s">
        <v>137</v>
      </c>
      <c r="AC1208" t="s">
        <v>188</v>
      </c>
      <c r="AD1208">
        <v>20</v>
      </c>
      <c r="AE1208" t="s">
        <v>137</v>
      </c>
      <c r="AF1208" t="s">
        <v>189</v>
      </c>
      <c r="AG1208">
        <v>20</v>
      </c>
      <c r="AH1208" t="s">
        <v>137</v>
      </c>
      <c r="AI1208" t="s">
        <v>168</v>
      </c>
      <c r="AJ1208">
        <v>115200</v>
      </c>
      <c r="AK1208" t="s">
        <v>137</v>
      </c>
      <c r="AL1208" t="s">
        <v>169</v>
      </c>
      <c r="AM1208">
        <v>12000</v>
      </c>
      <c r="AN1208" t="s">
        <v>137</v>
      </c>
    </row>
    <row r="1209" spans="1:40">
      <c r="A1209" s="26">
        <v>41731.458319999998</v>
      </c>
      <c r="B1209" t="s">
        <v>126</v>
      </c>
      <c r="C1209" t="s">
        <v>1242</v>
      </c>
      <c r="D1209" t="s">
        <v>1634</v>
      </c>
      <c r="E1209" t="s">
        <v>191</v>
      </c>
      <c r="F1209" t="s">
        <v>192</v>
      </c>
      <c r="G1209" t="s">
        <v>193</v>
      </c>
    </row>
    <row r="1210" spans="1:40">
      <c r="A1210" s="26">
        <v>41731.458319999998</v>
      </c>
      <c r="B1210" t="s">
        <v>126</v>
      </c>
      <c r="C1210" t="s">
        <v>1242</v>
      </c>
      <c r="D1210" t="s">
        <v>1635</v>
      </c>
      <c r="E1210" t="s">
        <v>191</v>
      </c>
      <c r="F1210" t="s">
        <v>1636</v>
      </c>
      <c r="G1210" t="s">
        <v>1637</v>
      </c>
      <c r="H1210" t="s">
        <v>1638</v>
      </c>
    </row>
    <row r="1211" spans="1:40">
      <c r="A1211" s="26">
        <v>41731.458319999998</v>
      </c>
      <c r="B1211" t="s">
        <v>126</v>
      </c>
      <c r="C1211" t="s">
        <v>1242</v>
      </c>
      <c r="D1211" t="s">
        <v>1639</v>
      </c>
    </row>
    <row r="1212" spans="1:40">
      <c r="A1212" s="26">
        <v>41731.458319999998</v>
      </c>
      <c r="B1212" t="s">
        <v>126</v>
      </c>
      <c r="C1212" t="s">
        <v>1242</v>
      </c>
      <c r="D1212" t="s">
        <v>1640</v>
      </c>
      <c r="E1212" t="s">
        <v>131</v>
      </c>
      <c r="F1212" t="s">
        <v>132</v>
      </c>
      <c r="G1212" t="s">
        <v>133</v>
      </c>
      <c r="H1212" t="s">
        <v>134</v>
      </c>
      <c r="I1212">
        <v>375000</v>
      </c>
      <c r="J1212" t="s">
        <v>135</v>
      </c>
      <c r="K1212">
        <v>375000</v>
      </c>
      <c r="L1212" t="s">
        <v>136</v>
      </c>
      <c r="M1212">
        <v>500</v>
      </c>
      <c r="N1212" t="s">
        <v>137</v>
      </c>
      <c r="O1212" t="s">
        <v>138</v>
      </c>
      <c r="P1212">
        <v>300</v>
      </c>
      <c r="Q1212" t="s">
        <v>137</v>
      </c>
    </row>
    <row r="1213" spans="1:40">
      <c r="A1213" s="26">
        <v>41731.458319999998</v>
      </c>
      <c r="B1213" t="s">
        <v>126</v>
      </c>
      <c r="C1213" t="s">
        <v>1242</v>
      </c>
      <c r="D1213" t="s">
        <v>1641</v>
      </c>
      <c r="E1213" t="s">
        <v>131</v>
      </c>
      <c r="F1213" t="s">
        <v>132</v>
      </c>
      <c r="G1213" t="s">
        <v>133</v>
      </c>
      <c r="H1213" t="s">
        <v>140</v>
      </c>
      <c r="I1213">
        <v>49</v>
      </c>
      <c r="J1213" t="s">
        <v>137</v>
      </c>
      <c r="K1213" t="s">
        <v>141</v>
      </c>
      <c r="L1213">
        <v>130</v>
      </c>
      <c r="M1213" t="s">
        <v>137</v>
      </c>
      <c r="N1213" t="s">
        <v>142</v>
      </c>
      <c r="O1213">
        <v>180</v>
      </c>
      <c r="P1213" t="s">
        <v>137</v>
      </c>
      <c r="Q1213" t="s">
        <v>143</v>
      </c>
      <c r="R1213">
        <v>140</v>
      </c>
      <c r="S1213" t="s">
        <v>137</v>
      </c>
      <c r="T1213" t="s">
        <v>144</v>
      </c>
      <c r="U1213">
        <v>80</v>
      </c>
      <c r="V1213" t="s">
        <v>137</v>
      </c>
      <c r="W1213" t="s">
        <v>145</v>
      </c>
      <c r="X1213">
        <v>101</v>
      </c>
      <c r="Y1213" t="s">
        <v>137</v>
      </c>
      <c r="Z1213" t="s">
        <v>146</v>
      </c>
      <c r="AA1213">
        <v>190</v>
      </c>
      <c r="AB1213" t="s">
        <v>137</v>
      </c>
      <c r="AC1213" t="s">
        <v>147</v>
      </c>
      <c r="AD1213">
        <v>20</v>
      </c>
      <c r="AE1213" t="s">
        <v>137</v>
      </c>
    </row>
    <row r="1214" spans="1:40">
      <c r="A1214" s="26">
        <v>41731.458319999998</v>
      </c>
      <c r="B1214" t="s">
        <v>126</v>
      </c>
      <c r="C1214" t="s">
        <v>1242</v>
      </c>
      <c r="D1214" t="s">
        <v>1642</v>
      </c>
    </row>
    <row r="1215" spans="1:40">
      <c r="A1215" s="26">
        <v>41731.458319999998</v>
      </c>
      <c r="B1215" t="s">
        <v>126</v>
      </c>
      <c r="C1215" t="s">
        <v>1242</v>
      </c>
      <c r="D1215" t="s">
        <v>1643</v>
      </c>
      <c r="E1215" t="s">
        <v>131</v>
      </c>
      <c r="F1215" t="s">
        <v>132</v>
      </c>
      <c r="G1215" t="s">
        <v>133</v>
      </c>
      <c r="H1215" t="s">
        <v>150</v>
      </c>
      <c r="I1215">
        <v>50</v>
      </c>
      <c r="J1215" t="s">
        <v>137</v>
      </c>
      <c r="K1215" t="s">
        <v>151</v>
      </c>
      <c r="L1215">
        <v>50</v>
      </c>
      <c r="M1215" t="s">
        <v>137</v>
      </c>
      <c r="N1215" t="s">
        <v>152</v>
      </c>
      <c r="O1215">
        <v>50</v>
      </c>
      <c r="P1215" t="s">
        <v>137</v>
      </c>
    </row>
    <row r="1216" spans="1:40">
      <c r="A1216" s="26">
        <v>41731.458319999998</v>
      </c>
      <c r="B1216" t="s">
        <v>126</v>
      </c>
      <c r="C1216" t="s">
        <v>1242</v>
      </c>
      <c r="D1216" t="s">
        <v>1644</v>
      </c>
      <c r="E1216" t="s">
        <v>131</v>
      </c>
      <c r="F1216" t="s">
        <v>132</v>
      </c>
      <c r="G1216" t="s">
        <v>133</v>
      </c>
      <c r="H1216" t="s">
        <v>154</v>
      </c>
      <c r="I1216">
        <v>35</v>
      </c>
      <c r="J1216" t="s">
        <v>137</v>
      </c>
      <c r="K1216" t="s">
        <v>155</v>
      </c>
      <c r="L1216">
        <v>5</v>
      </c>
      <c r="M1216" t="s">
        <v>137</v>
      </c>
      <c r="N1216" t="s">
        <v>156</v>
      </c>
      <c r="O1216">
        <v>60</v>
      </c>
      <c r="P1216" t="s">
        <v>137</v>
      </c>
    </row>
    <row r="1217" spans="1:40">
      <c r="A1217" s="26">
        <v>41731.458319999998</v>
      </c>
      <c r="B1217" t="s">
        <v>126</v>
      </c>
      <c r="C1217" t="s">
        <v>1242</v>
      </c>
      <c r="D1217" t="s">
        <v>1645</v>
      </c>
      <c r="E1217" t="s">
        <v>131</v>
      </c>
      <c r="F1217" t="s">
        <v>132</v>
      </c>
      <c r="G1217" t="s">
        <v>133</v>
      </c>
      <c r="H1217" t="s">
        <v>158</v>
      </c>
      <c r="I1217">
        <v>1</v>
      </c>
      <c r="J1217" t="s">
        <v>137</v>
      </c>
    </row>
    <row r="1218" spans="1:40">
      <c r="A1218" s="26">
        <v>41731.458319999998</v>
      </c>
      <c r="B1218" t="s">
        <v>126</v>
      </c>
      <c r="C1218" t="s">
        <v>1242</v>
      </c>
      <c r="D1218" t="s">
        <v>1646</v>
      </c>
      <c r="E1218" t="s">
        <v>131</v>
      </c>
      <c r="F1218" t="s">
        <v>132</v>
      </c>
      <c r="G1218" t="s">
        <v>133</v>
      </c>
      <c r="H1218" t="s">
        <v>160</v>
      </c>
      <c r="I1218">
        <v>30</v>
      </c>
      <c r="J1218" t="s">
        <v>137</v>
      </c>
      <c r="K1218" t="s">
        <v>161</v>
      </c>
      <c r="L1218">
        <v>30</v>
      </c>
      <c r="M1218" t="s">
        <v>137</v>
      </c>
      <c r="N1218" t="s">
        <v>162</v>
      </c>
      <c r="O1218">
        <v>30</v>
      </c>
      <c r="P1218" t="s">
        <v>137</v>
      </c>
      <c r="Q1218" t="s">
        <v>163</v>
      </c>
      <c r="R1218">
        <v>10</v>
      </c>
      <c r="S1218" t="s">
        <v>137</v>
      </c>
      <c r="T1218" t="s">
        <v>164</v>
      </c>
      <c r="U1218">
        <v>20</v>
      </c>
      <c r="V1218" t="s">
        <v>137</v>
      </c>
      <c r="W1218" t="s">
        <v>165</v>
      </c>
      <c r="X1218">
        <v>20</v>
      </c>
      <c r="Y1218" t="s">
        <v>137</v>
      </c>
      <c r="Z1218" t="s">
        <v>166</v>
      </c>
      <c r="AA1218">
        <v>20</v>
      </c>
      <c r="AB1218" t="s">
        <v>137</v>
      </c>
      <c r="AC1218" t="s">
        <v>167</v>
      </c>
      <c r="AD1218">
        <v>20</v>
      </c>
      <c r="AE1218" t="s">
        <v>137</v>
      </c>
      <c r="AF1218" t="s">
        <v>168</v>
      </c>
      <c r="AG1218">
        <v>115200</v>
      </c>
      <c r="AH1218" t="s">
        <v>137</v>
      </c>
      <c r="AI1218" t="s">
        <v>169</v>
      </c>
      <c r="AJ1218">
        <v>12000</v>
      </c>
      <c r="AK1218" t="s">
        <v>137</v>
      </c>
      <c r="AL1218" t="s">
        <v>170</v>
      </c>
      <c r="AM1218">
        <v>30000</v>
      </c>
      <c r="AN1218" t="s">
        <v>137</v>
      </c>
    </row>
    <row r="1219" spans="1:40">
      <c r="A1219" s="26">
        <v>41731.458319999998</v>
      </c>
      <c r="B1219" t="s">
        <v>126</v>
      </c>
      <c r="C1219" t="s">
        <v>1242</v>
      </c>
      <c r="D1219" t="s">
        <v>1647</v>
      </c>
      <c r="E1219" t="s">
        <v>131</v>
      </c>
      <c r="F1219" t="s">
        <v>132</v>
      </c>
      <c r="G1219" t="s">
        <v>133</v>
      </c>
      <c r="H1219" t="s">
        <v>172</v>
      </c>
      <c r="I1219">
        <v>60</v>
      </c>
      <c r="J1219" t="s">
        <v>137</v>
      </c>
      <c r="K1219" t="s">
        <v>173</v>
      </c>
      <c r="L1219">
        <v>40</v>
      </c>
      <c r="M1219" t="s">
        <v>137</v>
      </c>
      <c r="N1219" t="s">
        <v>174</v>
      </c>
      <c r="O1219">
        <v>50</v>
      </c>
      <c r="P1219" t="s">
        <v>137</v>
      </c>
      <c r="Q1219" t="s">
        <v>175</v>
      </c>
      <c r="R1219">
        <v>40</v>
      </c>
      <c r="S1219" t="s">
        <v>137</v>
      </c>
      <c r="T1219" t="s">
        <v>176</v>
      </c>
      <c r="U1219">
        <v>60</v>
      </c>
      <c r="V1219" t="s">
        <v>137</v>
      </c>
      <c r="W1219" t="s">
        <v>177</v>
      </c>
      <c r="X1219">
        <v>50</v>
      </c>
      <c r="Y1219" t="s">
        <v>137</v>
      </c>
      <c r="Z1219" t="s">
        <v>178</v>
      </c>
      <c r="AA1219">
        <v>50</v>
      </c>
      <c r="AB1219" t="s">
        <v>137</v>
      </c>
      <c r="AC1219" t="s">
        <v>179</v>
      </c>
      <c r="AD1219">
        <v>35</v>
      </c>
      <c r="AE1219" t="s">
        <v>137</v>
      </c>
      <c r="AF1219" t="s">
        <v>180</v>
      </c>
      <c r="AG1219">
        <v>8</v>
      </c>
      <c r="AH1219" t="s">
        <v>137</v>
      </c>
      <c r="AI1219" t="s">
        <v>181</v>
      </c>
      <c r="AJ1219">
        <v>90</v>
      </c>
      <c r="AK1219" t="s">
        <v>137</v>
      </c>
      <c r="AL1219" t="s">
        <v>182</v>
      </c>
      <c r="AM1219">
        <v>1</v>
      </c>
      <c r="AN1219" t="s">
        <v>137</v>
      </c>
    </row>
    <row r="1220" spans="1:40">
      <c r="A1220" s="26">
        <v>41731.458319999998</v>
      </c>
      <c r="B1220" t="s">
        <v>126</v>
      </c>
      <c r="C1220" t="s">
        <v>1242</v>
      </c>
      <c r="D1220" t="s">
        <v>1648</v>
      </c>
      <c r="E1220" t="s">
        <v>131</v>
      </c>
      <c r="F1220" t="s">
        <v>132</v>
      </c>
      <c r="G1220" t="s">
        <v>133</v>
      </c>
      <c r="H1220" t="s">
        <v>184</v>
      </c>
      <c r="I1220">
        <v>33</v>
      </c>
      <c r="J1220" t="s">
        <v>137</v>
      </c>
      <c r="K1220" t="s">
        <v>185</v>
      </c>
      <c r="L1220">
        <v>33</v>
      </c>
      <c r="M1220" t="s">
        <v>137</v>
      </c>
      <c r="N1220" t="s">
        <v>186</v>
      </c>
      <c r="O1220">
        <v>34</v>
      </c>
      <c r="P1220" t="s">
        <v>137</v>
      </c>
      <c r="Q1220" t="s">
        <v>164</v>
      </c>
      <c r="R1220">
        <v>20</v>
      </c>
      <c r="S1220" t="s">
        <v>137</v>
      </c>
      <c r="T1220" t="s">
        <v>165</v>
      </c>
      <c r="U1220">
        <v>20</v>
      </c>
      <c r="V1220" t="s">
        <v>137</v>
      </c>
      <c r="W1220" t="s">
        <v>166</v>
      </c>
      <c r="X1220">
        <v>20</v>
      </c>
      <c r="Y1220" t="s">
        <v>137</v>
      </c>
      <c r="Z1220" t="s">
        <v>187</v>
      </c>
      <c r="AA1220">
        <v>20</v>
      </c>
      <c r="AB1220" t="s">
        <v>137</v>
      </c>
      <c r="AC1220" t="s">
        <v>188</v>
      </c>
      <c r="AD1220">
        <v>20</v>
      </c>
      <c r="AE1220" t="s">
        <v>137</v>
      </c>
      <c r="AF1220" t="s">
        <v>189</v>
      </c>
      <c r="AG1220">
        <v>20</v>
      </c>
      <c r="AH1220" t="s">
        <v>137</v>
      </c>
      <c r="AI1220" t="s">
        <v>168</v>
      </c>
      <c r="AJ1220">
        <v>115200</v>
      </c>
      <c r="AK1220" t="s">
        <v>137</v>
      </c>
      <c r="AL1220" t="s">
        <v>169</v>
      </c>
      <c r="AM1220">
        <v>12000</v>
      </c>
      <c r="AN1220" t="s">
        <v>137</v>
      </c>
    </row>
    <row r="1221" spans="1:40">
      <c r="A1221" s="26">
        <v>41731.458319999998</v>
      </c>
      <c r="B1221" t="s">
        <v>126</v>
      </c>
      <c r="C1221" t="s">
        <v>1242</v>
      </c>
      <c r="D1221" t="s">
        <v>1649</v>
      </c>
      <c r="E1221" t="s">
        <v>191</v>
      </c>
      <c r="F1221" t="s">
        <v>192</v>
      </c>
      <c r="G1221" t="s">
        <v>193</v>
      </c>
    </row>
    <row r="1222" spans="1:40">
      <c r="A1222" s="26">
        <v>41731.458319999998</v>
      </c>
      <c r="B1222" t="s">
        <v>126</v>
      </c>
      <c r="C1222" t="s">
        <v>1242</v>
      </c>
      <c r="D1222" t="s">
        <v>1650</v>
      </c>
      <c r="E1222" t="s">
        <v>191</v>
      </c>
      <c r="F1222" t="s">
        <v>1651</v>
      </c>
      <c r="G1222" t="s">
        <v>1652</v>
      </c>
      <c r="H1222" t="s">
        <v>1653</v>
      </c>
    </row>
    <row r="1223" spans="1:40">
      <c r="A1223" s="26">
        <v>41731.458320011574</v>
      </c>
      <c r="B1223" t="s">
        <v>126</v>
      </c>
      <c r="C1223" t="s">
        <v>979</v>
      </c>
      <c r="D1223" t="s">
        <v>1654</v>
      </c>
      <c r="E1223" t="s">
        <v>131</v>
      </c>
      <c r="F1223" t="s">
        <v>132</v>
      </c>
      <c r="G1223" t="s">
        <v>133</v>
      </c>
      <c r="H1223" t="s">
        <v>184</v>
      </c>
      <c r="I1223">
        <v>33</v>
      </c>
      <c r="J1223" t="s">
        <v>137</v>
      </c>
      <c r="K1223" t="s">
        <v>185</v>
      </c>
      <c r="L1223">
        <v>33</v>
      </c>
      <c r="M1223" t="s">
        <v>137</v>
      </c>
      <c r="N1223" t="s">
        <v>186</v>
      </c>
      <c r="O1223">
        <v>34</v>
      </c>
      <c r="P1223" t="s">
        <v>137</v>
      </c>
      <c r="Q1223" t="s">
        <v>164</v>
      </c>
      <c r="R1223">
        <v>20</v>
      </c>
      <c r="S1223" t="s">
        <v>137</v>
      </c>
      <c r="T1223" t="s">
        <v>165</v>
      </c>
      <c r="U1223">
        <v>20</v>
      </c>
      <c r="V1223" t="s">
        <v>137</v>
      </c>
      <c r="W1223" t="s">
        <v>166</v>
      </c>
      <c r="X1223">
        <v>20</v>
      </c>
      <c r="Y1223" t="s">
        <v>137</v>
      </c>
      <c r="Z1223" t="s">
        <v>187</v>
      </c>
      <c r="AA1223">
        <v>20</v>
      </c>
      <c r="AB1223" t="s">
        <v>137</v>
      </c>
      <c r="AC1223" t="s">
        <v>188</v>
      </c>
      <c r="AD1223">
        <v>20</v>
      </c>
      <c r="AE1223" t="s">
        <v>137</v>
      </c>
      <c r="AF1223" t="s">
        <v>189</v>
      </c>
      <c r="AG1223">
        <v>20</v>
      </c>
      <c r="AH1223" t="s">
        <v>137</v>
      </c>
      <c r="AI1223" t="s">
        <v>168</v>
      </c>
      <c r="AJ1223">
        <v>115200</v>
      </c>
      <c r="AK1223" t="s">
        <v>137</v>
      </c>
      <c r="AL1223" t="s">
        <v>169</v>
      </c>
      <c r="AM1223">
        <v>12000</v>
      </c>
      <c r="AN1223" t="s">
        <v>137</v>
      </c>
    </row>
    <row r="1224" spans="1:40">
      <c r="A1224" s="26">
        <v>41731.458320011574</v>
      </c>
      <c r="B1224" t="s">
        <v>126</v>
      </c>
      <c r="C1224" t="s">
        <v>979</v>
      </c>
      <c r="D1224" t="s">
        <v>1655</v>
      </c>
      <c r="E1224" t="s">
        <v>191</v>
      </c>
      <c r="F1224" t="s">
        <v>192</v>
      </c>
      <c r="G1224" t="s">
        <v>193</v>
      </c>
    </row>
    <row r="1225" spans="1:40">
      <c r="A1225" s="26">
        <v>41731.458320011574</v>
      </c>
      <c r="B1225" t="s">
        <v>126</v>
      </c>
      <c r="C1225" t="s">
        <v>979</v>
      </c>
      <c r="D1225" t="s">
        <v>1656</v>
      </c>
      <c r="E1225" t="s">
        <v>191</v>
      </c>
      <c r="F1225" t="s">
        <v>1657</v>
      </c>
      <c r="G1225" t="s">
        <v>1658</v>
      </c>
      <c r="H1225" t="s">
        <v>1659</v>
      </c>
    </row>
    <row r="1226" spans="1:40">
      <c r="A1226" s="26">
        <v>41731.458320011574</v>
      </c>
      <c r="B1226" t="s">
        <v>126</v>
      </c>
      <c r="C1226" t="s">
        <v>979</v>
      </c>
      <c r="D1226" t="s">
        <v>1660</v>
      </c>
      <c r="E1226" t="s">
        <v>131</v>
      </c>
      <c r="F1226" t="s">
        <v>132</v>
      </c>
      <c r="G1226" t="s">
        <v>133</v>
      </c>
      <c r="H1226" t="s">
        <v>172</v>
      </c>
      <c r="I1226">
        <v>60</v>
      </c>
      <c r="J1226" t="s">
        <v>137</v>
      </c>
      <c r="K1226" t="s">
        <v>173</v>
      </c>
      <c r="L1226">
        <v>40</v>
      </c>
      <c r="M1226" t="s">
        <v>137</v>
      </c>
      <c r="N1226" t="s">
        <v>174</v>
      </c>
      <c r="O1226">
        <v>50</v>
      </c>
      <c r="P1226" t="s">
        <v>137</v>
      </c>
      <c r="Q1226" t="s">
        <v>175</v>
      </c>
      <c r="R1226">
        <v>40</v>
      </c>
      <c r="S1226" t="s">
        <v>137</v>
      </c>
      <c r="T1226" t="s">
        <v>176</v>
      </c>
      <c r="U1226">
        <v>60</v>
      </c>
      <c r="V1226" t="s">
        <v>137</v>
      </c>
      <c r="W1226" t="s">
        <v>177</v>
      </c>
      <c r="X1226">
        <v>50</v>
      </c>
      <c r="Y1226" t="s">
        <v>137</v>
      </c>
      <c r="Z1226" t="s">
        <v>178</v>
      </c>
      <c r="AA1226">
        <v>50</v>
      </c>
      <c r="AB1226" t="s">
        <v>137</v>
      </c>
      <c r="AC1226" t="s">
        <v>179</v>
      </c>
      <c r="AD1226">
        <v>35</v>
      </c>
      <c r="AE1226" t="s">
        <v>137</v>
      </c>
      <c r="AF1226" t="s">
        <v>180</v>
      </c>
      <c r="AG1226">
        <v>8</v>
      </c>
      <c r="AH1226" t="s">
        <v>137</v>
      </c>
      <c r="AI1226" t="s">
        <v>181</v>
      </c>
      <c r="AJ1226">
        <v>90</v>
      </c>
      <c r="AK1226" t="s">
        <v>137</v>
      </c>
      <c r="AL1226" t="s">
        <v>182</v>
      </c>
      <c r="AM1226">
        <v>1</v>
      </c>
      <c r="AN1226" t="s">
        <v>137</v>
      </c>
    </row>
    <row r="1227" spans="1:40">
      <c r="A1227" s="26">
        <v>41731.458320011574</v>
      </c>
      <c r="B1227" t="s">
        <v>126</v>
      </c>
      <c r="C1227" t="s">
        <v>918</v>
      </c>
      <c r="D1227" t="s">
        <v>1661</v>
      </c>
    </row>
    <row r="1228" spans="1:40">
      <c r="A1228" s="26">
        <v>41731.458320011574</v>
      </c>
      <c r="B1228" t="s">
        <v>126</v>
      </c>
      <c r="C1228" t="s">
        <v>918</v>
      </c>
      <c r="D1228" t="s">
        <v>1662</v>
      </c>
      <c r="E1228" t="s">
        <v>131</v>
      </c>
      <c r="F1228" t="s">
        <v>132</v>
      </c>
      <c r="G1228" t="s">
        <v>133</v>
      </c>
      <c r="H1228" t="s">
        <v>134</v>
      </c>
      <c r="I1228">
        <v>375000</v>
      </c>
      <c r="J1228" t="s">
        <v>135</v>
      </c>
      <c r="K1228">
        <v>375000</v>
      </c>
      <c r="L1228" t="s">
        <v>136</v>
      </c>
      <c r="M1228">
        <v>500</v>
      </c>
      <c r="N1228" t="s">
        <v>137</v>
      </c>
      <c r="O1228" t="s">
        <v>138</v>
      </c>
      <c r="P1228">
        <v>300</v>
      </c>
      <c r="Q1228" t="s">
        <v>137</v>
      </c>
    </row>
    <row r="1229" spans="1:40">
      <c r="A1229" s="26">
        <v>41731.458320011574</v>
      </c>
      <c r="B1229" t="s">
        <v>126</v>
      </c>
      <c r="C1229" t="s">
        <v>918</v>
      </c>
      <c r="D1229" t="s">
        <v>1663</v>
      </c>
      <c r="E1229" t="s">
        <v>131</v>
      </c>
      <c r="F1229" t="s">
        <v>132</v>
      </c>
      <c r="G1229" t="s">
        <v>133</v>
      </c>
      <c r="H1229" t="s">
        <v>140</v>
      </c>
      <c r="I1229">
        <v>49</v>
      </c>
      <c r="J1229" t="s">
        <v>137</v>
      </c>
      <c r="K1229" t="s">
        <v>141</v>
      </c>
      <c r="L1229">
        <v>130</v>
      </c>
      <c r="M1229" t="s">
        <v>137</v>
      </c>
      <c r="N1229" t="s">
        <v>142</v>
      </c>
      <c r="O1229">
        <v>180</v>
      </c>
      <c r="P1229" t="s">
        <v>137</v>
      </c>
      <c r="Q1229" t="s">
        <v>143</v>
      </c>
      <c r="R1229">
        <v>140</v>
      </c>
      <c r="S1229" t="s">
        <v>137</v>
      </c>
      <c r="T1229" t="s">
        <v>144</v>
      </c>
      <c r="U1229">
        <v>80</v>
      </c>
      <c r="V1229" t="s">
        <v>137</v>
      </c>
      <c r="W1229" t="s">
        <v>145</v>
      </c>
      <c r="X1229">
        <v>101</v>
      </c>
      <c r="Y1229" t="s">
        <v>137</v>
      </c>
      <c r="Z1229" t="s">
        <v>146</v>
      </c>
      <c r="AA1229">
        <v>190</v>
      </c>
      <c r="AB1229" t="s">
        <v>137</v>
      </c>
      <c r="AC1229" t="s">
        <v>147</v>
      </c>
      <c r="AD1229">
        <v>20</v>
      </c>
      <c r="AE1229" t="s">
        <v>137</v>
      </c>
    </row>
    <row r="1230" spans="1:40">
      <c r="A1230" s="26">
        <v>41731.458320011574</v>
      </c>
      <c r="B1230" t="s">
        <v>126</v>
      </c>
      <c r="C1230" t="s">
        <v>918</v>
      </c>
      <c r="D1230" t="s">
        <v>1664</v>
      </c>
    </row>
    <row r="1231" spans="1:40">
      <c r="A1231" s="26">
        <v>41731.458320011574</v>
      </c>
      <c r="B1231" t="s">
        <v>126</v>
      </c>
      <c r="C1231" t="s">
        <v>918</v>
      </c>
      <c r="D1231" t="s">
        <v>1665</v>
      </c>
      <c r="E1231" t="s">
        <v>131</v>
      </c>
      <c r="F1231" t="s">
        <v>132</v>
      </c>
      <c r="G1231" t="s">
        <v>133</v>
      </c>
      <c r="H1231" t="s">
        <v>150</v>
      </c>
      <c r="I1231">
        <v>50</v>
      </c>
      <c r="J1231" t="s">
        <v>137</v>
      </c>
      <c r="K1231" t="s">
        <v>151</v>
      </c>
      <c r="L1231">
        <v>50</v>
      </c>
      <c r="M1231" t="s">
        <v>137</v>
      </c>
      <c r="N1231" t="s">
        <v>152</v>
      </c>
      <c r="O1231">
        <v>50</v>
      </c>
      <c r="P1231" t="s">
        <v>137</v>
      </c>
    </row>
    <row r="1232" spans="1:40">
      <c r="A1232" s="26">
        <v>41731.458320011574</v>
      </c>
      <c r="B1232" t="s">
        <v>126</v>
      </c>
      <c r="C1232" t="s">
        <v>918</v>
      </c>
      <c r="D1232" t="s">
        <v>1666</v>
      </c>
      <c r="E1232" t="s">
        <v>131</v>
      </c>
      <c r="F1232" t="s">
        <v>132</v>
      </c>
      <c r="G1232" t="s">
        <v>133</v>
      </c>
      <c r="H1232" t="s">
        <v>154</v>
      </c>
      <c r="I1232">
        <v>35</v>
      </c>
      <c r="J1232" t="s">
        <v>137</v>
      </c>
      <c r="K1232" t="s">
        <v>155</v>
      </c>
      <c r="L1232">
        <v>5</v>
      </c>
      <c r="M1232" t="s">
        <v>137</v>
      </c>
      <c r="N1232" t="s">
        <v>156</v>
      </c>
      <c r="O1232">
        <v>60</v>
      </c>
      <c r="P1232" t="s">
        <v>137</v>
      </c>
    </row>
    <row r="1233" spans="1:40">
      <c r="A1233" s="26">
        <v>41731.458320011574</v>
      </c>
      <c r="B1233" t="s">
        <v>126</v>
      </c>
      <c r="C1233" t="s">
        <v>918</v>
      </c>
      <c r="D1233" t="s">
        <v>1667</v>
      </c>
      <c r="E1233" t="s">
        <v>131</v>
      </c>
      <c r="F1233" t="s">
        <v>132</v>
      </c>
      <c r="G1233" t="s">
        <v>133</v>
      </c>
      <c r="H1233" t="s">
        <v>158</v>
      </c>
      <c r="I1233">
        <v>1</v>
      </c>
      <c r="J1233" t="s">
        <v>137</v>
      </c>
    </row>
    <row r="1234" spans="1:40">
      <c r="A1234" s="26">
        <v>41731.458320011574</v>
      </c>
      <c r="B1234" t="s">
        <v>126</v>
      </c>
      <c r="C1234" t="s">
        <v>918</v>
      </c>
      <c r="D1234" t="s">
        <v>1668</v>
      </c>
      <c r="E1234" t="s">
        <v>131</v>
      </c>
      <c r="F1234" t="s">
        <v>132</v>
      </c>
      <c r="G1234" t="s">
        <v>133</v>
      </c>
      <c r="H1234" t="s">
        <v>160</v>
      </c>
      <c r="I1234">
        <v>30</v>
      </c>
      <c r="J1234" t="s">
        <v>137</v>
      </c>
      <c r="K1234" t="s">
        <v>161</v>
      </c>
      <c r="L1234">
        <v>30</v>
      </c>
      <c r="M1234" t="s">
        <v>137</v>
      </c>
      <c r="N1234" t="s">
        <v>162</v>
      </c>
      <c r="O1234">
        <v>30</v>
      </c>
      <c r="P1234" t="s">
        <v>137</v>
      </c>
      <c r="Q1234" t="s">
        <v>163</v>
      </c>
      <c r="R1234">
        <v>10</v>
      </c>
      <c r="S1234" t="s">
        <v>137</v>
      </c>
      <c r="T1234" t="s">
        <v>164</v>
      </c>
      <c r="U1234">
        <v>20</v>
      </c>
      <c r="V1234" t="s">
        <v>137</v>
      </c>
      <c r="W1234" t="s">
        <v>165</v>
      </c>
      <c r="X1234">
        <v>20</v>
      </c>
      <c r="Y1234" t="s">
        <v>137</v>
      </c>
      <c r="Z1234" t="s">
        <v>166</v>
      </c>
      <c r="AA1234">
        <v>20</v>
      </c>
      <c r="AB1234" t="s">
        <v>137</v>
      </c>
      <c r="AC1234" t="s">
        <v>167</v>
      </c>
      <c r="AD1234">
        <v>20</v>
      </c>
      <c r="AE1234" t="s">
        <v>137</v>
      </c>
      <c r="AF1234" t="s">
        <v>168</v>
      </c>
      <c r="AG1234">
        <v>115200</v>
      </c>
      <c r="AH1234" t="s">
        <v>137</v>
      </c>
      <c r="AI1234" t="s">
        <v>169</v>
      </c>
      <c r="AJ1234">
        <v>12000</v>
      </c>
      <c r="AK1234" t="s">
        <v>137</v>
      </c>
      <c r="AL1234" t="s">
        <v>170</v>
      </c>
      <c r="AM1234">
        <v>30000</v>
      </c>
      <c r="AN1234" t="s">
        <v>137</v>
      </c>
    </row>
    <row r="1235" spans="1:40">
      <c r="A1235" s="26">
        <v>41731.458320011574</v>
      </c>
      <c r="B1235" t="s">
        <v>126</v>
      </c>
      <c r="C1235" t="s">
        <v>918</v>
      </c>
      <c r="D1235" t="s">
        <v>1669</v>
      </c>
      <c r="E1235" t="s">
        <v>131</v>
      </c>
      <c r="F1235" t="s">
        <v>132</v>
      </c>
      <c r="G1235" t="s">
        <v>133</v>
      </c>
      <c r="H1235" t="s">
        <v>172</v>
      </c>
      <c r="I1235">
        <v>60</v>
      </c>
      <c r="J1235" t="s">
        <v>137</v>
      </c>
      <c r="K1235" t="s">
        <v>173</v>
      </c>
      <c r="L1235">
        <v>40</v>
      </c>
      <c r="M1235" t="s">
        <v>137</v>
      </c>
      <c r="N1235" t="s">
        <v>174</v>
      </c>
      <c r="O1235">
        <v>50</v>
      </c>
      <c r="P1235" t="s">
        <v>137</v>
      </c>
      <c r="Q1235" t="s">
        <v>175</v>
      </c>
      <c r="R1235">
        <v>40</v>
      </c>
      <c r="S1235" t="s">
        <v>137</v>
      </c>
      <c r="T1235" t="s">
        <v>176</v>
      </c>
      <c r="U1235">
        <v>60</v>
      </c>
      <c r="V1235" t="s">
        <v>137</v>
      </c>
      <c r="W1235" t="s">
        <v>177</v>
      </c>
      <c r="X1235">
        <v>50</v>
      </c>
      <c r="Y1235" t="s">
        <v>137</v>
      </c>
      <c r="Z1235" t="s">
        <v>178</v>
      </c>
      <c r="AA1235">
        <v>50</v>
      </c>
      <c r="AB1235" t="s">
        <v>137</v>
      </c>
      <c r="AC1235" t="s">
        <v>179</v>
      </c>
      <c r="AD1235">
        <v>35</v>
      </c>
      <c r="AE1235" t="s">
        <v>137</v>
      </c>
      <c r="AF1235" t="s">
        <v>180</v>
      </c>
      <c r="AG1235">
        <v>8</v>
      </c>
      <c r="AH1235" t="s">
        <v>137</v>
      </c>
      <c r="AI1235" t="s">
        <v>181</v>
      </c>
      <c r="AJ1235">
        <v>90</v>
      </c>
      <c r="AK1235" t="s">
        <v>137</v>
      </c>
      <c r="AL1235" t="s">
        <v>182</v>
      </c>
      <c r="AM1235">
        <v>1</v>
      </c>
      <c r="AN1235" t="s">
        <v>137</v>
      </c>
    </row>
    <row r="1236" spans="1:40">
      <c r="A1236" s="26">
        <v>41731.458320011574</v>
      </c>
      <c r="B1236" t="s">
        <v>126</v>
      </c>
      <c r="C1236" t="s">
        <v>918</v>
      </c>
      <c r="D1236" t="s">
        <v>1670</v>
      </c>
      <c r="E1236" t="s">
        <v>131</v>
      </c>
      <c r="F1236" t="s">
        <v>132</v>
      </c>
      <c r="G1236" t="s">
        <v>133</v>
      </c>
      <c r="H1236" t="s">
        <v>184</v>
      </c>
      <c r="I1236">
        <v>33</v>
      </c>
      <c r="J1236" t="s">
        <v>137</v>
      </c>
      <c r="K1236" t="s">
        <v>185</v>
      </c>
      <c r="L1236">
        <v>33</v>
      </c>
      <c r="M1236" t="s">
        <v>137</v>
      </c>
      <c r="N1236" t="s">
        <v>186</v>
      </c>
      <c r="O1236">
        <v>34</v>
      </c>
      <c r="P1236" t="s">
        <v>137</v>
      </c>
      <c r="Q1236" t="s">
        <v>164</v>
      </c>
      <c r="R1236">
        <v>20</v>
      </c>
      <c r="S1236" t="s">
        <v>137</v>
      </c>
      <c r="T1236" t="s">
        <v>165</v>
      </c>
      <c r="U1236">
        <v>20</v>
      </c>
      <c r="V1236" t="s">
        <v>137</v>
      </c>
      <c r="W1236" t="s">
        <v>166</v>
      </c>
      <c r="X1236">
        <v>20</v>
      </c>
      <c r="Y1236" t="s">
        <v>137</v>
      </c>
      <c r="Z1236" t="s">
        <v>187</v>
      </c>
      <c r="AA1236">
        <v>20</v>
      </c>
      <c r="AB1236" t="s">
        <v>137</v>
      </c>
      <c r="AC1236" t="s">
        <v>188</v>
      </c>
      <c r="AD1236">
        <v>20</v>
      </c>
      <c r="AE1236" t="s">
        <v>137</v>
      </c>
      <c r="AF1236" t="s">
        <v>189</v>
      </c>
      <c r="AG1236">
        <v>20</v>
      </c>
      <c r="AH1236" t="s">
        <v>137</v>
      </c>
      <c r="AI1236" t="s">
        <v>168</v>
      </c>
      <c r="AJ1236">
        <v>115200</v>
      </c>
      <c r="AK1236" t="s">
        <v>137</v>
      </c>
      <c r="AL1236" t="s">
        <v>169</v>
      </c>
      <c r="AM1236">
        <v>12000</v>
      </c>
      <c r="AN1236" t="s">
        <v>137</v>
      </c>
    </row>
    <row r="1237" spans="1:40">
      <c r="A1237" s="26">
        <v>41731.458320011574</v>
      </c>
      <c r="B1237" t="s">
        <v>126</v>
      </c>
      <c r="C1237" t="s">
        <v>918</v>
      </c>
      <c r="D1237" t="s">
        <v>1671</v>
      </c>
      <c r="E1237" t="s">
        <v>191</v>
      </c>
      <c r="F1237" t="s">
        <v>192</v>
      </c>
      <c r="G1237" t="s">
        <v>193</v>
      </c>
    </row>
    <row r="1238" spans="1:40">
      <c r="A1238" s="26">
        <v>41731.458320011574</v>
      </c>
      <c r="B1238" t="s">
        <v>126</v>
      </c>
      <c r="C1238" t="s">
        <v>918</v>
      </c>
      <c r="D1238" t="s">
        <v>1672</v>
      </c>
      <c r="E1238" t="s">
        <v>191</v>
      </c>
      <c r="F1238" t="s">
        <v>1673</v>
      </c>
      <c r="G1238" t="s">
        <v>1674</v>
      </c>
      <c r="H1238" t="s">
        <v>1675</v>
      </c>
    </row>
    <row r="1239" spans="1:40">
      <c r="A1239" s="26">
        <v>41731.45832002315</v>
      </c>
      <c r="B1239" t="s">
        <v>126</v>
      </c>
      <c r="C1239" t="s">
        <v>918</v>
      </c>
      <c r="D1239" t="s">
        <v>1676</v>
      </c>
    </row>
    <row r="1240" spans="1:40">
      <c r="A1240" s="26">
        <v>41731.45832002315</v>
      </c>
      <c r="B1240" t="s">
        <v>126</v>
      </c>
      <c r="C1240" t="s">
        <v>918</v>
      </c>
      <c r="D1240" t="s">
        <v>1677</v>
      </c>
      <c r="E1240" t="s">
        <v>131</v>
      </c>
      <c r="F1240" t="s">
        <v>132</v>
      </c>
      <c r="G1240" t="s">
        <v>133</v>
      </c>
      <c r="H1240" t="s">
        <v>134</v>
      </c>
      <c r="I1240">
        <v>375000</v>
      </c>
      <c r="J1240" t="s">
        <v>135</v>
      </c>
      <c r="K1240">
        <v>375000</v>
      </c>
      <c r="L1240" t="s">
        <v>136</v>
      </c>
      <c r="M1240">
        <v>500</v>
      </c>
      <c r="N1240" t="s">
        <v>137</v>
      </c>
      <c r="O1240" t="s">
        <v>138</v>
      </c>
      <c r="P1240">
        <v>300</v>
      </c>
      <c r="Q1240" t="s">
        <v>137</v>
      </c>
    </row>
    <row r="1241" spans="1:40">
      <c r="A1241" s="26">
        <v>41731.45832002315</v>
      </c>
      <c r="B1241" t="s">
        <v>126</v>
      </c>
      <c r="C1241" t="s">
        <v>918</v>
      </c>
      <c r="D1241" t="s">
        <v>1678</v>
      </c>
      <c r="E1241" t="s">
        <v>131</v>
      </c>
      <c r="F1241" t="s">
        <v>132</v>
      </c>
      <c r="G1241" t="s">
        <v>133</v>
      </c>
      <c r="H1241" t="s">
        <v>140</v>
      </c>
      <c r="I1241">
        <v>49</v>
      </c>
      <c r="J1241" t="s">
        <v>137</v>
      </c>
      <c r="K1241" t="s">
        <v>141</v>
      </c>
      <c r="L1241">
        <v>130</v>
      </c>
      <c r="M1241" t="s">
        <v>137</v>
      </c>
      <c r="N1241" t="s">
        <v>142</v>
      </c>
      <c r="O1241">
        <v>180</v>
      </c>
      <c r="P1241" t="s">
        <v>137</v>
      </c>
      <c r="Q1241" t="s">
        <v>143</v>
      </c>
      <c r="R1241">
        <v>140</v>
      </c>
      <c r="S1241" t="s">
        <v>137</v>
      </c>
      <c r="T1241" t="s">
        <v>144</v>
      </c>
      <c r="U1241">
        <v>80</v>
      </c>
      <c r="V1241" t="s">
        <v>137</v>
      </c>
      <c r="W1241" t="s">
        <v>145</v>
      </c>
      <c r="X1241">
        <v>101</v>
      </c>
      <c r="Y1241" t="s">
        <v>137</v>
      </c>
      <c r="Z1241" t="s">
        <v>146</v>
      </c>
      <c r="AA1241">
        <v>190</v>
      </c>
      <c r="AB1241" t="s">
        <v>137</v>
      </c>
      <c r="AC1241" t="s">
        <v>147</v>
      </c>
      <c r="AD1241">
        <v>20</v>
      </c>
      <c r="AE1241" t="s">
        <v>137</v>
      </c>
    </row>
    <row r="1242" spans="1:40">
      <c r="A1242" s="26">
        <v>41731.45832002315</v>
      </c>
      <c r="B1242" t="s">
        <v>126</v>
      </c>
      <c r="C1242" t="s">
        <v>918</v>
      </c>
      <c r="D1242" t="s">
        <v>1679</v>
      </c>
    </row>
    <row r="1243" spans="1:40">
      <c r="A1243" s="26">
        <v>41731.45832002315</v>
      </c>
      <c r="B1243" t="s">
        <v>126</v>
      </c>
      <c r="C1243" t="s">
        <v>918</v>
      </c>
      <c r="D1243" t="s">
        <v>1680</v>
      </c>
      <c r="E1243" t="s">
        <v>131</v>
      </c>
      <c r="F1243" t="s">
        <v>132</v>
      </c>
      <c r="G1243" t="s">
        <v>133</v>
      </c>
      <c r="H1243" t="s">
        <v>150</v>
      </c>
      <c r="I1243">
        <v>50</v>
      </c>
      <c r="J1243" t="s">
        <v>137</v>
      </c>
      <c r="K1243" t="s">
        <v>151</v>
      </c>
      <c r="L1243">
        <v>50</v>
      </c>
      <c r="M1243" t="s">
        <v>137</v>
      </c>
      <c r="N1243" t="s">
        <v>152</v>
      </c>
      <c r="O1243">
        <v>50</v>
      </c>
      <c r="P1243" t="s">
        <v>137</v>
      </c>
    </row>
    <row r="1244" spans="1:40">
      <c r="A1244" s="26">
        <v>41731.45832002315</v>
      </c>
      <c r="B1244" t="s">
        <v>126</v>
      </c>
      <c r="C1244" t="s">
        <v>918</v>
      </c>
      <c r="D1244" t="s">
        <v>1681</v>
      </c>
      <c r="E1244" t="s">
        <v>131</v>
      </c>
      <c r="F1244" t="s">
        <v>132</v>
      </c>
      <c r="G1244" t="s">
        <v>133</v>
      </c>
      <c r="H1244" t="s">
        <v>154</v>
      </c>
      <c r="I1244">
        <v>35</v>
      </c>
      <c r="J1244" t="s">
        <v>137</v>
      </c>
      <c r="K1244" t="s">
        <v>155</v>
      </c>
      <c r="L1244">
        <v>5</v>
      </c>
      <c r="M1244" t="s">
        <v>137</v>
      </c>
      <c r="N1244" t="s">
        <v>156</v>
      </c>
      <c r="O1244">
        <v>60</v>
      </c>
      <c r="P1244" t="s">
        <v>137</v>
      </c>
    </row>
    <row r="1245" spans="1:40">
      <c r="A1245" s="26">
        <v>41731.45832002315</v>
      </c>
      <c r="B1245" t="s">
        <v>126</v>
      </c>
      <c r="C1245" t="s">
        <v>918</v>
      </c>
      <c r="D1245" t="s">
        <v>1682</v>
      </c>
      <c r="E1245" t="s">
        <v>131</v>
      </c>
      <c r="F1245" t="s">
        <v>132</v>
      </c>
      <c r="G1245" t="s">
        <v>133</v>
      </c>
      <c r="H1245" t="s">
        <v>158</v>
      </c>
      <c r="I1245">
        <v>1</v>
      </c>
      <c r="J1245" t="s">
        <v>137</v>
      </c>
    </row>
    <row r="1246" spans="1:40">
      <c r="A1246" s="26">
        <v>41731.45832002315</v>
      </c>
      <c r="B1246" t="s">
        <v>126</v>
      </c>
      <c r="C1246" t="s">
        <v>918</v>
      </c>
      <c r="D1246" t="s">
        <v>1683</v>
      </c>
      <c r="E1246" t="s">
        <v>131</v>
      </c>
      <c r="F1246" t="s">
        <v>132</v>
      </c>
      <c r="G1246" t="s">
        <v>133</v>
      </c>
      <c r="H1246" t="s">
        <v>160</v>
      </c>
      <c r="I1246">
        <v>30</v>
      </c>
      <c r="J1246" t="s">
        <v>137</v>
      </c>
      <c r="K1246" t="s">
        <v>161</v>
      </c>
      <c r="L1246">
        <v>30</v>
      </c>
      <c r="M1246" t="s">
        <v>137</v>
      </c>
      <c r="N1246" t="s">
        <v>162</v>
      </c>
      <c r="O1246">
        <v>30</v>
      </c>
      <c r="P1246" t="s">
        <v>137</v>
      </c>
      <c r="Q1246" t="s">
        <v>163</v>
      </c>
      <c r="R1246">
        <v>10</v>
      </c>
      <c r="S1246" t="s">
        <v>137</v>
      </c>
      <c r="T1246" t="s">
        <v>164</v>
      </c>
      <c r="U1246">
        <v>20</v>
      </c>
      <c r="V1246" t="s">
        <v>137</v>
      </c>
      <c r="W1246" t="s">
        <v>165</v>
      </c>
      <c r="X1246">
        <v>20</v>
      </c>
      <c r="Y1246" t="s">
        <v>137</v>
      </c>
      <c r="Z1246" t="s">
        <v>166</v>
      </c>
      <c r="AA1246">
        <v>20</v>
      </c>
      <c r="AB1246" t="s">
        <v>137</v>
      </c>
      <c r="AC1246" t="s">
        <v>167</v>
      </c>
      <c r="AD1246">
        <v>20</v>
      </c>
      <c r="AE1246" t="s">
        <v>137</v>
      </c>
      <c r="AF1246" t="s">
        <v>168</v>
      </c>
      <c r="AG1246">
        <v>115200</v>
      </c>
      <c r="AH1246" t="s">
        <v>137</v>
      </c>
      <c r="AI1246" t="s">
        <v>169</v>
      </c>
      <c r="AJ1246">
        <v>12000</v>
      </c>
      <c r="AK1246" t="s">
        <v>137</v>
      </c>
      <c r="AL1246" t="s">
        <v>170</v>
      </c>
      <c r="AM1246">
        <v>30000</v>
      </c>
      <c r="AN1246" t="s">
        <v>137</v>
      </c>
    </row>
    <row r="1247" spans="1:40">
      <c r="A1247" s="26">
        <v>41731.45832002315</v>
      </c>
      <c r="B1247" t="s">
        <v>126</v>
      </c>
      <c r="C1247" t="s">
        <v>918</v>
      </c>
      <c r="D1247" t="s">
        <v>1684</v>
      </c>
      <c r="E1247" t="s">
        <v>131</v>
      </c>
      <c r="F1247" t="s">
        <v>132</v>
      </c>
      <c r="G1247" t="s">
        <v>133</v>
      </c>
      <c r="H1247" t="s">
        <v>172</v>
      </c>
      <c r="I1247">
        <v>60</v>
      </c>
      <c r="J1247" t="s">
        <v>137</v>
      </c>
      <c r="K1247" t="s">
        <v>173</v>
      </c>
      <c r="L1247">
        <v>40</v>
      </c>
      <c r="M1247" t="s">
        <v>137</v>
      </c>
      <c r="N1247" t="s">
        <v>174</v>
      </c>
      <c r="O1247">
        <v>50</v>
      </c>
      <c r="P1247" t="s">
        <v>137</v>
      </c>
      <c r="Q1247" t="s">
        <v>175</v>
      </c>
      <c r="R1247">
        <v>40</v>
      </c>
      <c r="S1247" t="s">
        <v>137</v>
      </c>
      <c r="T1247" t="s">
        <v>176</v>
      </c>
      <c r="U1247">
        <v>60</v>
      </c>
      <c r="V1247" t="s">
        <v>137</v>
      </c>
      <c r="W1247" t="s">
        <v>177</v>
      </c>
      <c r="X1247">
        <v>50</v>
      </c>
      <c r="Y1247" t="s">
        <v>137</v>
      </c>
      <c r="Z1247" t="s">
        <v>178</v>
      </c>
      <c r="AA1247">
        <v>50</v>
      </c>
      <c r="AB1247" t="s">
        <v>137</v>
      </c>
      <c r="AC1247" t="s">
        <v>179</v>
      </c>
      <c r="AD1247">
        <v>35</v>
      </c>
      <c r="AE1247" t="s">
        <v>137</v>
      </c>
      <c r="AF1247" t="s">
        <v>180</v>
      </c>
      <c r="AG1247">
        <v>8</v>
      </c>
      <c r="AH1247" t="s">
        <v>137</v>
      </c>
      <c r="AI1247" t="s">
        <v>181</v>
      </c>
      <c r="AJ1247">
        <v>90</v>
      </c>
      <c r="AK1247" t="s">
        <v>137</v>
      </c>
      <c r="AL1247" t="s">
        <v>182</v>
      </c>
      <c r="AM1247">
        <v>1</v>
      </c>
      <c r="AN1247" t="s">
        <v>137</v>
      </c>
    </row>
    <row r="1248" spans="1:40">
      <c r="A1248" s="26">
        <v>41731.45832002315</v>
      </c>
      <c r="B1248" t="s">
        <v>126</v>
      </c>
      <c r="C1248" t="s">
        <v>918</v>
      </c>
      <c r="D1248" t="s">
        <v>1685</v>
      </c>
      <c r="E1248" t="s">
        <v>131</v>
      </c>
      <c r="F1248" t="s">
        <v>132</v>
      </c>
      <c r="G1248" t="s">
        <v>133</v>
      </c>
      <c r="H1248" t="s">
        <v>184</v>
      </c>
      <c r="I1248">
        <v>33</v>
      </c>
      <c r="J1248" t="s">
        <v>137</v>
      </c>
      <c r="K1248" t="s">
        <v>185</v>
      </c>
      <c r="L1248">
        <v>33</v>
      </c>
      <c r="M1248" t="s">
        <v>137</v>
      </c>
      <c r="N1248" t="s">
        <v>186</v>
      </c>
      <c r="O1248">
        <v>34</v>
      </c>
      <c r="P1248" t="s">
        <v>137</v>
      </c>
      <c r="Q1248" t="s">
        <v>164</v>
      </c>
      <c r="R1248">
        <v>20</v>
      </c>
      <c r="S1248" t="s">
        <v>137</v>
      </c>
      <c r="T1248" t="s">
        <v>165</v>
      </c>
      <c r="U1248">
        <v>20</v>
      </c>
      <c r="V1248" t="s">
        <v>137</v>
      </c>
      <c r="W1248" t="s">
        <v>166</v>
      </c>
      <c r="X1248">
        <v>20</v>
      </c>
      <c r="Y1248" t="s">
        <v>137</v>
      </c>
      <c r="Z1248" t="s">
        <v>187</v>
      </c>
      <c r="AA1248">
        <v>20</v>
      </c>
      <c r="AB1248" t="s">
        <v>137</v>
      </c>
      <c r="AC1248" t="s">
        <v>188</v>
      </c>
      <c r="AD1248">
        <v>20</v>
      </c>
      <c r="AE1248" t="s">
        <v>137</v>
      </c>
      <c r="AF1248" t="s">
        <v>189</v>
      </c>
      <c r="AG1248">
        <v>20</v>
      </c>
      <c r="AH1248" t="s">
        <v>137</v>
      </c>
      <c r="AI1248" t="s">
        <v>168</v>
      </c>
      <c r="AJ1248">
        <v>115200</v>
      </c>
      <c r="AK1248" t="s">
        <v>137</v>
      </c>
      <c r="AL1248" t="s">
        <v>169</v>
      </c>
      <c r="AM1248">
        <v>12000</v>
      </c>
      <c r="AN1248" t="s">
        <v>137</v>
      </c>
    </row>
    <row r="1249" spans="1:40">
      <c r="A1249" s="26">
        <v>41731.45832002315</v>
      </c>
      <c r="B1249" t="s">
        <v>126</v>
      </c>
      <c r="C1249" t="s">
        <v>918</v>
      </c>
      <c r="D1249" t="s">
        <v>1686</v>
      </c>
      <c r="E1249" t="s">
        <v>191</v>
      </c>
      <c r="F1249" t="s">
        <v>192</v>
      </c>
      <c r="G1249" t="s">
        <v>193</v>
      </c>
    </row>
    <row r="1250" spans="1:40">
      <c r="A1250" s="26">
        <v>41731.45832002315</v>
      </c>
      <c r="B1250" t="s">
        <v>126</v>
      </c>
      <c r="C1250" t="s">
        <v>918</v>
      </c>
      <c r="D1250" t="s">
        <v>1687</v>
      </c>
      <c r="E1250" t="s">
        <v>191</v>
      </c>
      <c r="F1250" t="s">
        <v>1688</v>
      </c>
      <c r="G1250" t="s">
        <v>1689</v>
      </c>
      <c r="H1250" t="s">
        <v>1690</v>
      </c>
    </row>
    <row r="1251" spans="1:40">
      <c r="A1251" s="26">
        <v>41731.458320034719</v>
      </c>
      <c r="B1251" t="s">
        <v>126</v>
      </c>
      <c r="C1251" t="s">
        <v>918</v>
      </c>
      <c r="D1251" t="s">
        <v>1691</v>
      </c>
    </row>
    <row r="1252" spans="1:40">
      <c r="A1252" s="26">
        <v>41731.458320034719</v>
      </c>
      <c r="B1252" t="s">
        <v>126</v>
      </c>
      <c r="C1252" t="s">
        <v>918</v>
      </c>
      <c r="D1252" t="s">
        <v>1692</v>
      </c>
      <c r="E1252" t="s">
        <v>131</v>
      </c>
      <c r="F1252" t="s">
        <v>132</v>
      </c>
      <c r="G1252" t="s">
        <v>133</v>
      </c>
      <c r="H1252" t="s">
        <v>134</v>
      </c>
      <c r="I1252">
        <v>375000</v>
      </c>
      <c r="J1252" t="s">
        <v>135</v>
      </c>
      <c r="K1252">
        <v>375000</v>
      </c>
      <c r="L1252" t="s">
        <v>136</v>
      </c>
      <c r="M1252">
        <v>500</v>
      </c>
      <c r="N1252" t="s">
        <v>137</v>
      </c>
      <c r="O1252" t="s">
        <v>138</v>
      </c>
      <c r="P1252">
        <v>300</v>
      </c>
      <c r="Q1252" t="s">
        <v>137</v>
      </c>
    </row>
    <row r="1253" spans="1:40">
      <c r="A1253" s="26">
        <v>41731.458320034719</v>
      </c>
      <c r="B1253" t="s">
        <v>126</v>
      </c>
      <c r="C1253" t="s">
        <v>918</v>
      </c>
      <c r="D1253" t="s">
        <v>1693</v>
      </c>
      <c r="E1253" t="s">
        <v>131</v>
      </c>
      <c r="F1253" t="s">
        <v>132</v>
      </c>
      <c r="G1253" t="s">
        <v>133</v>
      </c>
      <c r="H1253" t="s">
        <v>140</v>
      </c>
      <c r="I1253">
        <v>49</v>
      </c>
      <c r="J1253" t="s">
        <v>137</v>
      </c>
      <c r="K1253" t="s">
        <v>141</v>
      </c>
      <c r="L1253">
        <v>130</v>
      </c>
      <c r="M1253" t="s">
        <v>137</v>
      </c>
      <c r="N1253" t="s">
        <v>142</v>
      </c>
      <c r="O1253">
        <v>180</v>
      </c>
      <c r="P1253" t="s">
        <v>137</v>
      </c>
      <c r="Q1253" t="s">
        <v>143</v>
      </c>
      <c r="R1253">
        <v>140</v>
      </c>
      <c r="S1253" t="s">
        <v>137</v>
      </c>
      <c r="T1253" t="s">
        <v>144</v>
      </c>
      <c r="U1253">
        <v>80</v>
      </c>
      <c r="V1253" t="s">
        <v>137</v>
      </c>
      <c r="W1253" t="s">
        <v>145</v>
      </c>
      <c r="X1253">
        <v>101</v>
      </c>
      <c r="Y1253" t="s">
        <v>137</v>
      </c>
      <c r="Z1253" t="s">
        <v>146</v>
      </c>
      <c r="AA1253">
        <v>190</v>
      </c>
      <c r="AB1253" t="s">
        <v>137</v>
      </c>
      <c r="AC1253" t="s">
        <v>147</v>
      </c>
      <c r="AD1253">
        <v>20</v>
      </c>
      <c r="AE1253" t="s">
        <v>137</v>
      </c>
    </row>
    <row r="1254" spans="1:40">
      <c r="A1254" s="26">
        <v>41731.458320034719</v>
      </c>
      <c r="B1254" t="s">
        <v>126</v>
      </c>
      <c r="C1254" t="s">
        <v>918</v>
      </c>
      <c r="D1254" t="s">
        <v>1694</v>
      </c>
    </row>
    <row r="1255" spans="1:40">
      <c r="A1255" s="26">
        <v>41731.458320034719</v>
      </c>
      <c r="B1255" t="s">
        <v>126</v>
      </c>
      <c r="C1255" t="s">
        <v>918</v>
      </c>
      <c r="D1255" t="s">
        <v>1695</v>
      </c>
      <c r="E1255" t="s">
        <v>131</v>
      </c>
      <c r="F1255" t="s">
        <v>132</v>
      </c>
      <c r="G1255" t="s">
        <v>133</v>
      </c>
      <c r="H1255" t="s">
        <v>150</v>
      </c>
      <c r="I1255">
        <v>50</v>
      </c>
      <c r="J1255" t="s">
        <v>137</v>
      </c>
      <c r="K1255" t="s">
        <v>151</v>
      </c>
      <c r="L1255">
        <v>50</v>
      </c>
      <c r="M1255" t="s">
        <v>137</v>
      </c>
      <c r="N1255" t="s">
        <v>152</v>
      </c>
      <c r="O1255">
        <v>50</v>
      </c>
      <c r="P1255" t="s">
        <v>137</v>
      </c>
    </row>
    <row r="1256" spans="1:40">
      <c r="A1256" s="26">
        <v>41731.458320034719</v>
      </c>
      <c r="B1256" t="s">
        <v>126</v>
      </c>
      <c r="C1256" t="s">
        <v>918</v>
      </c>
      <c r="D1256" t="s">
        <v>1696</v>
      </c>
      <c r="E1256" t="s">
        <v>131</v>
      </c>
      <c r="F1256" t="s">
        <v>132</v>
      </c>
      <c r="G1256" t="s">
        <v>133</v>
      </c>
      <c r="H1256" t="s">
        <v>154</v>
      </c>
      <c r="I1256">
        <v>35</v>
      </c>
      <c r="J1256" t="s">
        <v>137</v>
      </c>
      <c r="K1256" t="s">
        <v>155</v>
      </c>
      <c r="L1256">
        <v>5</v>
      </c>
      <c r="M1256" t="s">
        <v>137</v>
      </c>
      <c r="N1256" t="s">
        <v>156</v>
      </c>
      <c r="O1256">
        <v>60</v>
      </c>
      <c r="P1256" t="s">
        <v>137</v>
      </c>
    </row>
    <row r="1257" spans="1:40">
      <c r="A1257" s="26">
        <v>41731.458320034719</v>
      </c>
      <c r="B1257" t="s">
        <v>126</v>
      </c>
      <c r="C1257" t="s">
        <v>918</v>
      </c>
      <c r="D1257" t="s">
        <v>1697</v>
      </c>
      <c r="E1257" t="s">
        <v>131</v>
      </c>
      <c r="F1257" t="s">
        <v>132</v>
      </c>
      <c r="G1257" t="s">
        <v>133</v>
      </c>
      <c r="H1257" t="s">
        <v>158</v>
      </c>
      <c r="I1257">
        <v>1</v>
      </c>
      <c r="J1257" t="s">
        <v>137</v>
      </c>
    </row>
    <row r="1258" spans="1:40">
      <c r="A1258" s="26">
        <v>41731.458320034719</v>
      </c>
      <c r="B1258" t="s">
        <v>126</v>
      </c>
      <c r="C1258" t="s">
        <v>918</v>
      </c>
      <c r="D1258" t="s">
        <v>1698</v>
      </c>
      <c r="E1258" t="s">
        <v>131</v>
      </c>
      <c r="F1258" t="s">
        <v>132</v>
      </c>
      <c r="G1258" t="s">
        <v>133</v>
      </c>
      <c r="H1258" t="s">
        <v>160</v>
      </c>
      <c r="I1258">
        <v>30</v>
      </c>
      <c r="J1258" t="s">
        <v>137</v>
      </c>
      <c r="K1258" t="s">
        <v>161</v>
      </c>
      <c r="L1258">
        <v>30</v>
      </c>
      <c r="M1258" t="s">
        <v>137</v>
      </c>
      <c r="N1258" t="s">
        <v>162</v>
      </c>
      <c r="O1258">
        <v>30</v>
      </c>
      <c r="P1258" t="s">
        <v>137</v>
      </c>
      <c r="Q1258" t="s">
        <v>163</v>
      </c>
      <c r="R1258">
        <v>10</v>
      </c>
      <c r="S1258" t="s">
        <v>137</v>
      </c>
      <c r="T1258" t="s">
        <v>164</v>
      </c>
      <c r="U1258">
        <v>20</v>
      </c>
      <c r="V1258" t="s">
        <v>137</v>
      </c>
      <c r="W1258" t="s">
        <v>165</v>
      </c>
      <c r="X1258">
        <v>20</v>
      </c>
      <c r="Y1258" t="s">
        <v>137</v>
      </c>
      <c r="Z1258" t="s">
        <v>166</v>
      </c>
      <c r="AA1258">
        <v>20</v>
      </c>
      <c r="AB1258" t="s">
        <v>137</v>
      </c>
      <c r="AC1258" t="s">
        <v>167</v>
      </c>
      <c r="AD1258">
        <v>20</v>
      </c>
      <c r="AE1258" t="s">
        <v>137</v>
      </c>
      <c r="AF1258" t="s">
        <v>168</v>
      </c>
      <c r="AG1258">
        <v>115200</v>
      </c>
      <c r="AH1258" t="s">
        <v>137</v>
      </c>
      <c r="AI1258" t="s">
        <v>169</v>
      </c>
      <c r="AJ1258">
        <v>12000</v>
      </c>
      <c r="AK1258" t="s">
        <v>137</v>
      </c>
      <c r="AL1258" t="s">
        <v>170</v>
      </c>
      <c r="AM1258">
        <v>30000</v>
      </c>
      <c r="AN1258" t="s">
        <v>137</v>
      </c>
    </row>
    <row r="1259" spans="1:40">
      <c r="A1259" s="26">
        <v>41731.458320034719</v>
      </c>
      <c r="B1259" t="s">
        <v>126</v>
      </c>
      <c r="C1259" t="s">
        <v>918</v>
      </c>
      <c r="D1259" t="s">
        <v>1699</v>
      </c>
      <c r="E1259" t="s">
        <v>131</v>
      </c>
      <c r="F1259" t="s">
        <v>132</v>
      </c>
      <c r="G1259" t="s">
        <v>133</v>
      </c>
      <c r="H1259" t="s">
        <v>172</v>
      </c>
      <c r="I1259">
        <v>60</v>
      </c>
      <c r="J1259" t="s">
        <v>137</v>
      </c>
      <c r="K1259" t="s">
        <v>173</v>
      </c>
      <c r="L1259">
        <v>40</v>
      </c>
      <c r="M1259" t="s">
        <v>137</v>
      </c>
      <c r="N1259" t="s">
        <v>174</v>
      </c>
      <c r="O1259">
        <v>50</v>
      </c>
      <c r="P1259" t="s">
        <v>137</v>
      </c>
      <c r="Q1259" t="s">
        <v>175</v>
      </c>
      <c r="R1259">
        <v>40</v>
      </c>
      <c r="S1259" t="s">
        <v>137</v>
      </c>
      <c r="T1259" t="s">
        <v>176</v>
      </c>
      <c r="U1259">
        <v>60</v>
      </c>
      <c r="V1259" t="s">
        <v>137</v>
      </c>
      <c r="W1259" t="s">
        <v>177</v>
      </c>
      <c r="X1259">
        <v>50</v>
      </c>
      <c r="Y1259" t="s">
        <v>137</v>
      </c>
      <c r="Z1259" t="s">
        <v>178</v>
      </c>
      <c r="AA1259">
        <v>50</v>
      </c>
      <c r="AB1259" t="s">
        <v>137</v>
      </c>
      <c r="AC1259" t="s">
        <v>179</v>
      </c>
      <c r="AD1259">
        <v>35</v>
      </c>
      <c r="AE1259" t="s">
        <v>137</v>
      </c>
      <c r="AF1259" t="s">
        <v>180</v>
      </c>
      <c r="AG1259">
        <v>8</v>
      </c>
      <c r="AH1259" t="s">
        <v>137</v>
      </c>
      <c r="AI1259" t="s">
        <v>181</v>
      </c>
      <c r="AJ1259">
        <v>90</v>
      </c>
      <c r="AK1259" t="s">
        <v>137</v>
      </c>
      <c r="AL1259" t="s">
        <v>182</v>
      </c>
      <c r="AM1259">
        <v>1</v>
      </c>
      <c r="AN1259" t="s">
        <v>137</v>
      </c>
    </row>
    <row r="1260" spans="1:40">
      <c r="A1260" s="26">
        <v>41731.458320034719</v>
      </c>
      <c r="B1260" t="s">
        <v>126</v>
      </c>
      <c r="C1260" t="s">
        <v>918</v>
      </c>
      <c r="D1260" t="s">
        <v>1700</v>
      </c>
      <c r="E1260" t="s">
        <v>131</v>
      </c>
      <c r="F1260" t="s">
        <v>132</v>
      </c>
      <c r="G1260" t="s">
        <v>133</v>
      </c>
      <c r="H1260" t="s">
        <v>184</v>
      </c>
      <c r="I1260">
        <v>33</v>
      </c>
      <c r="J1260" t="s">
        <v>137</v>
      </c>
      <c r="K1260" t="s">
        <v>185</v>
      </c>
      <c r="L1260">
        <v>33</v>
      </c>
      <c r="M1260" t="s">
        <v>137</v>
      </c>
      <c r="N1260" t="s">
        <v>186</v>
      </c>
      <c r="O1260">
        <v>34</v>
      </c>
      <c r="P1260" t="s">
        <v>137</v>
      </c>
      <c r="Q1260" t="s">
        <v>164</v>
      </c>
      <c r="R1260">
        <v>20</v>
      </c>
      <c r="S1260" t="s">
        <v>137</v>
      </c>
      <c r="T1260" t="s">
        <v>165</v>
      </c>
      <c r="U1260">
        <v>20</v>
      </c>
      <c r="V1260" t="s">
        <v>137</v>
      </c>
      <c r="W1260" t="s">
        <v>166</v>
      </c>
      <c r="X1260">
        <v>20</v>
      </c>
      <c r="Y1260" t="s">
        <v>137</v>
      </c>
      <c r="Z1260" t="s">
        <v>187</v>
      </c>
      <c r="AA1260">
        <v>20</v>
      </c>
      <c r="AB1260" t="s">
        <v>137</v>
      </c>
      <c r="AC1260" t="s">
        <v>188</v>
      </c>
      <c r="AD1260">
        <v>20</v>
      </c>
      <c r="AE1260" t="s">
        <v>137</v>
      </c>
      <c r="AF1260" t="s">
        <v>189</v>
      </c>
      <c r="AG1260">
        <v>20</v>
      </c>
      <c r="AH1260" t="s">
        <v>137</v>
      </c>
      <c r="AI1260" t="s">
        <v>168</v>
      </c>
      <c r="AJ1260">
        <v>115200</v>
      </c>
      <c r="AK1260" t="s">
        <v>137</v>
      </c>
      <c r="AL1260" t="s">
        <v>169</v>
      </c>
      <c r="AM1260">
        <v>12000</v>
      </c>
      <c r="AN1260" t="s">
        <v>137</v>
      </c>
    </row>
    <row r="1261" spans="1:40">
      <c r="A1261" s="26">
        <v>41731.458320034719</v>
      </c>
      <c r="B1261" t="s">
        <v>126</v>
      </c>
      <c r="C1261" t="s">
        <v>918</v>
      </c>
      <c r="D1261" t="s">
        <v>1701</v>
      </c>
      <c r="E1261" t="s">
        <v>191</v>
      </c>
      <c r="F1261" t="s">
        <v>192</v>
      </c>
      <c r="G1261" t="s">
        <v>193</v>
      </c>
    </row>
    <row r="1262" spans="1:40">
      <c r="A1262" s="26">
        <v>41731.458320034719</v>
      </c>
      <c r="B1262" t="s">
        <v>126</v>
      </c>
      <c r="C1262" t="s">
        <v>918</v>
      </c>
      <c r="D1262" t="s">
        <v>1702</v>
      </c>
      <c r="E1262" t="s">
        <v>191</v>
      </c>
      <c r="F1262" t="s">
        <v>1703</v>
      </c>
      <c r="G1262" t="s">
        <v>1704</v>
      </c>
      <c r="H1262" t="s">
        <v>1705</v>
      </c>
    </row>
    <row r="1263" spans="1:40">
      <c r="A1263" s="26">
        <v>41731.458320046295</v>
      </c>
      <c r="B1263" t="s">
        <v>126</v>
      </c>
      <c r="C1263" t="s">
        <v>918</v>
      </c>
      <c r="D1263" t="s">
        <v>1706</v>
      </c>
    </row>
    <row r="1264" spans="1:40">
      <c r="A1264" s="26">
        <v>41731.458320046295</v>
      </c>
      <c r="B1264" t="s">
        <v>126</v>
      </c>
      <c r="C1264" t="s">
        <v>918</v>
      </c>
      <c r="D1264" t="s">
        <v>1707</v>
      </c>
      <c r="E1264" t="s">
        <v>131</v>
      </c>
      <c r="F1264" t="s">
        <v>132</v>
      </c>
      <c r="G1264" t="s">
        <v>133</v>
      </c>
      <c r="H1264" t="s">
        <v>134</v>
      </c>
      <c r="I1264">
        <v>375000</v>
      </c>
      <c r="J1264" t="s">
        <v>135</v>
      </c>
      <c r="K1264">
        <v>375000</v>
      </c>
      <c r="L1264" t="s">
        <v>136</v>
      </c>
      <c r="M1264">
        <v>500</v>
      </c>
      <c r="N1264" t="s">
        <v>137</v>
      </c>
      <c r="O1264" t="s">
        <v>138</v>
      </c>
      <c r="P1264">
        <v>300</v>
      </c>
      <c r="Q1264" t="s">
        <v>137</v>
      </c>
    </row>
    <row r="1265" spans="1:40">
      <c r="A1265" s="26">
        <v>41731.458320046295</v>
      </c>
      <c r="B1265" t="s">
        <v>126</v>
      </c>
      <c r="C1265" t="s">
        <v>918</v>
      </c>
      <c r="D1265" t="s">
        <v>1708</v>
      </c>
      <c r="E1265" t="s">
        <v>131</v>
      </c>
      <c r="F1265" t="s">
        <v>132</v>
      </c>
      <c r="G1265" t="s">
        <v>133</v>
      </c>
      <c r="H1265" t="s">
        <v>140</v>
      </c>
      <c r="I1265">
        <v>49</v>
      </c>
      <c r="J1265" t="s">
        <v>137</v>
      </c>
      <c r="K1265" t="s">
        <v>141</v>
      </c>
      <c r="L1265">
        <v>130</v>
      </c>
      <c r="M1265" t="s">
        <v>137</v>
      </c>
      <c r="N1265" t="s">
        <v>142</v>
      </c>
      <c r="O1265">
        <v>180</v>
      </c>
      <c r="P1265" t="s">
        <v>137</v>
      </c>
      <c r="Q1265" t="s">
        <v>143</v>
      </c>
      <c r="R1265">
        <v>140</v>
      </c>
      <c r="S1265" t="s">
        <v>137</v>
      </c>
      <c r="T1265" t="s">
        <v>144</v>
      </c>
      <c r="U1265">
        <v>80</v>
      </c>
      <c r="V1265" t="s">
        <v>137</v>
      </c>
      <c r="W1265" t="s">
        <v>145</v>
      </c>
      <c r="X1265">
        <v>101</v>
      </c>
      <c r="Y1265" t="s">
        <v>137</v>
      </c>
      <c r="Z1265" t="s">
        <v>146</v>
      </c>
      <c r="AA1265">
        <v>190</v>
      </c>
      <c r="AB1265" t="s">
        <v>137</v>
      </c>
      <c r="AC1265" t="s">
        <v>147</v>
      </c>
      <c r="AD1265">
        <v>20</v>
      </c>
      <c r="AE1265" t="s">
        <v>137</v>
      </c>
    </row>
    <row r="1266" spans="1:40">
      <c r="A1266" s="26">
        <v>41731.458320046295</v>
      </c>
      <c r="B1266" t="s">
        <v>126</v>
      </c>
      <c r="C1266" t="s">
        <v>918</v>
      </c>
      <c r="D1266" t="s">
        <v>1709</v>
      </c>
    </row>
    <row r="1267" spans="1:40">
      <c r="A1267" s="26">
        <v>41731.458320046295</v>
      </c>
      <c r="B1267" t="s">
        <v>126</v>
      </c>
      <c r="C1267" t="s">
        <v>918</v>
      </c>
      <c r="D1267" t="s">
        <v>1710</v>
      </c>
      <c r="E1267" t="s">
        <v>131</v>
      </c>
      <c r="F1267" t="s">
        <v>132</v>
      </c>
      <c r="G1267" t="s">
        <v>133</v>
      </c>
      <c r="H1267" t="s">
        <v>150</v>
      </c>
      <c r="I1267">
        <v>50</v>
      </c>
      <c r="J1267" t="s">
        <v>137</v>
      </c>
      <c r="K1267" t="s">
        <v>151</v>
      </c>
      <c r="L1267">
        <v>50</v>
      </c>
      <c r="M1267" t="s">
        <v>137</v>
      </c>
      <c r="N1267" t="s">
        <v>152</v>
      </c>
      <c r="O1267">
        <v>50</v>
      </c>
      <c r="P1267" t="s">
        <v>137</v>
      </c>
    </row>
    <row r="1268" spans="1:40">
      <c r="A1268" s="26">
        <v>41731.458320046295</v>
      </c>
      <c r="B1268" t="s">
        <v>126</v>
      </c>
      <c r="C1268" t="s">
        <v>918</v>
      </c>
      <c r="D1268" t="s">
        <v>1711</v>
      </c>
      <c r="E1268" t="s">
        <v>131</v>
      </c>
      <c r="F1268" t="s">
        <v>132</v>
      </c>
      <c r="G1268" t="s">
        <v>133</v>
      </c>
      <c r="H1268" t="s">
        <v>154</v>
      </c>
      <c r="I1268">
        <v>35</v>
      </c>
      <c r="J1268" t="s">
        <v>137</v>
      </c>
      <c r="K1268" t="s">
        <v>155</v>
      </c>
      <c r="L1268">
        <v>5</v>
      </c>
      <c r="M1268" t="s">
        <v>137</v>
      </c>
      <c r="N1268" t="s">
        <v>156</v>
      </c>
      <c r="O1268">
        <v>60</v>
      </c>
      <c r="P1268" t="s">
        <v>137</v>
      </c>
    </row>
    <row r="1269" spans="1:40">
      <c r="A1269" s="26">
        <v>41731.458320046295</v>
      </c>
      <c r="B1269" t="s">
        <v>126</v>
      </c>
      <c r="C1269" t="s">
        <v>918</v>
      </c>
      <c r="D1269" t="s">
        <v>1712</v>
      </c>
      <c r="E1269" t="s">
        <v>131</v>
      </c>
      <c r="F1269" t="s">
        <v>132</v>
      </c>
      <c r="G1269" t="s">
        <v>133</v>
      </c>
      <c r="H1269" t="s">
        <v>158</v>
      </c>
      <c r="I1269">
        <v>1</v>
      </c>
      <c r="J1269" t="s">
        <v>137</v>
      </c>
    </row>
    <row r="1270" spans="1:40">
      <c r="A1270" s="26">
        <v>41731.458320046295</v>
      </c>
      <c r="B1270" t="s">
        <v>126</v>
      </c>
      <c r="C1270" t="s">
        <v>918</v>
      </c>
      <c r="D1270" t="s">
        <v>1713</v>
      </c>
      <c r="E1270" t="s">
        <v>131</v>
      </c>
      <c r="F1270" t="s">
        <v>132</v>
      </c>
      <c r="G1270" t="s">
        <v>133</v>
      </c>
      <c r="H1270" t="s">
        <v>160</v>
      </c>
      <c r="I1270">
        <v>30</v>
      </c>
      <c r="J1270" t="s">
        <v>137</v>
      </c>
      <c r="K1270" t="s">
        <v>161</v>
      </c>
      <c r="L1270">
        <v>30</v>
      </c>
      <c r="M1270" t="s">
        <v>137</v>
      </c>
      <c r="N1270" t="s">
        <v>162</v>
      </c>
      <c r="O1270">
        <v>30</v>
      </c>
      <c r="P1270" t="s">
        <v>137</v>
      </c>
      <c r="Q1270" t="s">
        <v>163</v>
      </c>
      <c r="R1270">
        <v>10</v>
      </c>
      <c r="S1270" t="s">
        <v>137</v>
      </c>
      <c r="T1270" t="s">
        <v>164</v>
      </c>
      <c r="U1270">
        <v>20</v>
      </c>
      <c r="V1270" t="s">
        <v>137</v>
      </c>
      <c r="W1270" t="s">
        <v>165</v>
      </c>
      <c r="X1270">
        <v>20</v>
      </c>
      <c r="Y1270" t="s">
        <v>137</v>
      </c>
      <c r="Z1270" t="s">
        <v>166</v>
      </c>
      <c r="AA1270">
        <v>20</v>
      </c>
      <c r="AB1270" t="s">
        <v>137</v>
      </c>
      <c r="AC1270" t="s">
        <v>167</v>
      </c>
      <c r="AD1270">
        <v>20</v>
      </c>
      <c r="AE1270" t="s">
        <v>137</v>
      </c>
      <c r="AF1270" t="s">
        <v>168</v>
      </c>
      <c r="AG1270">
        <v>115200</v>
      </c>
      <c r="AH1270" t="s">
        <v>137</v>
      </c>
      <c r="AI1270" t="s">
        <v>169</v>
      </c>
      <c r="AJ1270">
        <v>12000</v>
      </c>
      <c r="AK1270" t="s">
        <v>137</v>
      </c>
      <c r="AL1270" t="s">
        <v>170</v>
      </c>
      <c r="AM1270">
        <v>30000</v>
      </c>
      <c r="AN1270" t="s">
        <v>137</v>
      </c>
    </row>
    <row r="1271" spans="1:40">
      <c r="A1271" s="26">
        <v>41731.458320046295</v>
      </c>
      <c r="B1271" t="s">
        <v>126</v>
      </c>
      <c r="C1271" t="s">
        <v>918</v>
      </c>
      <c r="D1271" t="s">
        <v>1714</v>
      </c>
      <c r="E1271" t="s">
        <v>131</v>
      </c>
      <c r="F1271" t="s">
        <v>132</v>
      </c>
      <c r="G1271" t="s">
        <v>133</v>
      </c>
      <c r="H1271" t="s">
        <v>172</v>
      </c>
      <c r="I1271">
        <v>60</v>
      </c>
      <c r="J1271" t="s">
        <v>137</v>
      </c>
      <c r="K1271" t="s">
        <v>173</v>
      </c>
      <c r="L1271">
        <v>40</v>
      </c>
      <c r="M1271" t="s">
        <v>137</v>
      </c>
      <c r="N1271" t="s">
        <v>174</v>
      </c>
      <c r="O1271">
        <v>50</v>
      </c>
      <c r="P1271" t="s">
        <v>137</v>
      </c>
      <c r="Q1271" t="s">
        <v>175</v>
      </c>
      <c r="R1271">
        <v>40</v>
      </c>
      <c r="S1271" t="s">
        <v>137</v>
      </c>
      <c r="T1271" t="s">
        <v>176</v>
      </c>
      <c r="U1271">
        <v>60</v>
      </c>
      <c r="V1271" t="s">
        <v>137</v>
      </c>
      <c r="W1271" t="s">
        <v>177</v>
      </c>
      <c r="X1271">
        <v>50</v>
      </c>
      <c r="Y1271" t="s">
        <v>137</v>
      </c>
      <c r="Z1271" t="s">
        <v>178</v>
      </c>
      <c r="AA1271">
        <v>50</v>
      </c>
      <c r="AB1271" t="s">
        <v>137</v>
      </c>
      <c r="AC1271" t="s">
        <v>179</v>
      </c>
      <c r="AD1271">
        <v>35</v>
      </c>
      <c r="AE1271" t="s">
        <v>137</v>
      </c>
      <c r="AF1271" t="s">
        <v>180</v>
      </c>
      <c r="AG1271">
        <v>8</v>
      </c>
      <c r="AH1271" t="s">
        <v>137</v>
      </c>
      <c r="AI1271" t="s">
        <v>181</v>
      </c>
      <c r="AJ1271">
        <v>90</v>
      </c>
      <c r="AK1271" t="s">
        <v>137</v>
      </c>
      <c r="AL1271" t="s">
        <v>182</v>
      </c>
      <c r="AM1271">
        <v>1</v>
      </c>
      <c r="AN1271" t="s">
        <v>137</v>
      </c>
    </row>
    <row r="1272" spans="1:40">
      <c r="A1272" s="26">
        <v>41731.458320046295</v>
      </c>
      <c r="B1272" t="s">
        <v>126</v>
      </c>
      <c r="C1272" t="s">
        <v>918</v>
      </c>
      <c r="D1272" t="s">
        <v>1715</v>
      </c>
      <c r="E1272" t="s">
        <v>131</v>
      </c>
      <c r="F1272" t="s">
        <v>132</v>
      </c>
      <c r="G1272" t="s">
        <v>133</v>
      </c>
      <c r="H1272" t="s">
        <v>184</v>
      </c>
      <c r="I1272">
        <v>33</v>
      </c>
      <c r="J1272" t="s">
        <v>137</v>
      </c>
      <c r="K1272" t="s">
        <v>185</v>
      </c>
      <c r="L1272">
        <v>33</v>
      </c>
      <c r="M1272" t="s">
        <v>137</v>
      </c>
      <c r="N1272" t="s">
        <v>186</v>
      </c>
      <c r="O1272">
        <v>34</v>
      </c>
      <c r="P1272" t="s">
        <v>137</v>
      </c>
      <c r="Q1272" t="s">
        <v>164</v>
      </c>
      <c r="R1272">
        <v>20</v>
      </c>
      <c r="S1272" t="s">
        <v>137</v>
      </c>
      <c r="T1272" t="s">
        <v>165</v>
      </c>
      <c r="U1272">
        <v>20</v>
      </c>
      <c r="V1272" t="s">
        <v>137</v>
      </c>
      <c r="W1272" t="s">
        <v>166</v>
      </c>
      <c r="X1272">
        <v>20</v>
      </c>
      <c r="Y1272" t="s">
        <v>137</v>
      </c>
      <c r="Z1272" t="s">
        <v>187</v>
      </c>
      <c r="AA1272">
        <v>20</v>
      </c>
      <c r="AB1272" t="s">
        <v>137</v>
      </c>
      <c r="AC1272" t="s">
        <v>188</v>
      </c>
      <c r="AD1272">
        <v>20</v>
      </c>
      <c r="AE1272" t="s">
        <v>137</v>
      </c>
      <c r="AF1272" t="s">
        <v>189</v>
      </c>
      <c r="AG1272">
        <v>20</v>
      </c>
      <c r="AH1272" t="s">
        <v>137</v>
      </c>
      <c r="AI1272" t="s">
        <v>168</v>
      </c>
      <c r="AJ1272">
        <v>115200</v>
      </c>
      <c r="AK1272" t="s">
        <v>137</v>
      </c>
      <c r="AL1272" t="s">
        <v>169</v>
      </c>
      <c r="AM1272">
        <v>12000</v>
      </c>
      <c r="AN1272" t="s">
        <v>137</v>
      </c>
    </row>
    <row r="1273" spans="1:40">
      <c r="A1273" s="26">
        <v>41731.458320046295</v>
      </c>
      <c r="B1273" t="s">
        <v>126</v>
      </c>
      <c r="C1273" t="s">
        <v>918</v>
      </c>
      <c r="D1273" t="s">
        <v>1716</v>
      </c>
      <c r="E1273" t="s">
        <v>191</v>
      </c>
      <c r="F1273" t="s">
        <v>192</v>
      </c>
      <c r="G1273" t="s">
        <v>193</v>
      </c>
    </row>
    <row r="1274" spans="1:40">
      <c r="A1274" s="26">
        <v>41731.458320046295</v>
      </c>
      <c r="B1274" t="s">
        <v>126</v>
      </c>
      <c r="C1274" t="s">
        <v>918</v>
      </c>
      <c r="D1274" t="s">
        <v>1717</v>
      </c>
      <c r="E1274" t="s">
        <v>191</v>
      </c>
      <c r="F1274" t="s">
        <v>1718</v>
      </c>
      <c r="G1274" t="s">
        <v>1719</v>
      </c>
      <c r="H1274" t="s">
        <v>1720</v>
      </c>
    </row>
    <row r="1275" spans="1:40">
      <c r="A1275" s="26">
        <v>41731.458320046295</v>
      </c>
      <c r="B1275" t="s">
        <v>123</v>
      </c>
      <c r="C1275" t="s">
        <v>1721</v>
      </c>
      <c r="D1275" t="s">
        <v>125</v>
      </c>
    </row>
    <row r="1276" spans="1:40">
      <c r="A1276" s="26">
        <v>41731.458320046295</v>
      </c>
      <c r="B1276" t="s">
        <v>128</v>
      </c>
      <c r="C1276" t="s">
        <v>1721</v>
      </c>
      <c r="D1276" s="75" t="s">
        <v>499</v>
      </c>
    </row>
    <row r="1277" spans="1:40">
      <c r="A1277" s="26">
        <v>41731.458320057871</v>
      </c>
      <c r="B1277" t="s">
        <v>126</v>
      </c>
      <c r="C1277" t="s">
        <v>918</v>
      </c>
      <c r="D1277" t="s">
        <v>1722</v>
      </c>
    </row>
    <row r="1278" spans="1:40">
      <c r="A1278" s="26">
        <v>41731.458320057871</v>
      </c>
      <c r="B1278" t="s">
        <v>126</v>
      </c>
      <c r="C1278" t="s">
        <v>918</v>
      </c>
      <c r="D1278" t="s">
        <v>1723</v>
      </c>
      <c r="E1278" t="s">
        <v>131</v>
      </c>
      <c r="F1278" t="s">
        <v>132</v>
      </c>
      <c r="G1278" t="s">
        <v>133</v>
      </c>
      <c r="H1278" t="s">
        <v>134</v>
      </c>
      <c r="I1278">
        <v>375000</v>
      </c>
      <c r="J1278" t="s">
        <v>135</v>
      </c>
      <c r="K1278">
        <v>375000</v>
      </c>
      <c r="L1278" t="s">
        <v>136</v>
      </c>
      <c r="M1278">
        <v>500</v>
      </c>
      <c r="N1278" t="s">
        <v>137</v>
      </c>
      <c r="O1278" t="s">
        <v>138</v>
      </c>
      <c r="P1278">
        <v>300</v>
      </c>
      <c r="Q1278" t="s">
        <v>137</v>
      </c>
    </row>
    <row r="1279" spans="1:40">
      <c r="A1279" s="26">
        <v>41731.458320057871</v>
      </c>
      <c r="B1279" t="s">
        <v>126</v>
      </c>
      <c r="C1279" t="s">
        <v>918</v>
      </c>
      <c r="D1279" t="s">
        <v>1724</v>
      </c>
      <c r="E1279" t="s">
        <v>131</v>
      </c>
      <c r="F1279" t="s">
        <v>132</v>
      </c>
      <c r="G1279" t="s">
        <v>133</v>
      </c>
      <c r="H1279" t="s">
        <v>140</v>
      </c>
      <c r="I1279">
        <v>49</v>
      </c>
      <c r="J1279" t="s">
        <v>137</v>
      </c>
      <c r="K1279" t="s">
        <v>141</v>
      </c>
      <c r="L1279">
        <v>130</v>
      </c>
      <c r="M1279" t="s">
        <v>137</v>
      </c>
      <c r="N1279" t="s">
        <v>142</v>
      </c>
      <c r="O1279">
        <v>180</v>
      </c>
      <c r="P1279" t="s">
        <v>137</v>
      </c>
      <c r="Q1279" t="s">
        <v>143</v>
      </c>
      <c r="R1279">
        <v>140</v>
      </c>
      <c r="S1279" t="s">
        <v>137</v>
      </c>
      <c r="T1279" t="s">
        <v>144</v>
      </c>
      <c r="U1279">
        <v>80</v>
      </c>
      <c r="V1279" t="s">
        <v>137</v>
      </c>
      <c r="W1279" t="s">
        <v>145</v>
      </c>
      <c r="X1279">
        <v>101</v>
      </c>
      <c r="Y1279" t="s">
        <v>137</v>
      </c>
      <c r="Z1279" t="s">
        <v>146</v>
      </c>
      <c r="AA1279">
        <v>190</v>
      </c>
      <c r="AB1279" t="s">
        <v>137</v>
      </c>
      <c r="AC1279" t="s">
        <v>147</v>
      </c>
      <c r="AD1279">
        <v>20</v>
      </c>
      <c r="AE1279" t="s">
        <v>137</v>
      </c>
    </row>
    <row r="1280" spans="1:40">
      <c r="A1280" s="26">
        <v>41731.458320057871</v>
      </c>
      <c r="B1280" t="s">
        <v>126</v>
      </c>
      <c r="C1280" t="s">
        <v>918</v>
      </c>
      <c r="D1280" t="s">
        <v>1725</v>
      </c>
    </row>
    <row r="1281" spans="1:40">
      <c r="A1281" s="26">
        <v>41731.458320057871</v>
      </c>
      <c r="B1281" t="s">
        <v>126</v>
      </c>
      <c r="C1281" t="s">
        <v>918</v>
      </c>
      <c r="D1281" t="s">
        <v>1726</v>
      </c>
      <c r="E1281" t="s">
        <v>131</v>
      </c>
      <c r="F1281" t="s">
        <v>132</v>
      </c>
      <c r="G1281" t="s">
        <v>133</v>
      </c>
      <c r="H1281" t="s">
        <v>150</v>
      </c>
      <c r="I1281">
        <v>50</v>
      </c>
      <c r="J1281" t="s">
        <v>137</v>
      </c>
      <c r="K1281" t="s">
        <v>151</v>
      </c>
      <c r="L1281">
        <v>50</v>
      </c>
      <c r="M1281" t="s">
        <v>137</v>
      </c>
      <c r="N1281" t="s">
        <v>152</v>
      </c>
      <c r="O1281">
        <v>50</v>
      </c>
      <c r="P1281" t="s">
        <v>137</v>
      </c>
    </row>
    <row r="1282" spans="1:40">
      <c r="A1282" s="26">
        <v>41731.458320057871</v>
      </c>
      <c r="B1282" t="s">
        <v>126</v>
      </c>
      <c r="C1282" t="s">
        <v>918</v>
      </c>
      <c r="D1282" t="s">
        <v>1727</v>
      </c>
      <c r="E1282" t="s">
        <v>131</v>
      </c>
      <c r="F1282" t="s">
        <v>132</v>
      </c>
      <c r="G1282" t="s">
        <v>133</v>
      </c>
      <c r="H1282" t="s">
        <v>154</v>
      </c>
      <c r="I1282">
        <v>35</v>
      </c>
      <c r="J1282" t="s">
        <v>137</v>
      </c>
      <c r="K1282" t="s">
        <v>155</v>
      </c>
      <c r="L1282">
        <v>5</v>
      </c>
      <c r="M1282" t="s">
        <v>137</v>
      </c>
      <c r="N1282" t="s">
        <v>156</v>
      </c>
      <c r="O1282">
        <v>60</v>
      </c>
      <c r="P1282" t="s">
        <v>137</v>
      </c>
    </row>
    <row r="1283" spans="1:40">
      <c r="A1283" s="26">
        <v>41731.458320057871</v>
      </c>
      <c r="B1283" t="s">
        <v>126</v>
      </c>
      <c r="C1283" t="s">
        <v>918</v>
      </c>
      <c r="D1283" t="s">
        <v>1728</v>
      </c>
      <c r="E1283" t="s">
        <v>131</v>
      </c>
      <c r="F1283" t="s">
        <v>132</v>
      </c>
      <c r="G1283" t="s">
        <v>133</v>
      </c>
      <c r="H1283" t="s">
        <v>158</v>
      </c>
      <c r="I1283">
        <v>1</v>
      </c>
      <c r="J1283" t="s">
        <v>137</v>
      </c>
    </row>
    <row r="1284" spans="1:40">
      <c r="A1284" s="26">
        <v>41731.458320057871</v>
      </c>
      <c r="B1284" t="s">
        <v>126</v>
      </c>
      <c r="C1284" t="s">
        <v>918</v>
      </c>
      <c r="D1284" t="s">
        <v>1729</v>
      </c>
      <c r="E1284" t="s">
        <v>131</v>
      </c>
      <c r="F1284" t="s">
        <v>132</v>
      </c>
      <c r="G1284" t="s">
        <v>133</v>
      </c>
      <c r="H1284" t="s">
        <v>160</v>
      </c>
      <c r="I1284">
        <v>30</v>
      </c>
      <c r="J1284" t="s">
        <v>137</v>
      </c>
      <c r="K1284" t="s">
        <v>161</v>
      </c>
      <c r="L1284">
        <v>30</v>
      </c>
      <c r="M1284" t="s">
        <v>137</v>
      </c>
      <c r="N1284" t="s">
        <v>162</v>
      </c>
      <c r="O1284">
        <v>30</v>
      </c>
      <c r="P1284" t="s">
        <v>137</v>
      </c>
      <c r="Q1284" t="s">
        <v>163</v>
      </c>
      <c r="R1284">
        <v>10</v>
      </c>
      <c r="S1284" t="s">
        <v>137</v>
      </c>
      <c r="T1284" t="s">
        <v>164</v>
      </c>
      <c r="U1284">
        <v>20</v>
      </c>
      <c r="V1284" t="s">
        <v>137</v>
      </c>
      <c r="W1284" t="s">
        <v>165</v>
      </c>
      <c r="X1284">
        <v>20</v>
      </c>
      <c r="Y1284" t="s">
        <v>137</v>
      </c>
      <c r="Z1284" t="s">
        <v>166</v>
      </c>
      <c r="AA1284">
        <v>20</v>
      </c>
      <c r="AB1284" t="s">
        <v>137</v>
      </c>
      <c r="AC1284" t="s">
        <v>167</v>
      </c>
      <c r="AD1284">
        <v>20</v>
      </c>
      <c r="AE1284" t="s">
        <v>137</v>
      </c>
      <c r="AF1284" t="s">
        <v>168</v>
      </c>
      <c r="AG1284">
        <v>115200</v>
      </c>
      <c r="AH1284" t="s">
        <v>137</v>
      </c>
      <c r="AI1284" t="s">
        <v>169</v>
      </c>
      <c r="AJ1284">
        <v>12000</v>
      </c>
      <c r="AK1284" t="s">
        <v>137</v>
      </c>
      <c r="AL1284" t="s">
        <v>170</v>
      </c>
      <c r="AM1284">
        <v>30000</v>
      </c>
      <c r="AN1284" t="s">
        <v>137</v>
      </c>
    </row>
    <row r="1285" spans="1:40">
      <c r="A1285" s="26">
        <v>41731.458320057871</v>
      </c>
      <c r="B1285" t="s">
        <v>126</v>
      </c>
      <c r="C1285" t="s">
        <v>918</v>
      </c>
      <c r="D1285" t="s">
        <v>1730</v>
      </c>
      <c r="E1285" t="s">
        <v>131</v>
      </c>
      <c r="F1285" t="s">
        <v>132</v>
      </c>
      <c r="G1285" t="s">
        <v>133</v>
      </c>
      <c r="H1285" t="s">
        <v>172</v>
      </c>
      <c r="I1285">
        <v>60</v>
      </c>
      <c r="J1285" t="s">
        <v>137</v>
      </c>
      <c r="K1285" t="s">
        <v>173</v>
      </c>
      <c r="L1285">
        <v>40</v>
      </c>
      <c r="M1285" t="s">
        <v>137</v>
      </c>
      <c r="N1285" t="s">
        <v>174</v>
      </c>
      <c r="O1285">
        <v>50</v>
      </c>
      <c r="P1285" t="s">
        <v>137</v>
      </c>
      <c r="Q1285" t="s">
        <v>175</v>
      </c>
      <c r="R1285">
        <v>40</v>
      </c>
      <c r="S1285" t="s">
        <v>137</v>
      </c>
      <c r="T1285" t="s">
        <v>176</v>
      </c>
      <c r="U1285">
        <v>60</v>
      </c>
      <c r="V1285" t="s">
        <v>137</v>
      </c>
      <c r="W1285" t="s">
        <v>177</v>
      </c>
      <c r="X1285">
        <v>50</v>
      </c>
      <c r="Y1285" t="s">
        <v>137</v>
      </c>
      <c r="Z1285" t="s">
        <v>178</v>
      </c>
      <c r="AA1285">
        <v>50</v>
      </c>
      <c r="AB1285" t="s">
        <v>137</v>
      </c>
      <c r="AC1285" t="s">
        <v>179</v>
      </c>
      <c r="AD1285">
        <v>35</v>
      </c>
      <c r="AE1285" t="s">
        <v>137</v>
      </c>
      <c r="AF1285" t="s">
        <v>180</v>
      </c>
      <c r="AG1285">
        <v>8</v>
      </c>
      <c r="AH1285" t="s">
        <v>137</v>
      </c>
      <c r="AI1285" t="s">
        <v>181</v>
      </c>
      <c r="AJ1285">
        <v>90</v>
      </c>
      <c r="AK1285" t="s">
        <v>137</v>
      </c>
      <c r="AL1285" t="s">
        <v>182</v>
      </c>
      <c r="AM1285">
        <v>1</v>
      </c>
      <c r="AN1285" t="s">
        <v>137</v>
      </c>
    </row>
    <row r="1286" spans="1:40">
      <c r="A1286" s="26">
        <v>41731.458320057871</v>
      </c>
      <c r="B1286" t="s">
        <v>126</v>
      </c>
      <c r="C1286" t="s">
        <v>918</v>
      </c>
      <c r="D1286" t="s">
        <v>1731</v>
      </c>
      <c r="E1286" t="s">
        <v>131</v>
      </c>
      <c r="F1286" t="s">
        <v>132</v>
      </c>
      <c r="G1286" t="s">
        <v>133</v>
      </c>
      <c r="H1286" t="s">
        <v>184</v>
      </c>
      <c r="I1286">
        <v>33</v>
      </c>
      <c r="J1286" t="s">
        <v>137</v>
      </c>
      <c r="K1286" t="s">
        <v>185</v>
      </c>
      <c r="L1286">
        <v>33</v>
      </c>
      <c r="M1286" t="s">
        <v>137</v>
      </c>
      <c r="N1286" t="s">
        <v>186</v>
      </c>
      <c r="O1286">
        <v>34</v>
      </c>
      <c r="P1286" t="s">
        <v>137</v>
      </c>
      <c r="Q1286" t="s">
        <v>164</v>
      </c>
      <c r="R1286">
        <v>20</v>
      </c>
      <c r="S1286" t="s">
        <v>137</v>
      </c>
      <c r="T1286" t="s">
        <v>165</v>
      </c>
      <c r="U1286">
        <v>20</v>
      </c>
      <c r="V1286" t="s">
        <v>137</v>
      </c>
      <c r="W1286" t="s">
        <v>166</v>
      </c>
      <c r="X1286">
        <v>20</v>
      </c>
      <c r="Y1286" t="s">
        <v>137</v>
      </c>
      <c r="Z1286" t="s">
        <v>187</v>
      </c>
      <c r="AA1286">
        <v>20</v>
      </c>
      <c r="AB1286" t="s">
        <v>137</v>
      </c>
      <c r="AC1286" t="s">
        <v>188</v>
      </c>
      <c r="AD1286">
        <v>20</v>
      </c>
      <c r="AE1286" t="s">
        <v>137</v>
      </c>
      <c r="AF1286" t="s">
        <v>189</v>
      </c>
      <c r="AG1286">
        <v>20</v>
      </c>
      <c r="AH1286" t="s">
        <v>137</v>
      </c>
      <c r="AI1286" t="s">
        <v>168</v>
      </c>
      <c r="AJ1286">
        <v>115200</v>
      </c>
      <c r="AK1286" t="s">
        <v>137</v>
      </c>
      <c r="AL1286" t="s">
        <v>169</v>
      </c>
      <c r="AM1286">
        <v>12000</v>
      </c>
      <c r="AN1286" t="s">
        <v>137</v>
      </c>
    </row>
    <row r="1287" spans="1:40">
      <c r="A1287" s="26">
        <v>41731.458320057871</v>
      </c>
      <c r="B1287" t="s">
        <v>126</v>
      </c>
      <c r="C1287" t="s">
        <v>918</v>
      </c>
      <c r="D1287" t="s">
        <v>1732</v>
      </c>
      <c r="E1287" t="s">
        <v>191</v>
      </c>
      <c r="F1287" t="s">
        <v>192</v>
      </c>
      <c r="G1287" t="s">
        <v>193</v>
      </c>
    </row>
    <row r="1288" spans="1:40">
      <c r="A1288" s="26">
        <v>41731.458320057871</v>
      </c>
      <c r="B1288" t="s">
        <v>126</v>
      </c>
      <c r="C1288" t="s">
        <v>918</v>
      </c>
      <c r="D1288" t="s">
        <v>1733</v>
      </c>
      <c r="E1288" t="s">
        <v>191</v>
      </c>
      <c r="F1288" t="s">
        <v>1734</v>
      </c>
      <c r="G1288" t="s">
        <v>1735</v>
      </c>
      <c r="H1288" t="s">
        <v>1736</v>
      </c>
    </row>
    <row r="1289" spans="1:40">
      <c r="A1289" s="26">
        <v>41731.458320057871</v>
      </c>
      <c r="B1289" t="s">
        <v>126</v>
      </c>
      <c r="C1289" t="s">
        <v>1721</v>
      </c>
      <c r="D1289" t="s">
        <v>1737</v>
      </c>
    </row>
    <row r="1290" spans="1:40">
      <c r="A1290" s="26">
        <v>41731.458320069447</v>
      </c>
      <c r="B1290" t="s">
        <v>126</v>
      </c>
      <c r="C1290" t="s">
        <v>918</v>
      </c>
      <c r="D1290" t="s">
        <v>1738</v>
      </c>
    </row>
    <row r="1291" spans="1:40">
      <c r="A1291" s="26">
        <v>41731.458320069447</v>
      </c>
      <c r="B1291" t="s">
        <v>126</v>
      </c>
      <c r="C1291" t="s">
        <v>918</v>
      </c>
      <c r="D1291" t="s">
        <v>1739</v>
      </c>
      <c r="E1291" t="s">
        <v>131</v>
      </c>
      <c r="F1291" t="s">
        <v>132</v>
      </c>
      <c r="G1291" t="s">
        <v>133</v>
      </c>
      <c r="H1291" t="s">
        <v>134</v>
      </c>
      <c r="I1291">
        <v>375000</v>
      </c>
      <c r="J1291" t="s">
        <v>135</v>
      </c>
      <c r="K1291">
        <v>375000</v>
      </c>
      <c r="L1291" t="s">
        <v>136</v>
      </c>
      <c r="M1291">
        <v>500</v>
      </c>
      <c r="N1291" t="s">
        <v>137</v>
      </c>
      <c r="O1291" t="s">
        <v>138</v>
      </c>
      <c r="P1291">
        <v>300</v>
      </c>
      <c r="Q1291" t="s">
        <v>137</v>
      </c>
    </row>
    <row r="1292" spans="1:40">
      <c r="A1292" s="26">
        <v>41731.458320069447</v>
      </c>
      <c r="B1292" t="s">
        <v>126</v>
      </c>
      <c r="C1292" t="s">
        <v>918</v>
      </c>
      <c r="D1292" t="s">
        <v>1740</v>
      </c>
      <c r="E1292" t="s">
        <v>131</v>
      </c>
      <c r="F1292" t="s">
        <v>132</v>
      </c>
      <c r="G1292" t="s">
        <v>133</v>
      </c>
      <c r="H1292" t="s">
        <v>140</v>
      </c>
      <c r="I1292">
        <v>49</v>
      </c>
      <c r="J1292" t="s">
        <v>137</v>
      </c>
      <c r="K1292" t="s">
        <v>141</v>
      </c>
      <c r="L1292">
        <v>130</v>
      </c>
      <c r="M1292" t="s">
        <v>137</v>
      </c>
      <c r="N1292" t="s">
        <v>142</v>
      </c>
      <c r="O1292">
        <v>180</v>
      </c>
      <c r="P1292" t="s">
        <v>137</v>
      </c>
      <c r="Q1292" t="s">
        <v>143</v>
      </c>
      <c r="R1292">
        <v>140</v>
      </c>
      <c r="S1292" t="s">
        <v>137</v>
      </c>
      <c r="T1292" t="s">
        <v>144</v>
      </c>
      <c r="U1292">
        <v>80</v>
      </c>
      <c r="V1292" t="s">
        <v>137</v>
      </c>
      <c r="W1292" t="s">
        <v>145</v>
      </c>
      <c r="X1292">
        <v>101</v>
      </c>
      <c r="Y1292" t="s">
        <v>137</v>
      </c>
      <c r="Z1292" t="s">
        <v>146</v>
      </c>
      <c r="AA1292">
        <v>190</v>
      </c>
      <c r="AB1292" t="s">
        <v>137</v>
      </c>
      <c r="AC1292" t="s">
        <v>147</v>
      </c>
      <c r="AD1292">
        <v>20</v>
      </c>
      <c r="AE1292" t="s">
        <v>137</v>
      </c>
    </row>
    <row r="1293" spans="1:40">
      <c r="A1293" s="26">
        <v>41731.458320069447</v>
      </c>
      <c r="B1293" t="s">
        <v>126</v>
      </c>
      <c r="C1293" t="s">
        <v>918</v>
      </c>
      <c r="D1293" t="s">
        <v>1741</v>
      </c>
    </row>
    <row r="1294" spans="1:40">
      <c r="A1294" s="26">
        <v>41731.458320069447</v>
      </c>
      <c r="B1294" t="s">
        <v>126</v>
      </c>
      <c r="C1294" t="s">
        <v>918</v>
      </c>
      <c r="D1294" t="s">
        <v>1742</v>
      </c>
      <c r="E1294" t="s">
        <v>131</v>
      </c>
      <c r="F1294" t="s">
        <v>132</v>
      </c>
      <c r="G1294" t="s">
        <v>133</v>
      </c>
      <c r="H1294" t="s">
        <v>150</v>
      </c>
      <c r="I1294">
        <v>50</v>
      </c>
      <c r="J1294" t="s">
        <v>137</v>
      </c>
      <c r="K1294" t="s">
        <v>151</v>
      </c>
      <c r="L1294">
        <v>50</v>
      </c>
      <c r="M1294" t="s">
        <v>137</v>
      </c>
      <c r="N1294" t="s">
        <v>152</v>
      </c>
      <c r="O1294">
        <v>50</v>
      </c>
      <c r="P1294" t="s">
        <v>137</v>
      </c>
    </row>
    <row r="1295" spans="1:40">
      <c r="A1295" s="26">
        <v>41731.458320069447</v>
      </c>
      <c r="B1295" t="s">
        <v>126</v>
      </c>
      <c r="C1295" t="s">
        <v>918</v>
      </c>
      <c r="D1295" t="s">
        <v>1743</v>
      </c>
      <c r="E1295" t="s">
        <v>131</v>
      </c>
      <c r="F1295" t="s">
        <v>132</v>
      </c>
      <c r="G1295" t="s">
        <v>133</v>
      </c>
      <c r="H1295" t="s">
        <v>154</v>
      </c>
      <c r="I1295">
        <v>35</v>
      </c>
      <c r="J1295" t="s">
        <v>137</v>
      </c>
      <c r="K1295" t="s">
        <v>155</v>
      </c>
      <c r="L1295">
        <v>5</v>
      </c>
      <c r="M1295" t="s">
        <v>137</v>
      </c>
      <c r="N1295" t="s">
        <v>156</v>
      </c>
      <c r="O1295">
        <v>60</v>
      </c>
      <c r="P1295" t="s">
        <v>137</v>
      </c>
    </row>
    <row r="1296" spans="1:40">
      <c r="A1296" s="26">
        <v>41731.458320069447</v>
      </c>
      <c r="B1296" t="s">
        <v>126</v>
      </c>
      <c r="C1296" t="s">
        <v>918</v>
      </c>
      <c r="D1296" t="s">
        <v>1744</v>
      </c>
      <c r="E1296" t="s">
        <v>131</v>
      </c>
      <c r="F1296" t="s">
        <v>132</v>
      </c>
      <c r="G1296" t="s">
        <v>133</v>
      </c>
      <c r="H1296" t="s">
        <v>158</v>
      </c>
      <c r="I1296">
        <v>1</v>
      </c>
      <c r="J1296" t="s">
        <v>137</v>
      </c>
    </row>
    <row r="1297" spans="1:40">
      <c r="A1297" s="26">
        <v>41731.458320069447</v>
      </c>
      <c r="B1297" t="s">
        <v>126</v>
      </c>
      <c r="C1297" t="s">
        <v>918</v>
      </c>
      <c r="D1297" t="s">
        <v>1745</v>
      </c>
      <c r="E1297" t="s">
        <v>131</v>
      </c>
      <c r="F1297" t="s">
        <v>132</v>
      </c>
      <c r="G1297" t="s">
        <v>133</v>
      </c>
      <c r="H1297" t="s">
        <v>160</v>
      </c>
      <c r="I1297">
        <v>30</v>
      </c>
      <c r="J1297" t="s">
        <v>137</v>
      </c>
      <c r="K1297" t="s">
        <v>161</v>
      </c>
      <c r="L1297">
        <v>30</v>
      </c>
      <c r="M1297" t="s">
        <v>137</v>
      </c>
      <c r="N1297" t="s">
        <v>162</v>
      </c>
      <c r="O1297">
        <v>30</v>
      </c>
      <c r="P1297" t="s">
        <v>137</v>
      </c>
      <c r="Q1297" t="s">
        <v>163</v>
      </c>
      <c r="R1297">
        <v>10</v>
      </c>
      <c r="S1297" t="s">
        <v>137</v>
      </c>
      <c r="T1297" t="s">
        <v>164</v>
      </c>
      <c r="U1297">
        <v>20</v>
      </c>
      <c r="V1297" t="s">
        <v>137</v>
      </c>
      <c r="W1297" t="s">
        <v>165</v>
      </c>
      <c r="X1297">
        <v>20</v>
      </c>
      <c r="Y1297" t="s">
        <v>137</v>
      </c>
      <c r="Z1297" t="s">
        <v>166</v>
      </c>
      <c r="AA1297">
        <v>20</v>
      </c>
      <c r="AB1297" t="s">
        <v>137</v>
      </c>
      <c r="AC1297" t="s">
        <v>167</v>
      </c>
      <c r="AD1297">
        <v>20</v>
      </c>
      <c r="AE1297" t="s">
        <v>137</v>
      </c>
      <c r="AF1297" t="s">
        <v>168</v>
      </c>
      <c r="AG1297">
        <v>115200</v>
      </c>
      <c r="AH1297" t="s">
        <v>137</v>
      </c>
      <c r="AI1297" t="s">
        <v>169</v>
      </c>
      <c r="AJ1297">
        <v>12000</v>
      </c>
      <c r="AK1297" t="s">
        <v>137</v>
      </c>
      <c r="AL1297" t="s">
        <v>170</v>
      </c>
      <c r="AM1297">
        <v>30000</v>
      </c>
      <c r="AN1297" t="s">
        <v>137</v>
      </c>
    </row>
    <row r="1298" spans="1:40">
      <c r="A1298" s="26">
        <v>41731.458320069447</v>
      </c>
      <c r="B1298" t="s">
        <v>126</v>
      </c>
      <c r="C1298" t="s">
        <v>918</v>
      </c>
      <c r="D1298" t="s">
        <v>1746</v>
      </c>
      <c r="E1298" t="s">
        <v>131</v>
      </c>
      <c r="F1298" t="s">
        <v>132</v>
      </c>
      <c r="G1298" t="s">
        <v>133</v>
      </c>
      <c r="H1298" t="s">
        <v>172</v>
      </c>
      <c r="I1298">
        <v>60</v>
      </c>
      <c r="J1298" t="s">
        <v>137</v>
      </c>
      <c r="K1298" t="s">
        <v>173</v>
      </c>
      <c r="L1298">
        <v>40</v>
      </c>
      <c r="M1298" t="s">
        <v>137</v>
      </c>
      <c r="N1298" t="s">
        <v>174</v>
      </c>
      <c r="O1298">
        <v>50</v>
      </c>
      <c r="P1298" t="s">
        <v>137</v>
      </c>
      <c r="Q1298" t="s">
        <v>175</v>
      </c>
      <c r="R1298">
        <v>40</v>
      </c>
      <c r="S1298" t="s">
        <v>137</v>
      </c>
      <c r="T1298" t="s">
        <v>176</v>
      </c>
      <c r="U1298">
        <v>60</v>
      </c>
      <c r="V1298" t="s">
        <v>137</v>
      </c>
      <c r="W1298" t="s">
        <v>177</v>
      </c>
      <c r="X1298">
        <v>50</v>
      </c>
      <c r="Y1298" t="s">
        <v>137</v>
      </c>
      <c r="Z1298" t="s">
        <v>178</v>
      </c>
      <c r="AA1298">
        <v>50</v>
      </c>
      <c r="AB1298" t="s">
        <v>137</v>
      </c>
      <c r="AC1298" t="s">
        <v>179</v>
      </c>
      <c r="AD1298">
        <v>35</v>
      </c>
      <c r="AE1298" t="s">
        <v>137</v>
      </c>
      <c r="AF1298" t="s">
        <v>180</v>
      </c>
      <c r="AG1298">
        <v>8</v>
      </c>
      <c r="AH1298" t="s">
        <v>137</v>
      </c>
      <c r="AI1298" t="s">
        <v>181</v>
      </c>
      <c r="AJ1298">
        <v>90</v>
      </c>
      <c r="AK1298" t="s">
        <v>137</v>
      </c>
      <c r="AL1298" t="s">
        <v>182</v>
      </c>
      <c r="AM1298">
        <v>1</v>
      </c>
      <c r="AN1298" t="s">
        <v>137</v>
      </c>
    </row>
    <row r="1299" spans="1:40">
      <c r="A1299" s="26">
        <v>41731.458320069447</v>
      </c>
      <c r="B1299" t="s">
        <v>126</v>
      </c>
      <c r="C1299" t="s">
        <v>918</v>
      </c>
      <c r="D1299" t="s">
        <v>1747</v>
      </c>
      <c r="E1299" t="s">
        <v>131</v>
      </c>
      <c r="F1299" t="s">
        <v>132</v>
      </c>
      <c r="G1299" t="s">
        <v>133</v>
      </c>
      <c r="H1299" t="s">
        <v>184</v>
      </c>
      <c r="I1299">
        <v>33</v>
      </c>
      <c r="J1299" t="s">
        <v>137</v>
      </c>
      <c r="K1299" t="s">
        <v>185</v>
      </c>
      <c r="L1299">
        <v>33</v>
      </c>
      <c r="M1299" t="s">
        <v>137</v>
      </c>
      <c r="N1299" t="s">
        <v>186</v>
      </c>
      <c r="O1299">
        <v>34</v>
      </c>
      <c r="P1299" t="s">
        <v>137</v>
      </c>
      <c r="Q1299" t="s">
        <v>164</v>
      </c>
      <c r="R1299">
        <v>20</v>
      </c>
      <c r="S1299" t="s">
        <v>137</v>
      </c>
      <c r="T1299" t="s">
        <v>165</v>
      </c>
      <c r="U1299">
        <v>20</v>
      </c>
      <c r="V1299" t="s">
        <v>137</v>
      </c>
      <c r="W1299" t="s">
        <v>166</v>
      </c>
      <c r="X1299">
        <v>20</v>
      </c>
      <c r="Y1299" t="s">
        <v>137</v>
      </c>
      <c r="Z1299" t="s">
        <v>187</v>
      </c>
      <c r="AA1299">
        <v>20</v>
      </c>
      <c r="AB1299" t="s">
        <v>137</v>
      </c>
      <c r="AC1299" t="s">
        <v>188</v>
      </c>
      <c r="AD1299">
        <v>20</v>
      </c>
      <c r="AE1299" t="s">
        <v>137</v>
      </c>
      <c r="AF1299" t="s">
        <v>189</v>
      </c>
      <c r="AG1299">
        <v>20</v>
      </c>
      <c r="AH1299" t="s">
        <v>137</v>
      </c>
      <c r="AI1299" t="s">
        <v>168</v>
      </c>
      <c r="AJ1299">
        <v>115200</v>
      </c>
      <c r="AK1299" t="s">
        <v>137</v>
      </c>
      <c r="AL1299" t="s">
        <v>169</v>
      </c>
      <c r="AM1299">
        <v>12000</v>
      </c>
      <c r="AN1299" t="s">
        <v>137</v>
      </c>
    </row>
    <row r="1300" spans="1:40">
      <c r="A1300" s="26">
        <v>41731.458320069447</v>
      </c>
      <c r="B1300" t="s">
        <v>126</v>
      </c>
      <c r="C1300" t="s">
        <v>918</v>
      </c>
      <c r="D1300" t="s">
        <v>1748</v>
      </c>
      <c r="E1300" t="s">
        <v>191</v>
      </c>
      <c r="F1300" t="s">
        <v>192</v>
      </c>
      <c r="G1300" t="s">
        <v>193</v>
      </c>
    </row>
    <row r="1301" spans="1:40">
      <c r="A1301" s="26">
        <v>41731.458320069447</v>
      </c>
      <c r="B1301" t="s">
        <v>126</v>
      </c>
      <c r="C1301" t="s">
        <v>918</v>
      </c>
      <c r="D1301" t="s">
        <v>1749</v>
      </c>
      <c r="E1301" t="s">
        <v>191</v>
      </c>
      <c r="F1301" t="s">
        <v>1750</v>
      </c>
      <c r="G1301" t="s">
        <v>1751</v>
      </c>
      <c r="H1301" t="s">
        <v>1752</v>
      </c>
    </row>
    <row r="1302" spans="1:40">
      <c r="A1302" s="26">
        <v>41731.458320069447</v>
      </c>
      <c r="B1302" t="s">
        <v>126</v>
      </c>
      <c r="C1302" t="s">
        <v>1721</v>
      </c>
      <c r="D1302" t="s">
        <v>1753</v>
      </c>
      <c r="E1302" t="s">
        <v>131</v>
      </c>
      <c r="F1302" t="s">
        <v>132</v>
      </c>
      <c r="G1302" t="s">
        <v>133</v>
      </c>
      <c r="H1302" t="s">
        <v>134</v>
      </c>
      <c r="I1302">
        <v>375000</v>
      </c>
      <c r="J1302" t="s">
        <v>135</v>
      </c>
      <c r="K1302">
        <v>375000</v>
      </c>
      <c r="L1302" t="s">
        <v>136</v>
      </c>
      <c r="M1302">
        <v>500</v>
      </c>
      <c r="N1302" t="s">
        <v>137</v>
      </c>
      <c r="O1302" t="s">
        <v>138</v>
      </c>
      <c r="P1302">
        <v>300</v>
      </c>
      <c r="Q1302" t="s">
        <v>137</v>
      </c>
    </row>
    <row r="1303" spans="1:40">
      <c r="A1303" s="26">
        <v>41731.458320081016</v>
      </c>
      <c r="B1303" t="s">
        <v>126</v>
      </c>
      <c r="C1303" t="s">
        <v>918</v>
      </c>
      <c r="D1303" t="s">
        <v>1754</v>
      </c>
    </row>
    <row r="1304" spans="1:40">
      <c r="A1304" s="26">
        <v>41731.458320081016</v>
      </c>
      <c r="B1304" t="s">
        <v>126</v>
      </c>
      <c r="C1304" t="s">
        <v>918</v>
      </c>
      <c r="D1304" t="s">
        <v>1755</v>
      </c>
      <c r="E1304" t="s">
        <v>131</v>
      </c>
      <c r="F1304" t="s">
        <v>132</v>
      </c>
      <c r="G1304" t="s">
        <v>133</v>
      </c>
      <c r="H1304" t="s">
        <v>134</v>
      </c>
      <c r="I1304">
        <v>375000</v>
      </c>
      <c r="J1304" t="s">
        <v>135</v>
      </c>
      <c r="K1304">
        <v>375000</v>
      </c>
      <c r="L1304" t="s">
        <v>136</v>
      </c>
      <c r="M1304">
        <v>500</v>
      </c>
      <c r="N1304" t="s">
        <v>137</v>
      </c>
      <c r="O1304" t="s">
        <v>138</v>
      </c>
      <c r="P1304">
        <v>300</v>
      </c>
      <c r="Q1304" t="s">
        <v>137</v>
      </c>
    </row>
    <row r="1305" spans="1:40">
      <c r="A1305" s="26">
        <v>41731.458320081016</v>
      </c>
      <c r="B1305" t="s">
        <v>126</v>
      </c>
      <c r="C1305" t="s">
        <v>918</v>
      </c>
      <c r="D1305" t="s">
        <v>1756</v>
      </c>
      <c r="E1305" t="s">
        <v>131</v>
      </c>
      <c r="F1305" t="s">
        <v>132</v>
      </c>
      <c r="G1305" t="s">
        <v>133</v>
      </c>
      <c r="H1305" t="s">
        <v>140</v>
      </c>
      <c r="I1305">
        <v>49</v>
      </c>
      <c r="J1305" t="s">
        <v>137</v>
      </c>
      <c r="K1305" t="s">
        <v>141</v>
      </c>
      <c r="L1305">
        <v>130</v>
      </c>
      <c r="M1305" t="s">
        <v>137</v>
      </c>
      <c r="N1305" t="s">
        <v>142</v>
      </c>
      <c r="O1305">
        <v>180</v>
      </c>
      <c r="P1305" t="s">
        <v>137</v>
      </c>
      <c r="Q1305" t="s">
        <v>143</v>
      </c>
      <c r="R1305">
        <v>140</v>
      </c>
      <c r="S1305" t="s">
        <v>137</v>
      </c>
      <c r="T1305" t="s">
        <v>144</v>
      </c>
      <c r="U1305">
        <v>80</v>
      </c>
      <c r="V1305" t="s">
        <v>137</v>
      </c>
      <c r="W1305" t="s">
        <v>145</v>
      </c>
      <c r="X1305">
        <v>101</v>
      </c>
      <c r="Y1305" t="s">
        <v>137</v>
      </c>
      <c r="Z1305" t="s">
        <v>146</v>
      </c>
      <c r="AA1305">
        <v>190</v>
      </c>
      <c r="AB1305" t="s">
        <v>137</v>
      </c>
      <c r="AC1305" t="s">
        <v>147</v>
      </c>
      <c r="AD1305">
        <v>20</v>
      </c>
      <c r="AE1305" t="s">
        <v>137</v>
      </c>
    </row>
    <row r="1306" spans="1:40">
      <c r="A1306" s="26">
        <v>41731.458320081016</v>
      </c>
      <c r="B1306" t="s">
        <v>126</v>
      </c>
      <c r="C1306" t="s">
        <v>918</v>
      </c>
      <c r="D1306" t="s">
        <v>1757</v>
      </c>
    </row>
    <row r="1307" spans="1:40">
      <c r="A1307" s="26">
        <v>41731.458320081016</v>
      </c>
      <c r="B1307" t="s">
        <v>126</v>
      </c>
      <c r="C1307" t="s">
        <v>918</v>
      </c>
      <c r="D1307" t="s">
        <v>1758</v>
      </c>
      <c r="E1307" t="s">
        <v>131</v>
      </c>
      <c r="F1307" t="s">
        <v>132</v>
      </c>
      <c r="G1307" t="s">
        <v>133</v>
      </c>
      <c r="H1307" t="s">
        <v>150</v>
      </c>
      <c r="I1307">
        <v>50</v>
      </c>
      <c r="J1307" t="s">
        <v>137</v>
      </c>
      <c r="K1307" t="s">
        <v>151</v>
      </c>
      <c r="L1307">
        <v>50</v>
      </c>
      <c r="M1307" t="s">
        <v>137</v>
      </c>
      <c r="N1307" t="s">
        <v>152</v>
      </c>
      <c r="O1307">
        <v>50</v>
      </c>
      <c r="P1307" t="s">
        <v>137</v>
      </c>
    </row>
    <row r="1308" spans="1:40">
      <c r="A1308" s="26">
        <v>41731.458320081016</v>
      </c>
      <c r="B1308" t="s">
        <v>126</v>
      </c>
      <c r="C1308" t="s">
        <v>918</v>
      </c>
      <c r="D1308" t="s">
        <v>1759</v>
      </c>
      <c r="E1308" t="s">
        <v>131</v>
      </c>
      <c r="F1308" t="s">
        <v>132</v>
      </c>
      <c r="G1308" t="s">
        <v>133</v>
      </c>
      <c r="H1308" t="s">
        <v>154</v>
      </c>
      <c r="I1308">
        <v>35</v>
      </c>
      <c r="J1308" t="s">
        <v>137</v>
      </c>
      <c r="K1308" t="s">
        <v>155</v>
      </c>
      <c r="L1308">
        <v>5</v>
      </c>
      <c r="M1308" t="s">
        <v>137</v>
      </c>
      <c r="N1308" t="s">
        <v>156</v>
      </c>
      <c r="O1308">
        <v>60</v>
      </c>
      <c r="P1308" t="s">
        <v>137</v>
      </c>
    </row>
    <row r="1309" spans="1:40">
      <c r="A1309" s="26">
        <v>41731.458320081016</v>
      </c>
      <c r="B1309" t="s">
        <v>126</v>
      </c>
      <c r="C1309" t="s">
        <v>918</v>
      </c>
      <c r="D1309" t="s">
        <v>1760</v>
      </c>
      <c r="E1309" t="s">
        <v>131</v>
      </c>
      <c r="F1309" t="s">
        <v>132</v>
      </c>
      <c r="G1309" t="s">
        <v>133</v>
      </c>
      <c r="H1309" t="s">
        <v>158</v>
      </c>
      <c r="I1309">
        <v>1</v>
      </c>
      <c r="J1309" t="s">
        <v>137</v>
      </c>
    </row>
    <row r="1310" spans="1:40">
      <c r="A1310" s="26">
        <v>41731.458320081016</v>
      </c>
      <c r="B1310" t="s">
        <v>126</v>
      </c>
      <c r="C1310" t="s">
        <v>918</v>
      </c>
      <c r="D1310" t="s">
        <v>1761</v>
      </c>
      <c r="E1310" t="s">
        <v>131</v>
      </c>
      <c r="F1310" t="s">
        <v>132</v>
      </c>
      <c r="G1310" t="s">
        <v>133</v>
      </c>
      <c r="H1310" t="s">
        <v>160</v>
      </c>
      <c r="I1310">
        <v>30</v>
      </c>
      <c r="J1310" t="s">
        <v>137</v>
      </c>
      <c r="K1310" t="s">
        <v>161</v>
      </c>
      <c r="L1310">
        <v>30</v>
      </c>
      <c r="M1310" t="s">
        <v>137</v>
      </c>
      <c r="N1310" t="s">
        <v>162</v>
      </c>
      <c r="O1310">
        <v>30</v>
      </c>
      <c r="P1310" t="s">
        <v>137</v>
      </c>
      <c r="Q1310" t="s">
        <v>163</v>
      </c>
      <c r="R1310">
        <v>10</v>
      </c>
      <c r="S1310" t="s">
        <v>137</v>
      </c>
      <c r="T1310" t="s">
        <v>164</v>
      </c>
      <c r="U1310">
        <v>20</v>
      </c>
      <c r="V1310" t="s">
        <v>137</v>
      </c>
      <c r="W1310" t="s">
        <v>165</v>
      </c>
      <c r="X1310">
        <v>20</v>
      </c>
      <c r="Y1310" t="s">
        <v>137</v>
      </c>
      <c r="Z1310" t="s">
        <v>166</v>
      </c>
      <c r="AA1310">
        <v>20</v>
      </c>
      <c r="AB1310" t="s">
        <v>137</v>
      </c>
      <c r="AC1310" t="s">
        <v>167</v>
      </c>
      <c r="AD1310">
        <v>20</v>
      </c>
      <c r="AE1310" t="s">
        <v>137</v>
      </c>
      <c r="AF1310" t="s">
        <v>168</v>
      </c>
      <c r="AG1310">
        <v>115200</v>
      </c>
      <c r="AH1310" t="s">
        <v>137</v>
      </c>
      <c r="AI1310" t="s">
        <v>169</v>
      </c>
      <c r="AJ1310">
        <v>12000</v>
      </c>
      <c r="AK1310" t="s">
        <v>137</v>
      </c>
      <c r="AL1310" t="s">
        <v>170</v>
      </c>
      <c r="AM1310">
        <v>30000</v>
      </c>
      <c r="AN1310" t="s">
        <v>137</v>
      </c>
    </row>
    <row r="1311" spans="1:40">
      <c r="A1311" s="26">
        <v>41731.458320081016</v>
      </c>
      <c r="B1311" t="s">
        <v>126</v>
      </c>
      <c r="C1311" t="s">
        <v>918</v>
      </c>
      <c r="D1311" t="s">
        <v>1762</v>
      </c>
      <c r="E1311" t="s">
        <v>131</v>
      </c>
      <c r="F1311" t="s">
        <v>132</v>
      </c>
      <c r="G1311" t="s">
        <v>133</v>
      </c>
      <c r="H1311" t="s">
        <v>172</v>
      </c>
      <c r="I1311">
        <v>60</v>
      </c>
      <c r="J1311" t="s">
        <v>137</v>
      </c>
      <c r="K1311" t="s">
        <v>173</v>
      </c>
      <c r="L1311">
        <v>40</v>
      </c>
      <c r="M1311" t="s">
        <v>137</v>
      </c>
      <c r="N1311" t="s">
        <v>174</v>
      </c>
      <c r="O1311">
        <v>50</v>
      </c>
      <c r="P1311" t="s">
        <v>137</v>
      </c>
      <c r="Q1311" t="s">
        <v>175</v>
      </c>
      <c r="R1311">
        <v>40</v>
      </c>
      <c r="S1311" t="s">
        <v>137</v>
      </c>
      <c r="T1311" t="s">
        <v>176</v>
      </c>
      <c r="U1311">
        <v>60</v>
      </c>
      <c r="V1311" t="s">
        <v>137</v>
      </c>
      <c r="W1311" t="s">
        <v>177</v>
      </c>
      <c r="X1311">
        <v>50</v>
      </c>
      <c r="Y1311" t="s">
        <v>137</v>
      </c>
      <c r="Z1311" t="s">
        <v>178</v>
      </c>
      <c r="AA1311">
        <v>50</v>
      </c>
      <c r="AB1311" t="s">
        <v>137</v>
      </c>
      <c r="AC1311" t="s">
        <v>179</v>
      </c>
      <c r="AD1311">
        <v>35</v>
      </c>
      <c r="AE1311" t="s">
        <v>137</v>
      </c>
      <c r="AF1311" t="s">
        <v>180</v>
      </c>
      <c r="AG1311">
        <v>8</v>
      </c>
      <c r="AH1311" t="s">
        <v>137</v>
      </c>
      <c r="AI1311" t="s">
        <v>181</v>
      </c>
      <c r="AJ1311">
        <v>90</v>
      </c>
      <c r="AK1311" t="s">
        <v>137</v>
      </c>
      <c r="AL1311" t="s">
        <v>182</v>
      </c>
      <c r="AM1311">
        <v>1</v>
      </c>
      <c r="AN1311" t="s">
        <v>137</v>
      </c>
    </row>
    <row r="1312" spans="1:40">
      <c r="A1312" s="26">
        <v>41731.458320081016</v>
      </c>
      <c r="B1312" t="s">
        <v>126</v>
      </c>
      <c r="C1312" t="s">
        <v>918</v>
      </c>
      <c r="D1312" t="s">
        <v>1763</v>
      </c>
      <c r="E1312" t="s">
        <v>131</v>
      </c>
      <c r="F1312" t="s">
        <v>132</v>
      </c>
      <c r="G1312" t="s">
        <v>133</v>
      </c>
      <c r="H1312" t="s">
        <v>184</v>
      </c>
      <c r="I1312">
        <v>33</v>
      </c>
      <c r="J1312" t="s">
        <v>137</v>
      </c>
      <c r="K1312" t="s">
        <v>185</v>
      </c>
      <c r="L1312">
        <v>33</v>
      </c>
      <c r="M1312" t="s">
        <v>137</v>
      </c>
      <c r="N1312" t="s">
        <v>186</v>
      </c>
      <c r="O1312">
        <v>34</v>
      </c>
      <c r="P1312" t="s">
        <v>137</v>
      </c>
      <c r="Q1312" t="s">
        <v>164</v>
      </c>
      <c r="R1312">
        <v>20</v>
      </c>
      <c r="S1312" t="s">
        <v>137</v>
      </c>
      <c r="T1312" t="s">
        <v>165</v>
      </c>
      <c r="U1312">
        <v>20</v>
      </c>
      <c r="V1312" t="s">
        <v>137</v>
      </c>
      <c r="W1312" t="s">
        <v>166</v>
      </c>
      <c r="X1312">
        <v>20</v>
      </c>
      <c r="Y1312" t="s">
        <v>137</v>
      </c>
      <c r="Z1312" t="s">
        <v>187</v>
      </c>
      <c r="AA1312">
        <v>20</v>
      </c>
      <c r="AB1312" t="s">
        <v>137</v>
      </c>
      <c r="AC1312" t="s">
        <v>188</v>
      </c>
      <c r="AD1312">
        <v>20</v>
      </c>
      <c r="AE1312" t="s">
        <v>137</v>
      </c>
      <c r="AF1312" t="s">
        <v>189</v>
      </c>
      <c r="AG1312">
        <v>20</v>
      </c>
      <c r="AH1312" t="s">
        <v>137</v>
      </c>
      <c r="AI1312" t="s">
        <v>168</v>
      </c>
      <c r="AJ1312">
        <v>115200</v>
      </c>
      <c r="AK1312" t="s">
        <v>137</v>
      </c>
      <c r="AL1312" t="s">
        <v>169</v>
      </c>
      <c r="AM1312">
        <v>12000</v>
      </c>
      <c r="AN1312" t="s">
        <v>137</v>
      </c>
    </row>
    <row r="1313" spans="1:40">
      <c r="A1313" s="26">
        <v>41731.458320081016</v>
      </c>
      <c r="B1313" t="s">
        <v>126</v>
      </c>
      <c r="C1313" t="s">
        <v>918</v>
      </c>
      <c r="D1313" t="s">
        <v>1764</v>
      </c>
      <c r="E1313" t="s">
        <v>191</v>
      </c>
      <c r="F1313" t="s">
        <v>192</v>
      </c>
      <c r="G1313" t="s">
        <v>193</v>
      </c>
    </row>
    <row r="1314" spans="1:40">
      <c r="A1314" s="26">
        <v>41731.458320081016</v>
      </c>
      <c r="B1314" t="s">
        <v>126</v>
      </c>
      <c r="C1314" t="s">
        <v>918</v>
      </c>
      <c r="D1314" t="s">
        <v>1765</v>
      </c>
      <c r="E1314" t="s">
        <v>191</v>
      </c>
      <c r="F1314" t="s">
        <v>1766</v>
      </c>
      <c r="G1314" t="s">
        <v>1767</v>
      </c>
      <c r="H1314" t="s">
        <v>1768</v>
      </c>
    </row>
    <row r="1315" spans="1:40">
      <c r="A1315" s="26">
        <v>41731.458320081016</v>
      </c>
      <c r="B1315" t="s">
        <v>126</v>
      </c>
      <c r="C1315" t="s">
        <v>1721</v>
      </c>
      <c r="D1315" t="s">
        <v>1769</v>
      </c>
      <c r="E1315" t="s">
        <v>131</v>
      </c>
      <c r="F1315" t="s">
        <v>132</v>
      </c>
      <c r="G1315" t="s">
        <v>133</v>
      </c>
      <c r="H1315" t="s">
        <v>140</v>
      </c>
      <c r="I1315">
        <v>49</v>
      </c>
      <c r="J1315" t="s">
        <v>137</v>
      </c>
      <c r="K1315" t="s">
        <v>141</v>
      </c>
      <c r="L1315">
        <v>130</v>
      </c>
      <c r="M1315" t="s">
        <v>137</v>
      </c>
      <c r="N1315" t="s">
        <v>142</v>
      </c>
      <c r="O1315">
        <v>180</v>
      </c>
      <c r="P1315" t="s">
        <v>137</v>
      </c>
      <c r="Q1315" t="s">
        <v>143</v>
      </c>
      <c r="R1315">
        <v>140</v>
      </c>
      <c r="S1315" t="s">
        <v>137</v>
      </c>
      <c r="T1315" t="s">
        <v>144</v>
      </c>
      <c r="U1315">
        <v>80</v>
      </c>
      <c r="V1315" t="s">
        <v>137</v>
      </c>
      <c r="W1315" t="s">
        <v>145</v>
      </c>
      <c r="X1315">
        <v>101</v>
      </c>
      <c r="Y1315" t="s">
        <v>137</v>
      </c>
      <c r="Z1315" t="s">
        <v>146</v>
      </c>
      <c r="AA1315">
        <v>190</v>
      </c>
      <c r="AB1315" t="s">
        <v>137</v>
      </c>
      <c r="AC1315" t="s">
        <v>147</v>
      </c>
      <c r="AD1315">
        <v>20</v>
      </c>
      <c r="AE1315" t="s">
        <v>137</v>
      </c>
    </row>
    <row r="1316" spans="1:40">
      <c r="A1316" s="26">
        <v>41731.458320081016</v>
      </c>
      <c r="B1316" t="s">
        <v>126</v>
      </c>
      <c r="C1316" t="s">
        <v>1721</v>
      </c>
      <c r="D1316" t="s">
        <v>1770</v>
      </c>
    </row>
    <row r="1317" spans="1:40">
      <c r="A1317" s="26">
        <v>41731.458320081016</v>
      </c>
      <c r="B1317" t="s">
        <v>126</v>
      </c>
      <c r="C1317" t="s">
        <v>1721</v>
      </c>
      <c r="D1317" t="s">
        <v>1771</v>
      </c>
      <c r="E1317" t="s">
        <v>131</v>
      </c>
      <c r="F1317" t="s">
        <v>132</v>
      </c>
      <c r="G1317" t="s">
        <v>133</v>
      </c>
      <c r="H1317" t="s">
        <v>150</v>
      </c>
      <c r="I1317">
        <v>50</v>
      </c>
      <c r="J1317" t="s">
        <v>137</v>
      </c>
      <c r="K1317" t="s">
        <v>151</v>
      </c>
      <c r="L1317">
        <v>50</v>
      </c>
      <c r="M1317" t="s">
        <v>137</v>
      </c>
      <c r="N1317" t="s">
        <v>152</v>
      </c>
      <c r="O1317">
        <v>50</v>
      </c>
      <c r="P1317" t="s">
        <v>137</v>
      </c>
    </row>
    <row r="1318" spans="1:40">
      <c r="A1318" s="26">
        <v>41731.458320081016</v>
      </c>
      <c r="B1318" t="s">
        <v>126</v>
      </c>
      <c r="C1318" t="s">
        <v>1721</v>
      </c>
      <c r="D1318" t="s">
        <v>1772</v>
      </c>
      <c r="E1318" t="s">
        <v>131</v>
      </c>
      <c r="F1318" t="s">
        <v>132</v>
      </c>
      <c r="G1318" t="s">
        <v>133</v>
      </c>
      <c r="H1318" t="s">
        <v>154</v>
      </c>
      <c r="I1318">
        <v>35</v>
      </c>
      <c r="J1318" t="s">
        <v>137</v>
      </c>
      <c r="K1318" t="s">
        <v>155</v>
      </c>
      <c r="L1318">
        <v>5</v>
      </c>
      <c r="M1318" t="s">
        <v>137</v>
      </c>
      <c r="N1318" t="s">
        <v>156</v>
      </c>
      <c r="O1318">
        <v>60</v>
      </c>
      <c r="P1318" t="s">
        <v>137</v>
      </c>
    </row>
    <row r="1319" spans="1:40">
      <c r="A1319" s="26">
        <v>41731.458320081016</v>
      </c>
      <c r="B1319" t="s">
        <v>126</v>
      </c>
      <c r="C1319" t="s">
        <v>1721</v>
      </c>
      <c r="D1319" t="s">
        <v>1773</v>
      </c>
      <c r="E1319" t="s">
        <v>131</v>
      </c>
      <c r="F1319" t="s">
        <v>132</v>
      </c>
      <c r="G1319" t="s">
        <v>133</v>
      </c>
      <c r="H1319" t="s">
        <v>158</v>
      </c>
      <c r="I1319">
        <v>1</v>
      </c>
      <c r="J1319" t="s">
        <v>137</v>
      </c>
    </row>
    <row r="1320" spans="1:40">
      <c r="A1320" s="26">
        <v>41731.458320081016</v>
      </c>
      <c r="B1320" t="s">
        <v>126</v>
      </c>
      <c r="C1320" t="s">
        <v>1721</v>
      </c>
      <c r="D1320" t="s">
        <v>1774</v>
      </c>
      <c r="E1320" t="s">
        <v>131</v>
      </c>
      <c r="F1320" t="s">
        <v>132</v>
      </c>
      <c r="G1320" t="s">
        <v>133</v>
      </c>
      <c r="H1320" t="s">
        <v>160</v>
      </c>
      <c r="I1320">
        <v>30</v>
      </c>
      <c r="J1320" t="s">
        <v>137</v>
      </c>
      <c r="K1320" t="s">
        <v>161</v>
      </c>
      <c r="L1320">
        <v>30</v>
      </c>
      <c r="M1320" t="s">
        <v>137</v>
      </c>
      <c r="N1320" t="s">
        <v>162</v>
      </c>
      <c r="O1320">
        <v>30</v>
      </c>
      <c r="P1320" t="s">
        <v>137</v>
      </c>
      <c r="Q1320" t="s">
        <v>163</v>
      </c>
      <c r="R1320">
        <v>10</v>
      </c>
      <c r="S1320" t="s">
        <v>137</v>
      </c>
      <c r="T1320" t="s">
        <v>164</v>
      </c>
      <c r="U1320">
        <v>20</v>
      </c>
      <c r="V1320" t="s">
        <v>137</v>
      </c>
      <c r="W1320" t="s">
        <v>165</v>
      </c>
      <c r="X1320">
        <v>20</v>
      </c>
      <c r="Y1320" t="s">
        <v>137</v>
      </c>
      <c r="Z1320" t="s">
        <v>166</v>
      </c>
      <c r="AA1320">
        <v>20</v>
      </c>
      <c r="AB1320" t="s">
        <v>137</v>
      </c>
      <c r="AC1320" t="s">
        <v>167</v>
      </c>
      <c r="AD1320">
        <v>20</v>
      </c>
      <c r="AE1320" t="s">
        <v>137</v>
      </c>
      <c r="AF1320" t="s">
        <v>168</v>
      </c>
      <c r="AG1320">
        <v>115200</v>
      </c>
      <c r="AH1320" t="s">
        <v>137</v>
      </c>
      <c r="AI1320" t="s">
        <v>169</v>
      </c>
      <c r="AJ1320">
        <v>12000</v>
      </c>
      <c r="AK1320" t="s">
        <v>137</v>
      </c>
      <c r="AL1320" t="s">
        <v>170</v>
      </c>
      <c r="AM1320">
        <v>30000</v>
      </c>
      <c r="AN1320" t="s">
        <v>137</v>
      </c>
    </row>
    <row r="1321" spans="1:40">
      <c r="A1321" s="26">
        <v>41731.458320081016</v>
      </c>
      <c r="B1321" t="s">
        <v>126</v>
      </c>
      <c r="C1321" t="s">
        <v>1721</v>
      </c>
      <c r="D1321" t="s">
        <v>1775</v>
      </c>
      <c r="E1321" t="s">
        <v>131</v>
      </c>
      <c r="F1321" t="s">
        <v>132</v>
      </c>
      <c r="G1321" t="s">
        <v>133</v>
      </c>
      <c r="H1321" t="s">
        <v>172</v>
      </c>
      <c r="I1321">
        <v>60</v>
      </c>
      <c r="J1321" t="s">
        <v>137</v>
      </c>
      <c r="K1321" t="s">
        <v>173</v>
      </c>
      <c r="L1321">
        <v>40</v>
      </c>
      <c r="M1321" t="s">
        <v>137</v>
      </c>
      <c r="N1321" t="s">
        <v>174</v>
      </c>
      <c r="O1321">
        <v>50</v>
      </c>
      <c r="P1321" t="s">
        <v>137</v>
      </c>
      <c r="Q1321" t="s">
        <v>175</v>
      </c>
      <c r="R1321">
        <v>40</v>
      </c>
      <c r="S1321" t="s">
        <v>137</v>
      </c>
      <c r="T1321" t="s">
        <v>176</v>
      </c>
      <c r="U1321">
        <v>60</v>
      </c>
      <c r="V1321" t="s">
        <v>137</v>
      </c>
      <c r="W1321" t="s">
        <v>177</v>
      </c>
      <c r="X1321">
        <v>50</v>
      </c>
      <c r="Y1321" t="s">
        <v>137</v>
      </c>
      <c r="Z1321" t="s">
        <v>178</v>
      </c>
      <c r="AA1321">
        <v>50</v>
      </c>
      <c r="AB1321" t="s">
        <v>137</v>
      </c>
      <c r="AC1321" t="s">
        <v>179</v>
      </c>
      <c r="AD1321">
        <v>35</v>
      </c>
      <c r="AE1321" t="s">
        <v>137</v>
      </c>
      <c r="AF1321" t="s">
        <v>180</v>
      </c>
      <c r="AG1321">
        <v>8</v>
      </c>
      <c r="AH1321" t="s">
        <v>137</v>
      </c>
      <c r="AI1321" t="s">
        <v>181</v>
      </c>
      <c r="AJ1321">
        <v>90</v>
      </c>
      <c r="AK1321" t="s">
        <v>137</v>
      </c>
      <c r="AL1321" t="s">
        <v>182</v>
      </c>
      <c r="AM1321">
        <v>1</v>
      </c>
      <c r="AN1321" t="s">
        <v>137</v>
      </c>
    </row>
    <row r="1322" spans="1:40">
      <c r="A1322" s="26">
        <v>41731.458320081016</v>
      </c>
      <c r="B1322" t="s">
        <v>126</v>
      </c>
      <c r="C1322" t="s">
        <v>1721</v>
      </c>
      <c r="D1322" t="s">
        <v>1776</v>
      </c>
      <c r="E1322" t="s">
        <v>131</v>
      </c>
      <c r="F1322" t="s">
        <v>132</v>
      </c>
      <c r="G1322" t="s">
        <v>133</v>
      </c>
      <c r="H1322" t="s">
        <v>184</v>
      </c>
      <c r="I1322">
        <v>33</v>
      </c>
      <c r="J1322" t="s">
        <v>137</v>
      </c>
      <c r="K1322" t="s">
        <v>185</v>
      </c>
      <c r="L1322">
        <v>33</v>
      </c>
      <c r="M1322" t="s">
        <v>137</v>
      </c>
      <c r="N1322" t="s">
        <v>186</v>
      </c>
      <c r="O1322">
        <v>34</v>
      </c>
      <c r="P1322" t="s">
        <v>137</v>
      </c>
      <c r="Q1322" t="s">
        <v>164</v>
      </c>
      <c r="R1322">
        <v>20</v>
      </c>
      <c r="S1322" t="s">
        <v>137</v>
      </c>
      <c r="T1322" t="s">
        <v>165</v>
      </c>
      <c r="U1322">
        <v>20</v>
      </c>
      <c r="V1322" t="s">
        <v>137</v>
      </c>
      <c r="W1322" t="s">
        <v>166</v>
      </c>
      <c r="X1322">
        <v>20</v>
      </c>
      <c r="Y1322" t="s">
        <v>137</v>
      </c>
      <c r="Z1322" t="s">
        <v>187</v>
      </c>
      <c r="AA1322">
        <v>20</v>
      </c>
      <c r="AB1322" t="s">
        <v>137</v>
      </c>
      <c r="AC1322" t="s">
        <v>188</v>
      </c>
      <c r="AD1322">
        <v>20</v>
      </c>
      <c r="AE1322" t="s">
        <v>137</v>
      </c>
      <c r="AF1322" t="s">
        <v>189</v>
      </c>
      <c r="AG1322">
        <v>20</v>
      </c>
      <c r="AH1322" t="s">
        <v>137</v>
      </c>
      <c r="AI1322" t="s">
        <v>168</v>
      </c>
      <c r="AJ1322">
        <v>115200</v>
      </c>
      <c r="AK1322" t="s">
        <v>137</v>
      </c>
      <c r="AL1322" t="s">
        <v>169</v>
      </c>
      <c r="AM1322">
        <v>12000</v>
      </c>
      <c r="AN1322" t="s">
        <v>137</v>
      </c>
    </row>
    <row r="1323" spans="1:40">
      <c r="A1323" s="26">
        <v>41731.458320081016</v>
      </c>
      <c r="B1323" t="s">
        <v>126</v>
      </c>
      <c r="C1323" t="s">
        <v>1721</v>
      </c>
      <c r="D1323" t="s">
        <v>1777</v>
      </c>
      <c r="E1323" t="s">
        <v>191</v>
      </c>
      <c r="F1323" t="s">
        <v>192</v>
      </c>
      <c r="G1323" t="s">
        <v>193</v>
      </c>
    </row>
    <row r="1324" spans="1:40">
      <c r="A1324" s="26">
        <v>41731.458320081016</v>
      </c>
      <c r="B1324" t="s">
        <v>126</v>
      </c>
      <c r="C1324" t="s">
        <v>1721</v>
      </c>
      <c r="D1324" t="s">
        <v>1778</v>
      </c>
      <c r="E1324" t="s">
        <v>191</v>
      </c>
      <c r="F1324" t="s">
        <v>1779</v>
      </c>
      <c r="G1324" t="s">
        <v>1780</v>
      </c>
      <c r="H1324" t="s">
        <v>1781</v>
      </c>
    </row>
    <row r="1325" spans="1:40">
      <c r="A1325" s="26">
        <v>41731.458320092592</v>
      </c>
      <c r="B1325" t="s">
        <v>126</v>
      </c>
      <c r="C1325" t="s">
        <v>918</v>
      </c>
      <c r="D1325" t="s">
        <v>1782</v>
      </c>
    </row>
    <row r="1326" spans="1:40">
      <c r="A1326" s="26">
        <v>41731.458320092592</v>
      </c>
      <c r="B1326" t="s">
        <v>126</v>
      </c>
      <c r="C1326" t="s">
        <v>918</v>
      </c>
      <c r="D1326" t="s">
        <v>1783</v>
      </c>
      <c r="E1326" t="s">
        <v>131</v>
      </c>
      <c r="F1326" t="s">
        <v>132</v>
      </c>
      <c r="G1326" t="s">
        <v>133</v>
      </c>
      <c r="H1326" t="s">
        <v>134</v>
      </c>
      <c r="I1326">
        <v>375000</v>
      </c>
      <c r="J1326" t="s">
        <v>135</v>
      </c>
      <c r="K1326">
        <v>375000</v>
      </c>
      <c r="L1326" t="s">
        <v>136</v>
      </c>
      <c r="M1326">
        <v>500</v>
      </c>
      <c r="N1326" t="s">
        <v>137</v>
      </c>
      <c r="O1326" t="s">
        <v>138</v>
      </c>
      <c r="P1326">
        <v>300</v>
      </c>
      <c r="Q1326" t="s">
        <v>137</v>
      </c>
    </row>
    <row r="1327" spans="1:40">
      <c r="A1327" s="26">
        <v>41731.458320092592</v>
      </c>
      <c r="B1327" t="s">
        <v>126</v>
      </c>
      <c r="C1327" t="s">
        <v>918</v>
      </c>
      <c r="D1327" t="s">
        <v>1784</v>
      </c>
      <c r="E1327" t="s">
        <v>131</v>
      </c>
      <c r="F1327" t="s">
        <v>132</v>
      </c>
      <c r="G1327" t="s">
        <v>133</v>
      </c>
      <c r="H1327" t="s">
        <v>140</v>
      </c>
      <c r="I1327">
        <v>49</v>
      </c>
      <c r="J1327" t="s">
        <v>137</v>
      </c>
      <c r="K1327" t="s">
        <v>141</v>
      </c>
      <c r="L1327">
        <v>130</v>
      </c>
      <c r="M1327" t="s">
        <v>137</v>
      </c>
      <c r="N1327" t="s">
        <v>142</v>
      </c>
      <c r="O1327">
        <v>180</v>
      </c>
      <c r="P1327" t="s">
        <v>137</v>
      </c>
      <c r="Q1327" t="s">
        <v>143</v>
      </c>
      <c r="R1327">
        <v>140</v>
      </c>
      <c r="S1327" t="s">
        <v>137</v>
      </c>
      <c r="T1327" t="s">
        <v>144</v>
      </c>
      <c r="U1327">
        <v>80</v>
      </c>
      <c r="V1327" t="s">
        <v>137</v>
      </c>
      <c r="W1327" t="s">
        <v>145</v>
      </c>
      <c r="X1327">
        <v>101</v>
      </c>
      <c r="Y1327" t="s">
        <v>137</v>
      </c>
      <c r="Z1327" t="s">
        <v>146</v>
      </c>
      <c r="AA1327">
        <v>190</v>
      </c>
      <c r="AB1327" t="s">
        <v>137</v>
      </c>
      <c r="AC1327" t="s">
        <v>147</v>
      </c>
      <c r="AD1327">
        <v>20</v>
      </c>
      <c r="AE1327" t="s">
        <v>137</v>
      </c>
    </row>
    <row r="1328" spans="1:40">
      <c r="A1328" s="26">
        <v>41731.458320092592</v>
      </c>
      <c r="B1328" t="s">
        <v>126</v>
      </c>
      <c r="C1328" t="s">
        <v>918</v>
      </c>
      <c r="D1328" t="s">
        <v>1785</v>
      </c>
    </row>
    <row r="1329" spans="1:40">
      <c r="A1329" s="26">
        <v>41731.458320092592</v>
      </c>
      <c r="B1329" t="s">
        <v>126</v>
      </c>
      <c r="C1329" t="s">
        <v>918</v>
      </c>
      <c r="D1329" t="s">
        <v>1786</v>
      </c>
      <c r="E1329" t="s">
        <v>131</v>
      </c>
      <c r="F1329" t="s">
        <v>132</v>
      </c>
      <c r="G1329" t="s">
        <v>133</v>
      </c>
      <c r="H1329" t="s">
        <v>150</v>
      </c>
      <c r="I1329">
        <v>50</v>
      </c>
      <c r="J1329" t="s">
        <v>137</v>
      </c>
      <c r="K1329" t="s">
        <v>151</v>
      </c>
      <c r="L1329">
        <v>50</v>
      </c>
      <c r="M1329" t="s">
        <v>137</v>
      </c>
      <c r="N1329" t="s">
        <v>152</v>
      </c>
      <c r="O1329">
        <v>50</v>
      </c>
      <c r="P1329" t="s">
        <v>137</v>
      </c>
    </row>
    <row r="1330" spans="1:40">
      <c r="A1330" s="26">
        <v>41731.458320092592</v>
      </c>
      <c r="B1330" t="s">
        <v>126</v>
      </c>
      <c r="C1330" t="s">
        <v>918</v>
      </c>
      <c r="D1330" t="s">
        <v>1787</v>
      </c>
      <c r="E1330" t="s">
        <v>131</v>
      </c>
      <c r="F1330" t="s">
        <v>132</v>
      </c>
      <c r="G1330" t="s">
        <v>133</v>
      </c>
      <c r="H1330" t="s">
        <v>154</v>
      </c>
      <c r="I1330">
        <v>35</v>
      </c>
      <c r="J1330" t="s">
        <v>137</v>
      </c>
      <c r="K1330" t="s">
        <v>155</v>
      </c>
      <c r="L1330">
        <v>5</v>
      </c>
      <c r="M1330" t="s">
        <v>137</v>
      </c>
      <c r="N1330" t="s">
        <v>156</v>
      </c>
      <c r="O1330">
        <v>60</v>
      </c>
      <c r="P1330" t="s">
        <v>137</v>
      </c>
    </row>
    <row r="1331" spans="1:40">
      <c r="A1331" s="26">
        <v>41731.458320092592</v>
      </c>
      <c r="B1331" t="s">
        <v>126</v>
      </c>
      <c r="C1331" t="s">
        <v>918</v>
      </c>
      <c r="D1331" t="s">
        <v>1788</v>
      </c>
      <c r="E1331" t="s">
        <v>131</v>
      </c>
      <c r="F1331" t="s">
        <v>132</v>
      </c>
      <c r="G1331" t="s">
        <v>133</v>
      </c>
      <c r="H1331" t="s">
        <v>158</v>
      </c>
      <c r="I1331">
        <v>1</v>
      </c>
      <c r="J1331" t="s">
        <v>137</v>
      </c>
    </row>
    <row r="1332" spans="1:40">
      <c r="A1332" s="26">
        <v>41731.458320092592</v>
      </c>
      <c r="B1332" t="s">
        <v>126</v>
      </c>
      <c r="C1332" t="s">
        <v>918</v>
      </c>
      <c r="D1332" t="s">
        <v>1789</v>
      </c>
      <c r="E1332" t="s">
        <v>131</v>
      </c>
      <c r="F1332" t="s">
        <v>132</v>
      </c>
      <c r="G1332" t="s">
        <v>133</v>
      </c>
      <c r="H1332" t="s">
        <v>160</v>
      </c>
      <c r="I1332">
        <v>30</v>
      </c>
      <c r="J1332" t="s">
        <v>137</v>
      </c>
      <c r="K1332" t="s">
        <v>161</v>
      </c>
      <c r="L1332">
        <v>30</v>
      </c>
      <c r="M1332" t="s">
        <v>137</v>
      </c>
      <c r="N1332" t="s">
        <v>162</v>
      </c>
      <c r="O1332">
        <v>30</v>
      </c>
      <c r="P1332" t="s">
        <v>137</v>
      </c>
      <c r="Q1332" t="s">
        <v>163</v>
      </c>
      <c r="R1332">
        <v>10</v>
      </c>
      <c r="S1332" t="s">
        <v>137</v>
      </c>
      <c r="T1332" t="s">
        <v>164</v>
      </c>
      <c r="U1332">
        <v>20</v>
      </c>
      <c r="V1332" t="s">
        <v>137</v>
      </c>
      <c r="W1332" t="s">
        <v>165</v>
      </c>
      <c r="X1332">
        <v>20</v>
      </c>
      <c r="Y1332" t="s">
        <v>137</v>
      </c>
      <c r="Z1332" t="s">
        <v>166</v>
      </c>
      <c r="AA1332">
        <v>20</v>
      </c>
      <c r="AB1332" t="s">
        <v>137</v>
      </c>
      <c r="AC1332" t="s">
        <v>167</v>
      </c>
      <c r="AD1332">
        <v>20</v>
      </c>
      <c r="AE1332" t="s">
        <v>137</v>
      </c>
      <c r="AF1332" t="s">
        <v>168</v>
      </c>
      <c r="AG1332">
        <v>115200</v>
      </c>
      <c r="AH1332" t="s">
        <v>137</v>
      </c>
      <c r="AI1332" t="s">
        <v>169</v>
      </c>
      <c r="AJ1332">
        <v>12000</v>
      </c>
      <c r="AK1332" t="s">
        <v>137</v>
      </c>
      <c r="AL1332" t="s">
        <v>170</v>
      </c>
      <c r="AM1332">
        <v>30000</v>
      </c>
      <c r="AN1332" t="s">
        <v>137</v>
      </c>
    </row>
    <row r="1333" spans="1:40">
      <c r="A1333" s="26">
        <v>41731.458320092592</v>
      </c>
      <c r="B1333" t="s">
        <v>126</v>
      </c>
      <c r="C1333" t="s">
        <v>918</v>
      </c>
      <c r="D1333" t="s">
        <v>1790</v>
      </c>
      <c r="E1333" t="s">
        <v>131</v>
      </c>
      <c r="F1333" t="s">
        <v>132</v>
      </c>
      <c r="G1333" t="s">
        <v>133</v>
      </c>
      <c r="H1333" t="s">
        <v>172</v>
      </c>
      <c r="I1333">
        <v>60</v>
      </c>
      <c r="J1333" t="s">
        <v>137</v>
      </c>
      <c r="K1333" t="s">
        <v>173</v>
      </c>
      <c r="L1333">
        <v>40</v>
      </c>
      <c r="M1333" t="s">
        <v>137</v>
      </c>
      <c r="N1333" t="s">
        <v>174</v>
      </c>
      <c r="O1333">
        <v>50</v>
      </c>
      <c r="P1333" t="s">
        <v>137</v>
      </c>
      <c r="Q1333" t="s">
        <v>175</v>
      </c>
      <c r="R1333">
        <v>40</v>
      </c>
      <c r="S1333" t="s">
        <v>137</v>
      </c>
      <c r="T1333" t="s">
        <v>176</v>
      </c>
      <c r="U1333">
        <v>60</v>
      </c>
      <c r="V1333" t="s">
        <v>137</v>
      </c>
      <c r="W1333" t="s">
        <v>177</v>
      </c>
      <c r="X1333">
        <v>50</v>
      </c>
      <c r="Y1333" t="s">
        <v>137</v>
      </c>
      <c r="Z1333" t="s">
        <v>178</v>
      </c>
      <c r="AA1333">
        <v>50</v>
      </c>
      <c r="AB1333" t="s">
        <v>137</v>
      </c>
      <c r="AC1333" t="s">
        <v>179</v>
      </c>
      <c r="AD1333">
        <v>35</v>
      </c>
      <c r="AE1333" t="s">
        <v>137</v>
      </c>
      <c r="AF1333" t="s">
        <v>180</v>
      </c>
      <c r="AG1333">
        <v>8</v>
      </c>
      <c r="AH1333" t="s">
        <v>137</v>
      </c>
      <c r="AI1333" t="s">
        <v>181</v>
      </c>
      <c r="AJ1333">
        <v>90</v>
      </c>
      <c r="AK1333" t="s">
        <v>137</v>
      </c>
      <c r="AL1333" t="s">
        <v>182</v>
      </c>
      <c r="AM1333">
        <v>1</v>
      </c>
      <c r="AN1333" t="s">
        <v>137</v>
      </c>
    </row>
    <row r="1334" spans="1:40">
      <c r="A1334" s="26">
        <v>41731.458320092592</v>
      </c>
      <c r="B1334" t="s">
        <v>126</v>
      </c>
      <c r="C1334" t="s">
        <v>918</v>
      </c>
      <c r="D1334" t="s">
        <v>1791</v>
      </c>
      <c r="E1334" t="s">
        <v>131</v>
      </c>
      <c r="F1334" t="s">
        <v>132</v>
      </c>
      <c r="G1334" t="s">
        <v>133</v>
      </c>
      <c r="H1334" t="s">
        <v>184</v>
      </c>
      <c r="I1334">
        <v>33</v>
      </c>
      <c r="J1334" t="s">
        <v>137</v>
      </c>
      <c r="K1334" t="s">
        <v>185</v>
      </c>
      <c r="L1334">
        <v>33</v>
      </c>
      <c r="M1334" t="s">
        <v>137</v>
      </c>
      <c r="N1334" t="s">
        <v>186</v>
      </c>
      <c r="O1334">
        <v>34</v>
      </c>
      <c r="P1334" t="s">
        <v>137</v>
      </c>
      <c r="Q1334" t="s">
        <v>164</v>
      </c>
      <c r="R1334">
        <v>20</v>
      </c>
      <c r="S1334" t="s">
        <v>137</v>
      </c>
      <c r="T1334" t="s">
        <v>165</v>
      </c>
      <c r="U1334">
        <v>20</v>
      </c>
      <c r="V1334" t="s">
        <v>137</v>
      </c>
      <c r="W1334" t="s">
        <v>166</v>
      </c>
      <c r="X1334">
        <v>20</v>
      </c>
      <c r="Y1334" t="s">
        <v>137</v>
      </c>
      <c r="Z1334" t="s">
        <v>187</v>
      </c>
      <c r="AA1334">
        <v>20</v>
      </c>
      <c r="AB1334" t="s">
        <v>137</v>
      </c>
      <c r="AC1334" t="s">
        <v>188</v>
      </c>
      <c r="AD1334">
        <v>20</v>
      </c>
      <c r="AE1334" t="s">
        <v>137</v>
      </c>
      <c r="AF1334" t="s">
        <v>189</v>
      </c>
      <c r="AG1334">
        <v>20</v>
      </c>
      <c r="AH1334" t="s">
        <v>137</v>
      </c>
      <c r="AI1334" t="s">
        <v>168</v>
      </c>
      <c r="AJ1334">
        <v>115200</v>
      </c>
      <c r="AK1334" t="s">
        <v>137</v>
      </c>
      <c r="AL1334" t="s">
        <v>169</v>
      </c>
      <c r="AM1334">
        <v>12000</v>
      </c>
      <c r="AN1334" t="s">
        <v>137</v>
      </c>
    </row>
    <row r="1335" spans="1:40">
      <c r="A1335" s="26">
        <v>41731.458320092592</v>
      </c>
      <c r="B1335" t="s">
        <v>126</v>
      </c>
      <c r="C1335" t="s">
        <v>918</v>
      </c>
      <c r="D1335" t="s">
        <v>1792</v>
      </c>
      <c r="E1335" t="s">
        <v>191</v>
      </c>
      <c r="F1335" t="s">
        <v>192</v>
      </c>
      <c r="G1335" t="s">
        <v>193</v>
      </c>
    </row>
    <row r="1336" spans="1:40">
      <c r="A1336" s="26">
        <v>41731.458320092592</v>
      </c>
      <c r="B1336" t="s">
        <v>126</v>
      </c>
      <c r="C1336" t="s">
        <v>918</v>
      </c>
      <c r="D1336" t="s">
        <v>1793</v>
      </c>
      <c r="E1336" t="s">
        <v>191</v>
      </c>
      <c r="F1336" t="s">
        <v>1794</v>
      </c>
      <c r="G1336" t="s">
        <v>1795</v>
      </c>
      <c r="H1336" t="s">
        <v>1796</v>
      </c>
    </row>
    <row r="1337" spans="1:40">
      <c r="A1337" s="26">
        <v>41731.458320092592</v>
      </c>
      <c r="B1337" t="s">
        <v>126</v>
      </c>
      <c r="C1337" t="s">
        <v>1721</v>
      </c>
      <c r="D1337" t="s">
        <v>1797</v>
      </c>
      <c r="E1337" t="s">
        <v>131</v>
      </c>
      <c r="F1337" t="s">
        <v>132</v>
      </c>
      <c r="G1337" t="s">
        <v>133</v>
      </c>
      <c r="H1337" t="s">
        <v>134</v>
      </c>
      <c r="I1337">
        <v>375000</v>
      </c>
      <c r="J1337" t="s">
        <v>135</v>
      </c>
      <c r="K1337">
        <v>375000</v>
      </c>
      <c r="L1337" t="s">
        <v>136</v>
      </c>
      <c r="M1337">
        <v>500</v>
      </c>
      <c r="N1337" t="s">
        <v>137</v>
      </c>
      <c r="O1337" t="s">
        <v>138</v>
      </c>
      <c r="P1337">
        <v>300</v>
      </c>
      <c r="Q1337" t="s">
        <v>137</v>
      </c>
    </row>
    <row r="1338" spans="1:40">
      <c r="A1338" s="26">
        <v>41731.458320092592</v>
      </c>
      <c r="B1338" t="s">
        <v>126</v>
      </c>
      <c r="C1338" t="s">
        <v>1721</v>
      </c>
      <c r="D1338" t="s">
        <v>1798</v>
      </c>
      <c r="E1338" t="s">
        <v>131</v>
      </c>
      <c r="F1338" t="s">
        <v>132</v>
      </c>
      <c r="G1338" t="s">
        <v>133</v>
      </c>
      <c r="H1338" t="s">
        <v>140</v>
      </c>
      <c r="I1338">
        <v>49</v>
      </c>
      <c r="J1338" t="s">
        <v>137</v>
      </c>
      <c r="K1338" t="s">
        <v>141</v>
      </c>
      <c r="L1338">
        <v>130</v>
      </c>
      <c r="M1338" t="s">
        <v>137</v>
      </c>
      <c r="N1338" t="s">
        <v>142</v>
      </c>
      <c r="O1338">
        <v>180</v>
      </c>
      <c r="P1338" t="s">
        <v>137</v>
      </c>
      <c r="Q1338" t="s">
        <v>143</v>
      </c>
      <c r="R1338">
        <v>140</v>
      </c>
      <c r="S1338" t="s">
        <v>137</v>
      </c>
      <c r="T1338" t="s">
        <v>144</v>
      </c>
      <c r="U1338">
        <v>80</v>
      </c>
      <c r="V1338" t="s">
        <v>137</v>
      </c>
      <c r="W1338" t="s">
        <v>145</v>
      </c>
      <c r="X1338">
        <v>101</v>
      </c>
      <c r="Y1338" t="s">
        <v>137</v>
      </c>
      <c r="Z1338" t="s">
        <v>146</v>
      </c>
      <c r="AA1338">
        <v>190</v>
      </c>
      <c r="AB1338" t="s">
        <v>137</v>
      </c>
      <c r="AC1338" t="s">
        <v>147</v>
      </c>
      <c r="AD1338">
        <v>20</v>
      </c>
      <c r="AE1338" t="s">
        <v>137</v>
      </c>
    </row>
    <row r="1339" spans="1:40">
      <c r="A1339" s="26">
        <v>41731.458320092592</v>
      </c>
      <c r="B1339" t="s">
        <v>126</v>
      </c>
      <c r="C1339" t="s">
        <v>1721</v>
      </c>
      <c r="D1339" t="s">
        <v>1799</v>
      </c>
    </row>
    <row r="1340" spans="1:40">
      <c r="A1340" s="26">
        <v>41731.458320092592</v>
      </c>
      <c r="B1340" t="s">
        <v>126</v>
      </c>
      <c r="C1340" t="s">
        <v>1721</v>
      </c>
      <c r="D1340" t="s">
        <v>1800</v>
      </c>
      <c r="E1340" t="s">
        <v>131</v>
      </c>
      <c r="F1340" t="s">
        <v>132</v>
      </c>
      <c r="G1340" t="s">
        <v>133</v>
      </c>
      <c r="H1340" t="s">
        <v>150</v>
      </c>
      <c r="I1340">
        <v>50</v>
      </c>
      <c r="J1340" t="s">
        <v>137</v>
      </c>
      <c r="K1340" t="s">
        <v>151</v>
      </c>
      <c r="L1340">
        <v>50</v>
      </c>
      <c r="M1340" t="s">
        <v>137</v>
      </c>
      <c r="N1340" t="s">
        <v>152</v>
      </c>
      <c r="O1340">
        <v>50</v>
      </c>
      <c r="P1340" t="s">
        <v>137</v>
      </c>
    </row>
    <row r="1341" spans="1:40">
      <c r="A1341" s="26">
        <v>41731.458320092592</v>
      </c>
      <c r="B1341" t="s">
        <v>126</v>
      </c>
      <c r="C1341" t="s">
        <v>1721</v>
      </c>
      <c r="D1341" t="s">
        <v>1801</v>
      </c>
    </row>
    <row r="1342" spans="1:40">
      <c r="A1342" s="26">
        <v>41731.458320104168</v>
      </c>
      <c r="B1342" t="s">
        <v>126</v>
      </c>
      <c r="C1342" t="s">
        <v>918</v>
      </c>
      <c r="D1342" t="s">
        <v>1802</v>
      </c>
    </row>
    <row r="1343" spans="1:40">
      <c r="A1343" s="26">
        <v>41731.458320104168</v>
      </c>
      <c r="B1343" t="s">
        <v>126</v>
      </c>
      <c r="C1343" t="s">
        <v>918</v>
      </c>
      <c r="D1343" t="s">
        <v>1803</v>
      </c>
      <c r="E1343" t="s">
        <v>131</v>
      </c>
      <c r="F1343" t="s">
        <v>132</v>
      </c>
      <c r="G1343" t="s">
        <v>133</v>
      </c>
      <c r="H1343" t="s">
        <v>134</v>
      </c>
      <c r="I1343">
        <v>375000</v>
      </c>
      <c r="J1343" t="s">
        <v>135</v>
      </c>
      <c r="K1343">
        <v>375000</v>
      </c>
      <c r="L1343" t="s">
        <v>136</v>
      </c>
      <c r="M1343">
        <v>500</v>
      </c>
      <c r="N1343" t="s">
        <v>137</v>
      </c>
      <c r="O1343" t="s">
        <v>138</v>
      </c>
      <c r="P1343">
        <v>300</v>
      </c>
      <c r="Q1343" t="s">
        <v>137</v>
      </c>
    </row>
    <row r="1344" spans="1:40">
      <c r="A1344" s="26">
        <v>41731.458320104168</v>
      </c>
      <c r="B1344" t="s">
        <v>126</v>
      </c>
      <c r="C1344" t="s">
        <v>918</v>
      </c>
      <c r="D1344" t="s">
        <v>1804</v>
      </c>
      <c r="E1344" t="s">
        <v>131</v>
      </c>
      <c r="F1344" t="s">
        <v>132</v>
      </c>
      <c r="G1344" t="s">
        <v>133</v>
      </c>
      <c r="H1344" t="s">
        <v>140</v>
      </c>
      <c r="I1344">
        <v>49</v>
      </c>
      <c r="J1344" t="s">
        <v>137</v>
      </c>
      <c r="K1344" t="s">
        <v>141</v>
      </c>
      <c r="L1344">
        <v>130</v>
      </c>
      <c r="M1344" t="s">
        <v>137</v>
      </c>
      <c r="N1344" t="s">
        <v>142</v>
      </c>
      <c r="O1344">
        <v>180</v>
      </c>
      <c r="P1344" t="s">
        <v>137</v>
      </c>
      <c r="Q1344" t="s">
        <v>143</v>
      </c>
      <c r="R1344">
        <v>140</v>
      </c>
      <c r="S1344" t="s">
        <v>137</v>
      </c>
      <c r="T1344" t="s">
        <v>144</v>
      </c>
      <c r="U1344">
        <v>80</v>
      </c>
      <c r="V1344" t="s">
        <v>137</v>
      </c>
      <c r="W1344" t="s">
        <v>145</v>
      </c>
      <c r="X1344">
        <v>101</v>
      </c>
      <c r="Y1344" t="s">
        <v>137</v>
      </c>
      <c r="Z1344" t="s">
        <v>146</v>
      </c>
      <c r="AA1344">
        <v>190</v>
      </c>
      <c r="AB1344" t="s">
        <v>137</v>
      </c>
      <c r="AC1344" t="s">
        <v>147</v>
      </c>
      <c r="AD1344">
        <v>20</v>
      </c>
      <c r="AE1344" t="s">
        <v>137</v>
      </c>
    </row>
    <row r="1345" spans="1:40">
      <c r="A1345" s="26">
        <v>41731.458320104168</v>
      </c>
      <c r="B1345" t="s">
        <v>126</v>
      </c>
      <c r="C1345" t="s">
        <v>918</v>
      </c>
      <c r="D1345" t="s">
        <v>1805</v>
      </c>
    </row>
    <row r="1346" spans="1:40">
      <c r="A1346" s="26">
        <v>41731.458320104168</v>
      </c>
      <c r="B1346" t="s">
        <v>126</v>
      </c>
      <c r="C1346" t="s">
        <v>918</v>
      </c>
      <c r="D1346" t="s">
        <v>1806</v>
      </c>
      <c r="E1346" t="s">
        <v>131</v>
      </c>
      <c r="F1346" t="s">
        <v>132</v>
      </c>
      <c r="G1346" t="s">
        <v>133</v>
      </c>
      <c r="H1346" t="s">
        <v>150</v>
      </c>
      <c r="I1346">
        <v>50</v>
      </c>
      <c r="J1346" t="s">
        <v>137</v>
      </c>
      <c r="K1346" t="s">
        <v>151</v>
      </c>
      <c r="L1346">
        <v>50</v>
      </c>
      <c r="M1346" t="s">
        <v>137</v>
      </c>
      <c r="N1346" t="s">
        <v>152</v>
      </c>
      <c r="O1346">
        <v>50</v>
      </c>
      <c r="P1346" t="s">
        <v>137</v>
      </c>
    </row>
    <row r="1347" spans="1:40">
      <c r="A1347" s="26">
        <v>41731.458320104168</v>
      </c>
      <c r="B1347" t="s">
        <v>126</v>
      </c>
      <c r="C1347" t="s">
        <v>918</v>
      </c>
      <c r="D1347" t="s">
        <v>1807</v>
      </c>
      <c r="E1347" t="s">
        <v>131</v>
      </c>
      <c r="F1347" t="s">
        <v>132</v>
      </c>
      <c r="G1347" t="s">
        <v>133</v>
      </c>
      <c r="H1347" t="s">
        <v>154</v>
      </c>
      <c r="I1347">
        <v>35</v>
      </c>
      <c r="J1347" t="s">
        <v>137</v>
      </c>
      <c r="K1347" t="s">
        <v>155</v>
      </c>
      <c r="L1347">
        <v>5</v>
      </c>
      <c r="M1347" t="s">
        <v>137</v>
      </c>
      <c r="N1347" t="s">
        <v>156</v>
      </c>
      <c r="O1347">
        <v>60</v>
      </c>
      <c r="P1347" t="s">
        <v>137</v>
      </c>
    </row>
    <row r="1348" spans="1:40">
      <c r="A1348" s="26">
        <v>41731.458320104168</v>
      </c>
      <c r="B1348" t="s">
        <v>126</v>
      </c>
      <c r="C1348" t="s">
        <v>918</v>
      </c>
      <c r="D1348" t="s">
        <v>1808</v>
      </c>
      <c r="E1348" t="s">
        <v>131</v>
      </c>
      <c r="F1348" t="s">
        <v>132</v>
      </c>
      <c r="G1348" t="s">
        <v>133</v>
      </c>
      <c r="H1348" t="s">
        <v>158</v>
      </c>
      <c r="I1348">
        <v>1</v>
      </c>
      <c r="J1348" t="s">
        <v>137</v>
      </c>
    </row>
    <row r="1349" spans="1:40">
      <c r="A1349" s="26">
        <v>41731.458320104168</v>
      </c>
      <c r="B1349" t="s">
        <v>126</v>
      </c>
      <c r="C1349" t="s">
        <v>918</v>
      </c>
      <c r="D1349" t="s">
        <v>1809</v>
      </c>
      <c r="E1349" t="s">
        <v>131</v>
      </c>
      <c r="F1349" t="s">
        <v>132</v>
      </c>
      <c r="G1349" t="s">
        <v>133</v>
      </c>
      <c r="H1349" t="s">
        <v>160</v>
      </c>
      <c r="I1349">
        <v>30</v>
      </c>
      <c r="J1349" t="s">
        <v>137</v>
      </c>
      <c r="K1349" t="s">
        <v>161</v>
      </c>
      <c r="L1349">
        <v>30</v>
      </c>
      <c r="M1349" t="s">
        <v>137</v>
      </c>
      <c r="N1349" t="s">
        <v>162</v>
      </c>
      <c r="O1349">
        <v>30</v>
      </c>
      <c r="P1349" t="s">
        <v>137</v>
      </c>
      <c r="Q1349" t="s">
        <v>163</v>
      </c>
      <c r="R1349">
        <v>10</v>
      </c>
      <c r="S1349" t="s">
        <v>137</v>
      </c>
      <c r="T1349" t="s">
        <v>164</v>
      </c>
      <c r="U1349">
        <v>20</v>
      </c>
      <c r="V1349" t="s">
        <v>137</v>
      </c>
      <c r="W1349" t="s">
        <v>165</v>
      </c>
      <c r="X1349">
        <v>20</v>
      </c>
      <c r="Y1349" t="s">
        <v>137</v>
      </c>
      <c r="Z1349" t="s">
        <v>166</v>
      </c>
      <c r="AA1349">
        <v>20</v>
      </c>
      <c r="AB1349" t="s">
        <v>137</v>
      </c>
      <c r="AC1349" t="s">
        <v>167</v>
      </c>
      <c r="AD1349">
        <v>20</v>
      </c>
      <c r="AE1349" t="s">
        <v>137</v>
      </c>
      <c r="AF1349" t="s">
        <v>168</v>
      </c>
      <c r="AG1349">
        <v>115200</v>
      </c>
      <c r="AH1349" t="s">
        <v>137</v>
      </c>
      <c r="AI1349" t="s">
        <v>169</v>
      </c>
      <c r="AJ1349">
        <v>12000</v>
      </c>
      <c r="AK1349" t="s">
        <v>137</v>
      </c>
      <c r="AL1349" t="s">
        <v>170</v>
      </c>
      <c r="AM1349">
        <v>30000</v>
      </c>
      <c r="AN1349" t="s">
        <v>137</v>
      </c>
    </row>
    <row r="1350" spans="1:40">
      <c r="A1350" s="26">
        <v>41731.458320104168</v>
      </c>
      <c r="B1350" t="s">
        <v>126</v>
      </c>
      <c r="C1350" t="s">
        <v>918</v>
      </c>
      <c r="D1350" t="s">
        <v>1810</v>
      </c>
      <c r="E1350" t="s">
        <v>131</v>
      </c>
      <c r="F1350" t="s">
        <v>132</v>
      </c>
      <c r="G1350" t="s">
        <v>133</v>
      </c>
      <c r="H1350" t="s">
        <v>172</v>
      </c>
      <c r="I1350">
        <v>60</v>
      </c>
      <c r="J1350" t="s">
        <v>137</v>
      </c>
      <c r="K1350" t="s">
        <v>173</v>
      </c>
      <c r="L1350">
        <v>40</v>
      </c>
      <c r="M1350" t="s">
        <v>137</v>
      </c>
      <c r="N1350" t="s">
        <v>174</v>
      </c>
      <c r="O1350">
        <v>50</v>
      </c>
      <c r="P1350" t="s">
        <v>137</v>
      </c>
      <c r="Q1350" t="s">
        <v>175</v>
      </c>
      <c r="R1350">
        <v>40</v>
      </c>
      <c r="S1350" t="s">
        <v>137</v>
      </c>
      <c r="T1350" t="s">
        <v>176</v>
      </c>
      <c r="U1350">
        <v>60</v>
      </c>
      <c r="V1350" t="s">
        <v>137</v>
      </c>
      <c r="W1350" t="s">
        <v>177</v>
      </c>
      <c r="X1350">
        <v>50</v>
      </c>
      <c r="Y1350" t="s">
        <v>137</v>
      </c>
      <c r="Z1350" t="s">
        <v>178</v>
      </c>
      <c r="AA1350">
        <v>50</v>
      </c>
      <c r="AB1350" t="s">
        <v>137</v>
      </c>
      <c r="AC1350" t="s">
        <v>179</v>
      </c>
      <c r="AD1350">
        <v>35</v>
      </c>
      <c r="AE1350" t="s">
        <v>137</v>
      </c>
      <c r="AF1350" t="s">
        <v>180</v>
      </c>
      <c r="AG1350">
        <v>8</v>
      </c>
      <c r="AH1350" t="s">
        <v>137</v>
      </c>
      <c r="AI1350" t="s">
        <v>181</v>
      </c>
      <c r="AJ1350">
        <v>90</v>
      </c>
      <c r="AK1350" t="s">
        <v>137</v>
      </c>
      <c r="AL1350" t="s">
        <v>182</v>
      </c>
      <c r="AM1350">
        <v>1</v>
      </c>
      <c r="AN1350" t="s">
        <v>137</v>
      </c>
    </row>
    <row r="1351" spans="1:40">
      <c r="A1351" s="26">
        <v>41731.458320104168</v>
      </c>
      <c r="B1351" t="s">
        <v>126</v>
      </c>
      <c r="C1351" t="s">
        <v>918</v>
      </c>
      <c r="D1351" t="s">
        <v>1811</v>
      </c>
      <c r="E1351" t="s">
        <v>131</v>
      </c>
      <c r="F1351" t="s">
        <v>132</v>
      </c>
      <c r="G1351" t="s">
        <v>133</v>
      </c>
      <c r="H1351" t="s">
        <v>184</v>
      </c>
      <c r="I1351">
        <v>33</v>
      </c>
      <c r="J1351" t="s">
        <v>137</v>
      </c>
      <c r="K1351" t="s">
        <v>185</v>
      </c>
      <c r="L1351">
        <v>33</v>
      </c>
      <c r="M1351" t="s">
        <v>137</v>
      </c>
      <c r="N1351" t="s">
        <v>186</v>
      </c>
      <c r="O1351">
        <v>34</v>
      </c>
      <c r="P1351" t="s">
        <v>137</v>
      </c>
      <c r="Q1351" t="s">
        <v>164</v>
      </c>
      <c r="R1351">
        <v>20</v>
      </c>
      <c r="S1351" t="s">
        <v>137</v>
      </c>
      <c r="T1351" t="s">
        <v>165</v>
      </c>
      <c r="U1351">
        <v>20</v>
      </c>
      <c r="V1351" t="s">
        <v>137</v>
      </c>
      <c r="W1351" t="s">
        <v>166</v>
      </c>
      <c r="X1351">
        <v>20</v>
      </c>
      <c r="Y1351" t="s">
        <v>137</v>
      </c>
      <c r="Z1351" t="s">
        <v>187</v>
      </c>
      <c r="AA1351">
        <v>20</v>
      </c>
      <c r="AB1351" t="s">
        <v>137</v>
      </c>
      <c r="AC1351" t="s">
        <v>188</v>
      </c>
      <c r="AD1351">
        <v>20</v>
      </c>
      <c r="AE1351" t="s">
        <v>137</v>
      </c>
      <c r="AF1351" t="s">
        <v>189</v>
      </c>
      <c r="AG1351">
        <v>20</v>
      </c>
      <c r="AH1351" t="s">
        <v>137</v>
      </c>
      <c r="AI1351" t="s">
        <v>168</v>
      </c>
      <c r="AJ1351">
        <v>115200</v>
      </c>
      <c r="AK1351" t="s">
        <v>137</v>
      </c>
      <c r="AL1351" t="s">
        <v>169</v>
      </c>
      <c r="AM1351">
        <v>12000</v>
      </c>
      <c r="AN1351" t="s">
        <v>137</v>
      </c>
    </row>
    <row r="1352" spans="1:40">
      <c r="A1352" s="26">
        <v>41731.458320104168</v>
      </c>
      <c r="B1352" t="s">
        <v>126</v>
      </c>
      <c r="C1352" t="s">
        <v>918</v>
      </c>
      <c r="D1352" t="s">
        <v>1812</v>
      </c>
      <c r="E1352" t="s">
        <v>191</v>
      </c>
      <c r="F1352" t="s">
        <v>192</v>
      </c>
      <c r="G1352" t="s">
        <v>193</v>
      </c>
    </row>
    <row r="1353" spans="1:40">
      <c r="A1353" s="26">
        <v>41731.458320104168</v>
      </c>
      <c r="B1353" t="s">
        <v>126</v>
      </c>
      <c r="C1353" t="s">
        <v>918</v>
      </c>
      <c r="D1353" t="s">
        <v>1813</v>
      </c>
      <c r="E1353" t="s">
        <v>191</v>
      </c>
      <c r="F1353" t="s">
        <v>1814</v>
      </c>
      <c r="G1353" t="s">
        <v>1815</v>
      </c>
      <c r="H1353" t="s">
        <v>1816</v>
      </c>
    </row>
    <row r="1354" spans="1:40">
      <c r="A1354" s="26">
        <v>41731.458320104168</v>
      </c>
      <c r="B1354" t="s">
        <v>126</v>
      </c>
      <c r="C1354" t="s">
        <v>1721</v>
      </c>
      <c r="D1354" t="s">
        <v>1817</v>
      </c>
      <c r="E1354" t="s">
        <v>131</v>
      </c>
      <c r="F1354" t="s">
        <v>132</v>
      </c>
      <c r="G1354" t="s">
        <v>133</v>
      </c>
      <c r="H1354" t="s">
        <v>154</v>
      </c>
      <c r="I1354">
        <v>35</v>
      </c>
      <c r="J1354" t="s">
        <v>137</v>
      </c>
      <c r="K1354" t="s">
        <v>155</v>
      </c>
      <c r="L1354">
        <v>5</v>
      </c>
      <c r="M1354" t="s">
        <v>137</v>
      </c>
      <c r="N1354" t="s">
        <v>156</v>
      </c>
      <c r="O1354">
        <v>60</v>
      </c>
      <c r="P1354" t="s">
        <v>137</v>
      </c>
    </row>
    <row r="1355" spans="1:40">
      <c r="A1355" s="26">
        <v>41731.458320104168</v>
      </c>
      <c r="B1355" t="s">
        <v>126</v>
      </c>
      <c r="C1355" t="s">
        <v>1721</v>
      </c>
      <c r="D1355" t="s">
        <v>1818</v>
      </c>
      <c r="E1355" t="s">
        <v>131</v>
      </c>
      <c r="F1355" t="s">
        <v>132</v>
      </c>
      <c r="G1355" t="s">
        <v>133</v>
      </c>
      <c r="H1355" t="s">
        <v>158</v>
      </c>
      <c r="I1355">
        <v>1</v>
      </c>
      <c r="J1355" t="s">
        <v>137</v>
      </c>
    </row>
    <row r="1356" spans="1:40">
      <c r="A1356" s="26">
        <v>41731.458320104168</v>
      </c>
      <c r="B1356" t="s">
        <v>126</v>
      </c>
      <c r="C1356" t="s">
        <v>1721</v>
      </c>
      <c r="D1356" t="s">
        <v>1819</v>
      </c>
      <c r="E1356" t="s">
        <v>131</v>
      </c>
      <c r="F1356" t="s">
        <v>132</v>
      </c>
      <c r="G1356" t="s">
        <v>133</v>
      </c>
      <c r="H1356" t="s">
        <v>160</v>
      </c>
      <c r="I1356">
        <v>30</v>
      </c>
      <c r="J1356" t="s">
        <v>137</v>
      </c>
      <c r="K1356" t="s">
        <v>161</v>
      </c>
      <c r="L1356">
        <v>30</v>
      </c>
      <c r="M1356" t="s">
        <v>137</v>
      </c>
      <c r="N1356" t="s">
        <v>162</v>
      </c>
      <c r="O1356">
        <v>30</v>
      </c>
      <c r="P1356" t="s">
        <v>137</v>
      </c>
      <c r="Q1356" t="s">
        <v>163</v>
      </c>
      <c r="R1356">
        <v>10</v>
      </c>
      <c r="S1356" t="s">
        <v>137</v>
      </c>
      <c r="T1356" t="s">
        <v>164</v>
      </c>
      <c r="U1356">
        <v>20</v>
      </c>
      <c r="V1356" t="s">
        <v>137</v>
      </c>
      <c r="W1356" t="s">
        <v>165</v>
      </c>
      <c r="X1356">
        <v>20</v>
      </c>
      <c r="Y1356" t="s">
        <v>137</v>
      </c>
      <c r="Z1356" t="s">
        <v>166</v>
      </c>
      <c r="AA1356">
        <v>20</v>
      </c>
      <c r="AB1356" t="s">
        <v>137</v>
      </c>
      <c r="AC1356" t="s">
        <v>167</v>
      </c>
      <c r="AD1356">
        <v>20</v>
      </c>
      <c r="AE1356" t="s">
        <v>137</v>
      </c>
      <c r="AF1356" t="s">
        <v>168</v>
      </c>
      <c r="AG1356">
        <v>115200</v>
      </c>
      <c r="AH1356" t="s">
        <v>137</v>
      </c>
      <c r="AI1356" t="s">
        <v>169</v>
      </c>
      <c r="AJ1356">
        <v>12000</v>
      </c>
      <c r="AK1356" t="s">
        <v>137</v>
      </c>
      <c r="AL1356" t="s">
        <v>170</v>
      </c>
      <c r="AM1356">
        <v>30000</v>
      </c>
      <c r="AN1356" t="s">
        <v>137</v>
      </c>
    </row>
    <row r="1357" spans="1:40">
      <c r="A1357" s="26">
        <v>41731.458320104168</v>
      </c>
      <c r="B1357" t="s">
        <v>126</v>
      </c>
      <c r="C1357" t="s">
        <v>1721</v>
      </c>
      <c r="D1357" t="s">
        <v>1820</v>
      </c>
      <c r="E1357" t="s">
        <v>131</v>
      </c>
      <c r="F1357" t="s">
        <v>132</v>
      </c>
      <c r="G1357" t="s">
        <v>133</v>
      </c>
      <c r="H1357" t="s">
        <v>172</v>
      </c>
      <c r="I1357">
        <v>60</v>
      </c>
      <c r="J1357" t="s">
        <v>137</v>
      </c>
      <c r="K1357" t="s">
        <v>173</v>
      </c>
      <c r="L1357">
        <v>40</v>
      </c>
      <c r="M1357" t="s">
        <v>137</v>
      </c>
      <c r="N1357" t="s">
        <v>174</v>
      </c>
      <c r="O1357">
        <v>50</v>
      </c>
      <c r="P1357" t="s">
        <v>137</v>
      </c>
      <c r="Q1357" t="s">
        <v>175</v>
      </c>
      <c r="R1357">
        <v>40</v>
      </c>
      <c r="S1357" t="s">
        <v>137</v>
      </c>
      <c r="T1357" t="s">
        <v>176</v>
      </c>
      <c r="U1357">
        <v>60</v>
      </c>
      <c r="V1357" t="s">
        <v>137</v>
      </c>
      <c r="W1357" t="s">
        <v>177</v>
      </c>
      <c r="X1357">
        <v>50</v>
      </c>
      <c r="Y1357" t="s">
        <v>137</v>
      </c>
      <c r="Z1357" t="s">
        <v>178</v>
      </c>
      <c r="AA1357">
        <v>50</v>
      </c>
      <c r="AB1357" t="s">
        <v>137</v>
      </c>
      <c r="AC1357" t="s">
        <v>179</v>
      </c>
      <c r="AD1357">
        <v>35</v>
      </c>
      <c r="AE1357" t="s">
        <v>137</v>
      </c>
      <c r="AF1357" t="s">
        <v>180</v>
      </c>
      <c r="AG1357">
        <v>8</v>
      </c>
      <c r="AH1357" t="s">
        <v>137</v>
      </c>
      <c r="AI1357" t="s">
        <v>181</v>
      </c>
      <c r="AJ1357">
        <v>90</v>
      </c>
      <c r="AK1357" t="s">
        <v>137</v>
      </c>
      <c r="AL1357" t="s">
        <v>182</v>
      </c>
      <c r="AM1357">
        <v>1</v>
      </c>
      <c r="AN1357" t="s">
        <v>137</v>
      </c>
    </row>
    <row r="1358" spans="1:40">
      <c r="A1358" s="26">
        <v>41731.458320104168</v>
      </c>
      <c r="B1358" t="s">
        <v>126</v>
      </c>
      <c r="C1358" t="s">
        <v>1721</v>
      </c>
      <c r="D1358" t="s">
        <v>1821</v>
      </c>
      <c r="E1358" t="s">
        <v>131</v>
      </c>
      <c r="F1358" t="s">
        <v>132</v>
      </c>
      <c r="G1358" t="s">
        <v>133</v>
      </c>
      <c r="H1358" t="s">
        <v>184</v>
      </c>
      <c r="I1358">
        <v>33</v>
      </c>
      <c r="J1358" t="s">
        <v>137</v>
      </c>
      <c r="K1358" t="s">
        <v>185</v>
      </c>
      <c r="L1358">
        <v>33</v>
      </c>
      <c r="M1358" t="s">
        <v>137</v>
      </c>
      <c r="N1358" t="s">
        <v>186</v>
      </c>
      <c r="O1358">
        <v>34</v>
      </c>
      <c r="P1358" t="s">
        <v>137</v>
      </c>
      <c r="Q1358" t="s">
        <v>164</v>
      </c>
      <c r="R1358">
        <v>20</v>
      </c>
      <c r="S1358" t="s">
        <v>137</v>
      </c>
      <c r="T1358" t="s">
        <v>165</v>
      </c>
      <c r="U1358">
        <v>20</v>
      </c>
      <c r="V1358" t="s">
        <v>137</v>
      </c>
      <c r="W1358" t="s">
        <v>166</v>
      </c>
      <c r="X1358">
        <v>20</v>
      </c>
      <c r="Y1358" t="s">
        <v>137</v>
      </c>
      <c r="Z1358" t="s">
        <v>187</v>
      </c>
      <c r="AA1358">
        <v>20</v>
      </c>
      <c r="AB1358" t="s">
        <v>137</v>
      </c>
      <c r="AC1358" t="s">
        <v>188</v>
      </c>
      <c r="AD1358">
        <v>20</v>
      </c>
      <c r="AE1358" t="s">
        <v>137</v>
      </c>
      <c r="AF1358" t="s">
        <v>189</v>
      </c>
      <c r="AG1358">
        <v>20</v>
      </c>
      <c r="AH1358" t="s">
        <v>137</v>
      </c>
      <c r="AI1358" t="s">
        <v>168</v>
      </c>
      <c r="AJ1358">
        <v>115200</v>
      </c>
      <c r="AK1358" t="s">
        <v>137</v>
      </c>
      <c r="AL1358" t="s">
        <v>169</v>
      </c>
      <c r="AM1358">
        <v>12000</v>
      </c>
      <c r="AN1358" t="s">
        <v>137</v>
      </c>
    </row>
    <row r="1359" spans="1:40">
      <c r="A1359" s="26">
        <v>41731.458320104168</v>
      </c>
      <c r="B1359" t="s">
        <v>126</v>
      </c>
      <c r="C1359" t="s">
        <v>1721</v>
      </c>
      <c r="D1359" t="s">
        <v>1822</v>
      </c>
      <c r="E1359" t="s">
        <v>191</v>
      </c>
      <c r="F1359" t="s">
        <v>192</v>
      </c>
      <c r="G1359" t="s">
        <v>193</v>
      </c>
    </row>
    <row r="1360" spans="1:40">
      <c r="A1360" s="26">
        <v>41731.458320104168</v>
      </c>
      <c r="B1360" t="s">
        <v>126</v>
      </c>
      <c r="C1360" t="s">
        <v>1721</v>
      </c>
      <c r="D1360" t="s">
        <v>1823</v>
      </c>
      <c r="E1360" t="s">
        <v>191</v>
      </c>
      <c r="F1360" t="s">
        <v>1824</v>
      </c>
      <c r="G1360" t="s">
        <v>1825</v>
      </c>
      <c r="H1360" t="s">
        <v>1826</v>
      </c>
    </row>
    <row r="1361" spans="1:40">
      <c r="A1361" s="26">
        <v>41731.458320104168</v>
      </c>
      <c r="B1361" t="s">
        <v>126</v>
      </c>
      <c r="C1361" t="s">
        <v>1721</v>
      </c>
      <c r="D1361" t="s">
        <v>1827</v>
      </c>
    </row>
    <row r="1362" spans="1:40">
      <c r="A1362" s="26">
        <v>41731.458320104168</v>
      </c>
      <c r="B1362" t="s">
        <v>126</v>
      </c>
      <c r="C1362" t="s">
        <v>1721</v>
      </c>
      <c r="D1362" t="s">
        <v>1828</v>
      </c>
      <c r="E1362" t="s">
        <v>131</v>
      </c>
      <c r="F1362" t="s">
        <v>132</v>
      </c>
      <c r="G1362" t="s">
        <v>133</v>
      </c>
      <c r="H1362" t="s">
        <v>134</v>
      </c>
      <c r="I1362">
        <v>375000</v>
      </c>
      <c r="J1362" t="s">
        <v>135</v>
      </c>
      <c r="K1362">
        <v>375000</v>
      </c>
      <c r="L1362" t="s">
        <v>136</v>
      </c>
      <c r="M1362">
        <v>500</v>
      </c>
      <c r="N1362" t="s">
        <v>137</v>
      </c>
      <c r="O1362" t="s">
        <v>138</v>
      </c>
      <c r="P1362">
        <v>300</v>
      </c>
      <c r="Q1362" t="s">
        <v>137</v>
      </c>
    </row>
    <row r="1363" spans="1:40">
      <c r="A1363" s="26">
        <v>41731.458320104168</v>
      </c>
      <c r="B1363" t="s">
        <v>126</v>
      </c>
      <c r="C1363" t="s">
        <v>1721</v>
      </c>
      <c r="D1363" t="s">
        <v>1829</v>
      </c>
      <c r="E1363" t="s">
        <v>131</v>
      </c>
      <c r="F1363" t="s">
        <v>132</v>
      </c>
      <c r="G1363" t="s">
        <v>133</v>
      </c>
      <c r="H1363" t="s">
        <v>140</v>
      </c>
      <c r="I1363">
        <v>49</v>
      </c>
      <c r="J1363" t="s">
        <v>137</v>
      </c>
      <c r="K1363" t="s">
        <v>141</v>
      </c>
      <c r="L1363">
        <v>130</v>
      </c>
      <c r="M1363" t="s">
        <v>137</v>
      </c>
      <c r="N1363" t="s">
        <v>142</v>
      </c>
      <c r="O1363">
        <v>180</v>
      </c>
      <c r="P1363" t="s">
        <v>137</v>
      </c>
      <c r="Q1363" t="s">
        <v>143</v>
      </c>
      <c r="R1363">
        <v>140</v>
      </c>
      <c r="S1363" t="s">
        <v>137</v>
      </c>
      <c r="T1363" t="s">
        <v>144</v>
      </c>
      <c r="U1363">
        <v>80</v>
      </c>
      <c r="V1363" t="s">
        <v>137</v>
      </c>
      <c r="W1363" t="s">
        <v>145</v>
      </c>
      <c r="X1363">
        <v>101</v>
      </c>
      <c r="Y1363" t="s">
        <v>137</v>
      </c>
      <c r="Z1363" t="s">
        <v>146</v>
      </c>
      <c r="AA1363">
        <v>190</v>
      </c>
      <c r="AB1363" t="s">
        <v>137</v>
      </c>
      <c r="AC1363" t="s">
        <v>147</v>
      </c>
      <c r="AD1363">
        <v>20</v>
      </c>
      <c r="AE1363" t="s">
        <v>137</v>
      </c>
    </row>
    <row r="1364" spans="1:40">
      <c r="A1364" s="26">
        <v>41731.458320104168</v>
      </c>
      <c r="B1364" t="s">
        <v>126</v>
      </c>
      <c r="C1364" t="s">
        <v>1721</v>
      </c>
      <c r="D1364" t="s">
        <v>1830</v>
      </c>
    </row>
    <row r="1365" spans="1:40">
      <c r="A1365" s="26">
        <v>41731.458320104168</v>
      </c>
      <c r="B1365" t="s">
        <v>126</v>
      </c>
      <c r="C1365" t="s">
        <v>1721</v>
      </c>
      <c r="D1365" t="s">
        <v>1831</v>
      </c>
      <c r="E1365" t="s">
        <v>131</v>
      </c>
      <c r="F1365" t="s">
        <v>132</v>
      </c>
      <c r="G1365" t="s">
        <v>133</v>
      </c>
      <c r="H1365" t="s">
        <v>150</v>
      </c>
      <c r="I1365">
        <v>50</v>
      </c>
      <c r="J1365" t="s">
        <v>137</v>
      </c>
      <c r="K1365" t="s">
        <v>151</v>
      </c>
      <c r="L1365">
        <v>50</v>
      </c>
      <c r="M1365" t="s">
        <v>137</v>
      </c>
      <c r="N1365" t="s">
        <v>152</v>
      </c>
      <c r="O1365">
        <v>50</v>
      </c>
      <c r="P1365" t="s">
        <v>137</v>
      </c>
    </row>
    <row r="1366" spans="1:40">
      <c r="A1366" s="26">
        <v>41731.458320104168</v>
      </c>
      <c r="B1366" t="s">
        <v>126</v>
      </c>
      <c r="C1366" t="s">
        <v>1721</v>
      </c>
      <c r="D1366" t="s">
        <v>1832</v>
      </c>
      <c r="E1366" t="s">
        <v>131</v>
      </c>
      <c r="F1366" t="s">
        <v>132</v>
      </c>
      <c r="G1366" t="s">
        <v>133</v>
      </c>
      <c r="H1366" t="s">
        <v>154</v>
      </c>
      <c r="I1366">
        <v>35</v>
      </c>
      <c r="J1366" t="s">
        <v>137</v>
      </c>
      <c r="K1366" t="s">
        <v>155</v>
      </c>
      <c r="L1366">
        <v>5</v>
      </c>
      <c r="M1366" t="s">
        <v>137</v>
      </c>
      <c r="N1366" t="s">
        <v>156</v>
      </c>
      <c r="O1366">
        <v>60</v>
      </c>
      <c r="P1366" t="s">
        <v>137</v>
      </c>
    </row>
    <row r="1367" spans="1:40">
      <c r="A1367" s="26">
        <v>41731.458320104168</v>
      </c>
      <c r="B1367" t="s">
        <v>126</v>
      </c>
      <c r="C1367" t="s">
        <v>1721</v>
      </c>
      <c r="D1367" t="s">
        <v>1833</v>
      </c>
      <c r="E1367" t="s">
        <v>131</v>
      </c>
      <c r="F1367" t="s">
        <v>132</v>
      </c>
      <c r="G1367" t="s">
        <v>133</v>
      </c>
      <c r="H1367" t="s">
        <v>158</v>
      </c>
      <c r="I1367">
        <v>1</v>
      </c>
      <c r="J1367" t="s">
        <v>137</v>
      </c>
    </row>
    <row r="1368" spans="1:40">
      <c r="A1368" s="26">
        <v>41731.458320104168</v>
      </c>
      <c r="B1368" t="s">
        <v>126</v>
      </c>
      <c r="C1368" t="s">
        <v>1721</v>
      </c>
      <c r="D1368" t="s">
        <v>1834</v>
      </c>
      <c r="E1368" t="s">
        <v>131</v>
      </c>
      <c r="F1368" t="s">
        <v>132</v>
      </c>
      <c r="G1368" t="s">
        <v>133</v>
      </c>
      <c r="H1368" t="s">
        <v>160</v>
      </c>
      <c r="I1368">
        <v>30</v>
      </c>
      <c r="J1368" t="s">
        <v>137</v>
      </c>
      <c r="K1368" t="s">
        <v>161</v>
      </c>
      <c r="L1368">
        <v>30</v>
      </c>
      <c r="M1368" t="s">
        <v>137</v>
      </c>
      <c r="N1368" t="s">
        <v>162</v>
      </c>
      <c r="O1368">
        <v>30</v>
      </c>
      <c r="P1368" t="s">
        <v>137</v>
      </c>
      <c r="Q1368" t="s">
        <v>163</v>
      </c>
      <c r="R1368">
        <v>10</v>
      </c>
      <c r="S1368" t="s">
        <v>137</v>
      </c>
      <c r="T1368" t="s">
        <v>164</v>
      </c>
      <c r="U1368">
        <v>20</v>
      </c>
      <c r="V1368" t="s">
        <v>137</v>
      </c>
      <c r="W1368" t="s">
        <v>165</v>
      </c>
      <c r="X1368">
        <v>20</v>
      </c>
      <c r="Y1368" t="s">
        <v>137</v>
      </c>
      <c r="Z1368" t="s">
        <v>166</v>
      </c>
      <c r="AA1368">
        <v>20</v>
      </c>
      <c r="AB1368" t="s">
        <v>137</v>
      </c>
      <c r="AC1368" t="s">
        <v>167</v>
      </c>
      <c r="AD1368">
        <v>20</v>
      </c>
      <c r="AE1368" t="s">
        <v>137</v>
      </c>
      <c r="AF1368" t="s">
        <v>168</v>
      </c>
      <c r="AG1368">
        <v>115200</v>
      </c>
      <c r="AH1368" t="s">
        <v>137</v>
      </c>
      <c r="AI1368" t="s">
        <v>169</v>
      </c>
      <c r="AJ1368">
        <v>12000</v>
      </c>
      <c r="AK1368" t="s">
        <v>137</v>
      </c>
      <c r="AL1368" t="s">
        <v>170</v>
      </c>
      <c r="AM1368">
        <v>30000</v>
      </c>
      <c r="AN1368" t="s">
        <v>137</v>
      </c>
    </row>
    <row r="1369" spans="1:40">
      <c r="A1369" s="26">
        <v>41731.458320104168</v>
      </c>
      <c r="B1369" t="s">
        <v>126</v>
      </c>
      <c r="C1369" t="s">
        <v>1721</v>
      </c>
      <c r="D1369" t="s">
        <v>1835</v>
      </c>
      <c r="E1369" t="s">
        <v>131</v>
      </c>
      <c r="F1369" t="s">
        <v>132</v>
      </c>
      <c r="G1369" t="s">
        <v>133</v>
      </c>
      <c r="H1369" t="s">
        <v>172</v>
      </c>
      <c r="I1369">
        <v>60</v>
      </c>
      <c r="J1369" t="s">
        <v>137</v>
      </c>
      <c r="K1369" t="s">
        <v>173</v>
      </c>
      <c r="L1369">
        <v>40</v>
      </c>
      <c r="M1369" t="s">
        <v>137</v>
      </c>
      <c r="N1369" t="s">
        <v>174</v>
      </c>
      <c r="O1369">
        <v>50</v>
      </c>
      <c r="P1369" t="s">
        <v>137</v>
      </c>
      <c r="Q1369" t="s">
        <v>175</v>
      </c>
      <c r="R1369">
        <v>40</v>
      </c>
      <c r="S1369" t="s">
        <v>137</v>
      </c>
      <c r="T1369" t="s">
        <v>176</v>
      </c>
      <c r="U1369">
        <v>60</v>
      </c>
      <c r="V1369" t="s">
        <v>137</v>
      </c>
      <c r="W1369" t="s">
        <v>177</v>
      </c>
      <c r="X1369">
        <v>50</v>
      </c>
      <c r="Y1369" t="s">
        <v>137</v>
      </c>
      <c r="Z1369" t="s">
        <v>178</v>
      </c>
      <c r="AA1369">
        <v>50</v>
      </c>
      <c r="AB1369" t="s">
        <v>137</v>
      </c>
      <c r="AC1369" t="s">
        <v>179</v>
      </c>
      <c r="AD1369">
        <v>35</v>
      </c>
      <c r="AE1369" t="s">
        <v>137</v>
      </c>
      <c r="AF1369" t="s">
        <v>180</v>
      </c>
      <c r="AG1369">
        <v>8</v>
      </c>
      <c r="AH1369" t="s">
        <v>137</v>
      </c>
      <c r="AI1369" t="s">
        <v>181</v>
      </c>
      <c r="AJ1369">
        <v>90</v>
      </c>
      <c r="AK1369" t="s">
        <v>137</v>
      </c>
      <c r="AL1369" t="s">
        <v>182</v>
      </c>
      <c r="AM1369">
        <v>1</v>
      </c>
      <c r="AN1369" t="s">
        <v>137</v>
      </c>
    </row>
    <row r="1370" spans="1:40">
      <c r="A1370" s="26">
        <v>41731.458320104168</v>
      </c>
      <c r="B1370" t="s">
        <v>126</v>
      </c>
      <c r="C1370" t="s">
        <v>1721</v>
      </c>
      <c r="D1370" t="s">
        <v>1836</v>
      </c>
      <c r="E1370" t="s">
        <v>131</v>
      </c>
      <c r="F1370" t="s">
        <v>132</v>
      </c>
      <c r="G1370" t="s">
        <v>133</v>
      </c>
      <c r="H1370" t="s">
        <v>184</v>
      </c>
      <c r="I1370">
        <v>33</v>
      </c>
      <c r="J1370" t="s">
        <v>137</v>
      </c>
      <c r="K1370" t="s">
        <v>185</v>
      </c>
      <c r="L1370">
        <v>33</v>
      </c>
      <c r="M1370" t="s">
        <v>137</v>
      </c>
      <c r="N1370" t="s">
        <v>186</v>
      </c>
      <c r="O1370">
        <v>34</v>
      </c>
      <c r="P1370" t="s">
        <v>137</v>
      </c>
      <c r="Q1370" t="s">
        <v>164</v>
      </c>
      <c r="R1370">
        <v>20</v>
      </c>
      <c r="S1370" t="s">
        <v>137</v>
      </c>
      <c r="T1370" t="s">
        <v>165</v>
      </c>
      <c r="U1370">
        <v>20</v>
      </c>
      <c r="V1370" t="s">
        <v>137</v>
      </c>
      <c r="W1370" t="s">
        <v>166</v>
      </c>
      <c r="X1370">
        <v>20</v>
      </c>
      <c r="Y1370" t="s">
        <v>137</v>
      </c>
      <c r="Z1370" t="s">
        <v>187</v>
      </c>
      <c r="AA1370">
        <v>20</v>
      </c>
      <c r="AB1370" t="s">
        <v>137</v>
      </c>
      <c r="AC1370" t="s">
        <v>188</v>
      </c>
      <c r="AD1370">
        <v>20</v>
      </c>
      <c r="AE1370" t="s">
        <v>137</v>
      </c>
      <c r="AF1370" t="s">
        <v>189</v>
      </c>
      <c r="AG1370">
        <v>20</v>
      </c>
      <c r="AH1370" t="s">
        <v>137</v>
      </c>
      <c r="AI1370" t="s">
        <v>168</v>
      </c>
      <c r="AJ1370">
        <v>115200</v>
      </c>
      <c r="AK1370" t="s">
        <v>137</v>
      </c>
      <c r="AL1370" t="s">
        <v>169</v>
      </c>
      <c r="AM1370">
        <v>12000</v>
      </c>
      <c r="AN1370" t="s">
        <v>137</v>
      </c>
    </row>
    <row r="1371" spans="1:40">
      <c r="A1371" s="26">
        <v>41731.458320104168</v>
      </c>
      <c r="B1371" t="s">
        <v>126</v>
      </c>
      <c r="C1371" t="s">
        <v>1721</v>
      </c>
      <c r="D1371" t="s">
        <v>1837</v>
      </c>
      <c r="E1371" t="s">
        <v>191</v>
      </c>
      <c r="F1371" t="s">
        <v>192</v>
      </c>
      <c r="G1371" t="s">
        <v>193</v>
      </c>
    </row>
    <row r="1372" spans="1:40">
      <c r="A1372" s="26">
        <v>41731.458320104168</v>
      </c>
      <c r="B1372" t="s">
        <v>126</v>
      </c>
      <c r="C1372" t="s">
        <v>1721</v>
      </c>
      <c r="D1372" t="s">
        <v>1838</v>
      </c>
      <c r="E1372" t="s">
        <v>191</v>
      </c>
      <c r="F1372" t="s">
        <v>1839</v>
      </c>
      <c r="G1372" t="s">
        <v>1840</v>
      </c>
      <c r="H1372" t="s">
        <v>1841</v>
      </c>
    </row>
    <row r="1373" spans="1:40">
      <c r="A1373" s="26">
        <v>41731.458320115744</v>
      </c>
      <c r="B1373" t="s">
        <v>126</v>
      </c>
      <c r="C1373" t="s">
        <v>918</v>
      </c>
      <c r="D1373" t="s">
        <v>1842</v>
      </c>
    </row>
    <row r="1374" spans="1:40">
      <c r="A1374" s="26">
        <v>41731.458320115744</v>
      </c>
      <c r="B1374" t="s">
        <v>126</v>
      </c>
      <c r="C1374" t="s">
        <v>918</v>
      </c>
      <c r="D1374" t="s">
        <v>1843</v>
      </c>
      <c r="E1374" t="s">
        <v>131</v>
      </c>
      <c r="F1374" t="s">
        <v>132</v>
      </c>
      <c r="G1374" t="s">
        <v>133</v>
      </c>
      <c r="H1374" t="s">
        <v>134</v>
      </c>
      <c r="I1374">
        <v>375000</v>
      </c>
      <c r="J1374" t="s">
        <v>135</v>
      </c>
      <c r="K1374">
        <v>375000</v>
      </c>
      <c r="L1374" t="s">
        <v>136</v>
      </c>
      <c r="M1374">
        <v>500</v>
      </c>
      <c r="N1374" t="s">
        <v>137</v>
      </c>
      <c r="O1374" t="s">
        <v>138</v>
      </c>
      <c r="P1374">
        <v>300</v>
      </c>
      <c r="Q1374" t="s">
        <v>137</v>
      </c>
    </row>
    <row r="1375" spans="1:40">
      <c r="A1375" s="26">
        <v>41731.458320115744</v>
      </c>
      <c r="B1375" t="s">
        <v>126</v>
      </c>
      <c r="C1375" t="s">
        <v>918</v>
      </c>
      <c r="D1375" t="s">
        <v>1844</v>
      </c>
      <c r="E1375" t="s">
        <v>131</v>
      </c>
      <c r="F1375" t="s">
        <v>132</v>
      </c>
      <c r="G1375" t="s">
        <v>133</v>
      </c>
      <c r="H1375" t="s">
        <v>140</v>
      </c>
      <c r="I1375">
        <v>49</v>
      </c>
      <c r="J1375" t="s">
        <v>137</v>
      </c>
      <c r="K1375" t="s">
        <v>141</v>
      </c>
      <c r="L1375">
        <v>130</v>
      </c>
      <c r="M1375" t="s">
        <v>137</v>
      </c>
      <c r="N1375" t="s">
        <v>142</v>
      </c>
      <c r="O1375">
        <v>180</v>
      </c>
      <c r="P1375" t="s">
        <v>137</v>
      </c>
      <c r="Q1375" t="s">
        <v>143</v>
      </c>
      <c r="R1375">
        <v>140</v>
      </c>
      <c r="S1375" t="s">
        <v>137</v>
      </c>
      <c r="T1375" t="s">
        <v>144</v>
      </c>
      <c r="U1375">
        <v>80</v>
      </c>
      <c r="V1375" t="s">
        <v>137</v>
      </c>
      <c r="W1375" t="s">
        <v>145</v>
      </c>
      <c r="X1375">
        <v>101</v>
      </c>
      <c r="Y1375" t="s">
        <v>137</v>
      </c>
      <c r="Z1375" t="s">
        <v>146</v>
      </c>
      <c r="AA1375">
        <v>190</v>
      </c>
      <c r="AB1375" t="s">
        <v>137</v>
      </c>
      <c r="AC1375" t="s">
        <v>147</v>
      </c>
      <c r="AD1375">
        <v>20</v>
      </c>
      <c r="AE1375" t="s">
        <v>137</v>
      </c>
    </row>
    <row r="1376" spans="1:40">
      <c r="A1376" s="26">
        <v>41731.458320115744</v>
      </c>
      <c r="B1376" t="s">
        <v>126</v>
      </c>
      <c r="C1376" t="s">
        <v>918</v>
      </c>
      <c r="D1376" t="s">
        <v>1845</v>
      </c>
    </row>
    <row r="1377" spans="1:40">
      <c r="A1377" s="26">
        <v>41731.458320115744</v>
      </c>
      <c r="B1377" t="s">
        <v>126</v>
      </c>
      <c r="C1377" t="s">
        <v>918</v>
      </c>
      <c r="D1377" t="s">
        <v>1846</v>
      </c>
      <c r="E1377" t="s">
        <v>131</v>
      </c>
      <c r="F1377" t="s">
        <v>132</v>
      </c>
      <c r="G1377" t="s">
        <v>133</v>
      </c>
      <c r="H1377" t="s">
        <v>150</v>
      </c>
      <c r="I1377">
        <v>50</v>
      </c>
      <c r="J1377" t="s">
        <v>137</v>
      </c>
      <c r="K1377" t="s">
        <v>151</v>
      </c>
      <c r="L1377">
        <v>50</v>
      </c>
      <c r="M1377" t="s">
        <v>137</v>
      </c>
      <c r="N1377" t="s">
        <v>152</v>
      </c>
      <c r="O1377">
        <v>50</v>
      </c>
      <c r="P1377" t="s">
        <v>137</v>
      </c>
    </row>
    <row r="1378" spans="1:40">
      <c r="A1378" s="26">
        <v>41731.458320115744</v>
      </c>
      <c r="B1378" t="s">
        <v>126</v>
      </c>
      <c r="C1378" t="s">
        <v>918</v>
      </c>
      <c r="D1378" t="s">
        <v>1847</v>
      </c>
      <c r="E1378" t="s">
        <v>131</v>
      </c>
      <c r="F1378" t="s">
        <v>132</v>
      </c>
      <c r="G1378" t="s">
        <v>133</v>
      </c>
      <c r="H1378" t="s">
        <v>154</v>
      </c>
      <c r="I1378">
        <v>35</v>
      </c>
      <c r="J1378" t="s">
        <v>137</v>
      </c>
      <c r="K1378" t="s">
        <v>155</v>
      </c>
      <c r="L1378">
        <v>5</v>
      </c>
      <c r="M1378" t="s">
        <v>137</v>
      </c>
      <c r="N1378" t="s">
        <v>156</v>
      </c>
      <c r="O1378">
        <v>60</v>
      </c>
      <c r="P1378" t="s">
        <v>137</v>
      </c>
    </row>
    <row r="1379" spans="1:40">
      <c r="A1379" s="26">
        <v>41731.458320115744</v>
      </c>
      <c r="B1379" t="s">
        <v>126</v>
      </c>
      <c r="C1379" t="s">
        <v>918</v>
      </c>
      <c r="D1379" t="s">
        <v>1848</v>
      </c>
      <c r="E1379" t="s">
        <v>131</v>
      </c>
      <c r="F1379" t="s">
        <v>132</v>
      </c>
      <c r="G1379" t="s">
        <v>133</v>
      </c>
      <c r="H1379" t="s">
        <v>158</v>
      </c>
      <c r="I1379">
        <v>1</v>
      </c>
      <c r="J1379" t="s">
        <v>137</v>
      </c>
    </row>
    <row r="1380" spans="1:40">
      <c r="A1380" s="26">
        <v>41731.458320115744</v>
      </c>
      <c r="B1380" t="s">
        <v>126</v>
      </c>
      <c r="C1380" t="s">
        <v>918</v>
      </c>
      <c r="D1380" t="s">
        <v>1849</v>
      </c>
      <c r="E1380" t="s">
        <v>131</v>
      </c>
      <c r="F1380" t="s">
        <v>132</v>
      </c>
      <c r="G1380" t="s">
        <v>133</v>
      </c>
      <c r="H1380" t="s">
        <v>160</v>
      </c>
      <c r="I1380">
        <v>30</v>
      </c>
      <c r="J1380" t="s">
        <v>137</v>
      </c>
      <c r="K1380" t="s">
        <v>161</v>
      </c>
      <c r="L1380">
        <v>30</v>
      </c>
      <c r="M1380" t="s">
        <v>137</v>
      </c>
      <c r="N1380" t="s">
        <v>162</v>
      </c>
      <c r="O1380">
        <v>30</v>
      </c>
      <c r="P1380" t="s">
        <v>137</v>
      </c>
      <c r="Q1380" t="s">
        <v>163</v>
      </c>
      <c r="R1380">
        <v>10</v>
      </c>
      <c r="S1380" t="s">
        <v>137</v>
      </c>
      <c r="T1380" t="s">
        <v>164</v>
      </c>
      <c r="U1380">
        <v>20</v>
      </c>
      <c r="V1380" t="s">
        <v>137</v>
      </c>
      <c r="W1380" t="s">
        <v>165</v>
      </c>
      <c r="X1380">
        <v>20</v>
      </c>
      <c r="Y1380" t="s">
        <v>137</v>
      </c>
      <c r="Z1380" t="s">
        <v>166</v>
      </c>
      <c r="AA1380">
        <v>20</v>
      </c>
      <c r="AB1380" t="s">
        <v>137</v>
      </c>
      <c r="AC1380" t="s">
        <v>167</v>
      </c>
      <c r="AD1380">
        <v>20</v>
      </c>
      <c r="AE1380" t="s">
        <v>137</v>
      </c>
      <c r="AF1380" t="s">
        <v>168</v>
      </c>
      <c r="AG1380">
        <v>115200</v>
      </c>
      <c r="AH1380" t="s">
        <v>137</v>
      </c>
      <c r="AI1380" t="s">
        <v>169</v>
      </c>
      <c r="AJ1380">
        <v>12000</v>
      </c>
      <c r="AK1380" t="s">
        <v>137</v>
      </c>
      <c r="AL1380" t="s">
        <v>170</v>
      </c>
      <c r="AM1380">
        <v>30000</v>
      </c>
      <c r="AN1380" t="s">
        <v>137</v>
      </c>
    </row>
    <row r="1381" spans="1:40">
      <c r="A1381" s="26">
        <v>41731.458320115744</v>
      </c>
      <c r="B1381" t="s">
        <v>126</v>
      </c>
      <c r="C1381" t="s">
        <v>918</v>
      </c>
      <c r="D1381" t="s">
        <v>1850</v>
      </c>
      <c r="E1381" t="s">
        <v>131</v>
      </c>
      <c r="F1381" t="s">
        <v>132</v>
      </c>
      <c r="G1381" t="s">
        <v>133</v>
      </c>
      <c r="H1381" t="s">
        <v>172</v>
      </c>
      <c r="I1381">
        <v>60</v>
      </c>
      <c r="J1381" t="s">
        <v>137</v>
      </c>
      <c r="K1381" t="s">
        <v>173</v>
      </c>
      <c r="L1381">
        <v>40</v>
      </c>
      <c r="M1381" t="s">
        <v>137</v>
      </c>
      <c r="N1381" t="s">
        <v>174</v>
      </c>
      <c r="O1381">
        <v>50</v>
      </c>
      <c r="P1381" t="s">
        <v>137</v>
      </c>
      <c r="Q1381" t="s">
        <v>175</v>
      </c>
      <c r="R1381">
        <v>40</v>
      </c>
      <c r="S1381" t="s">
        <v>137</v>
      </c>
      <c r="T1381" t="s">
        <v>176</v>
      </c>
      <c r="U1381">
        <v>60</v>
      </c>
      <c r="V1381" t="s">
        <v>137</v>
      </c>
      <c r="W1381" t="s">
        <v>177</v>
      </c>
      <c r="X1381">
        <v>50</v>
      </c>
      <c r="Y1381" t="s">
        <v>137</v>
      </c>
      <c r="Z1381" t="s">
        <v>178</v>
      </c>
      <c r="AA1381">
        <v>50</v>
      </c>
      <c r="AB1381" t="s">
        <v>137</v>
      </c>
      <c r="AC1381" t="s">
        <v>179</v>
      </c>
      <c r="AD1381">
        <v>35</v>
      </c>
      <c r="AE1381" t="s">
        <v>137</v>
      </c>
      <c r="AF1381" t="s">
        <v>180</v>
      </c>
      <c r="AG1381">
        <v>8</v>
      </c>
      <c r="AH1381" t="s">
        <v>137</v>
      </c>
      <c r="AI1381" t="s">
        <v>181</v>
      </c>
      <c r="AJ1381">
        <v>90</v>
      </c>
      <c r="AK1381" t="s">
        <v>137</v>
      </c>
      <c r="AL1381" t="s">
        <v>182</v>
      </c>
      <c r="AM1381">
        <v>1</v>
      </c>
      <c r="AN1381" t="s">
        <v>137</v>
      </c>
    </row>
    <row r="1382" spans="1:40">
      <c r="A1382" s="26">
        <v>41731.458320115744</v>
      </c>
      <c r="B1382" t="s">
        <v>126</v>
      </c>
      <c r="C1382" t="s">
        <v>918</v>
      </c>
      <c r="D1382" t="s">
        <v>1851</v>
      </c>
      <c r="E1382" t="s">
        <v>131</v>
      </c>
      <c r="F1382" t="s">
        <v>132</v>
      </c>
      <c r="G1382" t="s">
        <v>133</v>
      </c>
      <c r="H1382" t="s">
        <v>184</v>
      </c>
      <c r="I1382">
        <v>33</v>
      </c>
      <c r="J1382" t="s">
        <v>137</v>
      </c>
      <c r="K1382" t="s">
        <v>185</v>
      </c>
      <c r="L1382">
        <v>33</v>
      </c>
      <c r="M1382" t="s">
        <v>137</v>
      </c>
      <c r="N1382" t="s">
        <v>186</v>
      </c>
      <c r="O1382">
        <v>34</v>
      </c>
      <c r="P1382" t="s">
        <v>137</v>
      </c>
      <c r="Q1382" t="s">
        <v>164</v>
      </c>
      <c r="R1382">
        <v>20</v>
      </c>
      <c r="S1382" t="s">
        <v>137</v>
      </c>
      <c r="T1382" t="s">
        <v>165</v>
      </c>
      <c r="U1382">
        <v>20</v>
      </c>
      <c r="V1382" t="s">
        <v>137</v>
      </c>
      <c r="W1382" t="s">
        <v>166</v>
      </c>
      <c r="X1382">
        <v>20</v>
      </c>
      <c r="Y1382" t="s">
        <v>137</v>
      </c>
      <c r="Z1382" t="s">
        <v>187</v>
      </c>
      <c r="AA1382">
        <v>20</v>
      </c>
      <c r="AB1382" t="s">
        <v>137</v>
      </c>
      <c r="AC1382" t="s">
        <v>188</v>
      </c>
      <c r="AD1382">
        <v>20</v>
      </c>
      <c r="AE1382" t="s">
        <v>137</v>
      </c>
      <c r="AF1382" t="s">
        <v>189</v>
      </c>
      <c r="AG1382">
        <v>20</v>
      </c>
      <c r="AH1382" t="s">
        <v>137</v>
      </c>
      <c r="AI1382" t="s">
        <v>168</v>
      </c>
      <c r="AJ1382">
        <v>115200</v>
      </c>
      <c r="AK1382" t="s">
        <v>137</v>
      </c>
      <c r="AL1382" t="s">
        <v>169</v>
      </c>
      <c r="AM1382">
        <v>12000</v>
      </c>
      <c r="AN1382" t="s">
        <v>137</v>
      </c>
    </row>
    <row r="1383" spans="1:40">
      <c r="A1383" s="26">
        <v>41731.458320115744</v>
      </c>
      <c r="B1383" t="s">
        <v>126</v>
      </c>
      <c r="C1383" t="s">
        <v>918</v>
      </c>
      <c r="D1383" t="s">
        <v>1852</v>
      </c>
      <c r="E1383" t="s">
        <v>191</v>
      </c>
      <c r="F1383" t="s">
        <v>192</v>
      </c>
      <c r="G1383" t="s">
        <v>193</v>
      </c>
    </row>
    <row r="1384" spans="1:40">
      <c r="A1384" s="26">
        <v>41731.458320115744</v>
      </c>
      <c r="B1384" t="s">
        <v>126</v>
      </c>
      <c r="C1384" t="s">
        <v>918</v>
      </c>
      <c r="D1384" t="s">
        <v>1853</v>
      </c>
      <c r="E1384" t="s">
        <v>191</v>
      </c>
      <c r="F1384" t="s">
        <v>1854</v>
      </c>
      <c r="G1384" t="s">
        <v>1855</v>
      </c>
      <c r="H1384" t="s">
        <v>1856</v>
      </c>
    </row>
    <row r="1385" spans="1:40">
      <c r="A1385" s="26">
        <v>41731.458320115744</v>
      </c>
      <c r="B1385" t="s">
        <v>126</v>
      </c>
      <c r="C1385" t="s">
        <v>1721</v>
      </c>
      <c r="D1385" t="s">
        <v>1857</v>
      </c>
    </row>
    <row r="1386" spans="1:40">
      <c r="A1386" s="26">
        <v>41731.458320115744</v>
      </c>
      <c r="B1386" t="s">
        <v>126</v>
      </c>
      <c r="C1386" t="s">
        <v>1721</v>
      </c>
      <c r="D1386" t="s">
        <v>1858</v>
      </c>
      <c r="E1386" t="s">
        <v>131</v>
      </c>
      <c r="F1386" t="s">
        <v>132</v>
      </c>
      <c r="G1386" t="s">
        <v>133</v>
      </c>
      <c r="H1386" t="s">
        <v>134</v>
      </c>
      <c r="I1386">
        <v>375000</v>
      </c>
      <c r="J1386" t="s">
        <v>135</v>
      </c>
      <c r="K1386">
        <v>375000</v>
      </c>
      <c r="L1386" t="s">
        <v>136</v>
      </c>
      <c r="M1386">
        <v>500</v>
      </c>
      <c r="N1386" t="s">
        <v>137</v>
      </c>
      <c r="O1386" t="s">
        <v>138</v>
      </c>
      <c r="P1386">
        <v>300</v>
      </c>
      <c r="Q1386" t="s">
        <v>137</v>
      </c>
    </row>
    <row r="1387" spans="1:40">
      <c r="A1387" s="26">
        <v>41731.458320115744</v>
      </c>
      <c r="B1387" t="s">
        <v>126</v>
      </c>
      <c r="C1387" t="s">
        <v>1721</v>
      </c>
      <c r="D1387" t="s">
        <v>1859</v>
      </c>
      <c r="E1387" t="s">
        <v>131</v>
      </c>
      <c r="F1387" t="s">
        <v>132</v>
      </c>
      <c r="G1387" t="s">
        <v>133</v>
      </c>
      <c r="H1387" t="s">
        <v>140</v>
      </c>
      <c r="I1387">
        <v>49</v>
      </c>
      <c r="J1387" t="s">
        <v>137</v>
      </c>
      <c r="K1387" t="s">
        <v>141</v>
      </c>
      <c r="L1387">
        <v>130</v>
      </c>
      <c r="M1387" t="s">
        <v>137</v>
      </c>
      <c r="N1387" t="s">
        <v>142</v>
      </c>
      <c r="O1387">
        <v>180</v>
      </c>
      <c r="P1387" t="s">
        <v>137</v>
      </c>
      <c r="Q1387" t="s">
        <v>143</v>
      </c>
      <c r="R1387">
        <v>140</v>
      </c>
      <c r="S1387" t="s">
        <v>137</v>
      </c>
      <c r="T1387" t="s">
        <v>144</v>
      </c>
      <c r="U1387">
        <v>80</v>
      </c>
      <c r="V1387" t="s">
        <v>137</v>
      </c>
      <c r="W1387" t="s">
        <v>145</v>
      </c>
      <c r="X1387">
        <v>101</v>
      </c>
      <c r="Y1387" t="s">
        <v>137</v>
      </c>
      <c r="Z1387" t="s">
        <v>146</v>
      </c>
      <c r="AA1387">
        <v>190</v>
      </c>
      <c r="AB1387" t="s">
        <v>137</v>
      </c>
      <c r="AC1387" t="s">
        <v>147</v>
      </c>
      <c r="AD1387">
        <v>20</v>
      </c>
      <c r="AE1387" t="s">
        <v>137</v>
      </c>
    </row>
    <row r="1388" spans="1:40">
      <c r="A1388" s="26">
        <v>41731.458320115744</v>
      </c>
      <c r="B1388" t="s">
        <v>126</v>
      </c>
      <c r="C1388" t="s">
        <v>1721</v>
      </c>
      <c r="D1388" t="s">
        <v>1860</v>
      </c>
    </row>
    <row r="1389" spans="1:40">
      <c r="A1389" s="26">
        <v>41731.458320115744</v>
      </c>
      <c r="B1389" t="s">
        <v>126</v>
      </c>
      <c r="C1389" t="s">
        <v>1721</v>
      </c>
      <c r="D1389" t="s">
        <v>1861</v>
      </c>
      <c r="E1389" t="s">
        <v>131</v>
      </c>
      <c r="F1389" t="s">
        <v>132</v>
      </c>
      <c r="G1389" t="s">
        <v>133</v>
      </c>
      <c r="H1389" t="s">
        <v>150</v>
      </c>
      <c r="I1389">
        <v>50</v>
      </c>
      <c r="J1389" t="s">
        <v>137</v>
      </c>
      <c r="K1389" t="s">
        <v>151</v>
      </c>
      <c r="L1389">
        <v>50</v>
      </c>
      <c r="M1389" t="s">
        <v>137</v>
      </c>
      <c r="N1389" t="s">
        <v>152</v>
      </c>
      <c r="O1389">
        <v>50</v>
      </c>
      <c r="P1389" t="s">
        <v>137</v>
      </c>
    </row>
    <row r="1390" spans="1:40">
      <c r="A1390" s="26">
        <v>41731.458320115744</v>
      </c>
      <c r="B1390" t="s">
        <v>126</v>
      </c>
      <c r="C1390" t="s">
        <v>1721</v>
      </c>
      <c r="D1390" t="s">
        <v>1862</v>
      </c>
      <c r="E1390" t="s">
        <v>131</v>
      </c>
      <c r="F1390" t="s">
        <v>132</v>
      </c>
      <c r="G1390" t="s">
        <v>133</v>
      </c>
      <c r="H1390" t="s">
        <v>154</v>
      </c>
      <c r="I1390">
        <v>35</v>
      </c>
      <c r="J1390" t="s">
        <v>137</v>
      </c>
      <c r="K1390" t="s">
        <v>155</v>
      </c>
      <c r="L1390">
        <v>5</v>
      </c>
      <c r="M1390" t="s">
        <v>137</v>
      </c>
      <c r="N1390" t="s">
        <v>156</v>
      </c>
      <c r="O1390">
        <v>60</v>
      </c>
      <c r="P1390" t="s">
        <v>137</v>
      </c>
    </row>
    <row r="1391" spans="1:40">
      <c r="A1391" s="26">
        <v>41731.458320115744</v>
      </c>
      <c r="B1391" t="s">
        <v>126</v>
      </c>
      <c r="C1391" t="s">
        <v>1721</v>
      </c>
      <c r="D1391" t="s">
        <v>1863</v>
      </c>
      <c r="E1391" t="s">
        <v>131</v>
      </c>
      <c r="F1391" t="s">
        <v>132</v>
      </c>
      <c r="G1391" t="s">
        <v>133</v>
      </c>
      <c r="H1391" t="s">
        <v>158</v>
      </c>
      <c r="I1391">
        <v>1</v>
      </c>
      <c r="J1391" t="s">
        <v>137</v>
      </c>
    </row>
    <row r="1392" spans="1:40">
      <c r="A1392" s="26">
        <v>41731.458320115744</v>
      </c>
      <c r="B1392" t="s">
        <v>126</v>
      </c>
      <c r="C1392" t="s">
        <v>1721</v>
      </c>
      <c r="D1392" t="s">
        <v>1864</v>
      </c>
      <c r="E1392" t="s">
        <v>131</v>
      </c>
      <c r="F1392" t="s">
        <v>132</v>
      </c>
      <c r="G1392" t="s">
        <v>133</v>
      </c>
      <c r="H1392" t="s">
        <v>160</v>
      </c>
      <c r="I1392">
        <v>30</v>
      </c>
      <c r="J1392" t="s">
        <v>137</v>
      </c>
      <c r="K1392" t="s">
        <v>161</v>
      </c>
      <c r="L1392">
        <v>30</v>
      </c>
      <c r="M1392" t="s">
        <v>137</v>
      </c>
      <c r="N1392" t="s">
        <v>162</v>
      </c>
      <c r="O1392">
        <v>30</v>
      </c>
      <c r="P1392" t="s">
        <v>137</v>
      </c>
      <c r="Q1392" t="s">
        <v>163</v>
      </c>
      <c r="R1392">
        <v>10</v>
      </c>
      <c r="S1392" t="s">
        <v>137</v>
      </c>
      <c r="T1392" t="s">
        <v>164</v>
      </c>
      <c r="U1392">
        <v>20</v>
      </c>
      <c r="V1392" t="s">
        <v>137</v>
      </c>
      <c r="W1392" t="s">
        <v>165</v>
      </c>
      <c r="X1392">
        <v>20</v>
      </c>
      <c r="Y1392" t="s">
        <v>137</v>
      </c>
      <c r="Z1392" t="s">
        <v>166</v>
      </c>
      <c r="AA1392">
        <v>20</v>
      </c>
      <c r="AB1392" t="s">
        <v>137</v>
      </c>
      <c r="AC1392" t="s">
        <v>167</v>
      </c>
      <c r="AD1392">
        <v>20</v>
      </c>
      <c r="AE1392" t="s">
        <v>137</v>
      </c>
      <c r="AF1392" t="s">
        <v>168</v>
      </c>
      <c r="AG1392">
        <v>115200</v>
      </c>
      <c r="AH1392" t="s">
        <v>137</v>
      </c>
      <c r="AI1392" t="s">
        <v>169</v>
      </c>
      <c r="AJ1392">
        <v>12000</v>
      </c>
      <c r="AK1392" t="s">
        <v>137</v>
      </c>
      <c r="AL1392" t="s">
        <v>170</v>
      </c>
      <c r="AM1392">
        <v>30000</v>
      </c>
      <c r="AN1392" t="s">
        <v>137</v>
      </c>
    </row>
    <row r="1393" spans="1:40">
      <c r="A1393" s="26">
        <v>41731.458320115744</v>
      </c>
      <c r="B1393" t="s">
        <v>126</v>
      </c>
      <c r="C1393" t="s">
        <v>1721</v>
      </c>
      <c r="D1393" t="s">
        <v>1865</v>
      </c>
      <c r="E1393" t="s">
        <v>131</v>
      </c>
      <c r="F1393" t="s">
        <v>132</v>
      </c>
      <c r="G1393" t="s">
        <v>133</v>
      </c>
      <c r="H1393" t="s">
        <v>172</v>
      </c>
      <c r="I1393">
        <v>60</v>
      </c>
      <c r="J1393" t="s">
        <v>137</v>
      </c>
      <c r="K1393" t="s">
        <v>173</v>
      </c>
      <c r="L1393">
        <v>40</v>
      </c>
      <c r="M1393" t="s">
        <v>137</v>
      </c>
      <c r="N1393" t="s">
        <v>174</v>
      </c>
      <c r="O1393">
        <v>50</v>
      </c>
      <c r="P1393" t="s">
        <v>137</v>
      </c>
      <c r="Q1393" t="s">
        <v>175</v>
      </c>
      <c r="R1393">
        <v>40</v>
      </c>
      <c r="S1393" t="s">
        <v>137</v>
      </c>
      <c r="T1393" t="s">
        <v>176</v>
      </c>
      <c r="U1393">
        <v>60</v>
      </c>
      <c r="V1393" t="s">
        <v>137</v>
      </c>
      <c r="W1393" t="s">
        <v>177</v>
      </c>
      <c r="X1393">
        <v>50</v>
      </c>
      <c r="Y1393" t="s">
        <v>137</v>
      </c>
      <c r="Z1393" t="s">
        <v>178</v>
      </c>
      <c r="AA1393">
        <v>50</v>
      </c>
      <c r="AB1393" t="s">
        <v>137</v>
      </c>
      <c r="AC1393" t="s">
        <v>179</v>
      </c>
      <c r="AD1393">
        <v>35</v>
      </c>
      <c r="AE1393" t="s">
        <v>137</v>
      </c>
      <c r="AF1393" t="s">
        <v>180</v>
      </c>
      <c r="AG1393">
        <v>8</v>
      </c>
      <c r="AH1393" t="s">
        <v>137</v>
      </c>
      <c r="AI1393" t="s">
        <v>181</v>
      </c>
      <c r="AJ1393">
        <v>90</v>
      </c>
      <c r="AK1393" t="s">
        <v>137</v>
      </c>
      <c r="AL1393" t="s">
        <v>182</v>
      </c>
      <c r="AM1393">
        <v>1</v>
      </c>
      <c r="AN1393" t="s">
        <v>137</v>
      </c>
    </row>
    <row r="1394" spans="1:40">
      <c r="A1394" s="26">
        <v>41731.458320115744</v>
      </c>
      <c r="B1394" t="s">
        <v>126</v>
      </c>
      <c r="C1394" t="s">
        <v>1721</v>
      </c>
      <c r="D1394" t="s">
        <v>1866</v>
      </c>
      <c r="E1394" t="s">
        <v>131</v>
      </c>
      <c r="F1394" t="s">
        <v>132</v>
      </c>
      <c r="G1394" t="s">
        <v>133</v>
      </c>
      <c r="H1394" t="s">
        <v>184</v>
      </c>
      <c r="I1394">
        <v>33</v>
      </c>
      <c r="J1394" t="s">
        <v>137</v>
      </c>
      <c r="K1394" t="s">
        <v>185</v>
      </c>
      <c r="L1394">
        <v>33</v>
      </c>
      <c r="M1394" t="s">
        <v>137</v>
      </c>
      <c r="N1394" t="s">
        <v>186</v>
      </c>
      <c r="O1394">
        <v>34</v>
      </c>
      <c r="P1394" t="s">
        <v>137</v>
      </c>
      <c r="Q1394" t="s">
        <v>164</v>
      </c>
      <c r="R1394">
        <v>20</v>
      </c>
      <c r="S1394" t="s">
        <v>137</v>
      </c>
      <c r="T1394" t="s">
        <v>165</v>
      </c>
      <c r="U1394">
        <v>20</v>
      </c>
      <c r="V1394" t="s">
        <v>137</v>
      </c>
      <c r="W1394" t="s">
        <v>166</v>
      </c>
      <c r="X1394">
        <v>20</v>
      </c>
      <c r="Y1394" t="s">
        <v>137</v>
      </c>
      <c r="Z1394" t="s">
        <v>187</v>
      </c>
      <c r="AA1394">
        <v>20</v>
      </c>
      <c r="AB1394" t="s">
        <v>137</v>
      </c>
      <c r="AC1394" t="s">
        <v>188</v>
      </c>
      <c r="AD1394">
        <v>20</v>
      </c>
      <c r="AE1394" t="s">
        <v>137</v>
      </c>
      <c r="AF1394" t="s">
        <v>189</v>
      </c>
      <c r="AG1394">
        <v>20</v>
      </c>
      <c r="AH1394" t="s">
        <v>137</v>
      </c>
      <c r="AI1394" t="s">
        <v>168</v>
      </c>
      <c r="AJ1394">
        <v>115200</v>
      </c>
      <c r="AK1394" t="s">
        <v>137</v>
      </c>
      <c r="AL1394" t="s">
        <v>169</v>
      </c>
      <c r="AM1394">
        <v>12000</v>
      </c>
      <c r="AN1394" t="s">
        <v>137</v>
      </c>
    </row>
    <row r="1395" spans="1:40">
      <c r="A1395" s="26">
        <v>41731.458320115744</v>
      </c>
      <c r="B1395" t="s">
        <v>126</v>
      </c>
      <c r="C1395" t="s">
        <v>1721</v>
      </c>
      <c r="D1395" t="s">
        <v>1867</v>
      </c>
      <c r="E1395" t="s">
        <v>191</v>
      </c>
      <c r="F1395" t="s">
        <v>192</v>
      </c>
      <c r="G1395" t="s">
        <v>193</v>
      </c>
    </row>
    <row r="1396" spans="1:40">
      <c r="A1396" s="26">
        <v>41731.458320115744</v>
      </c>
      <c r="B1396" t="s">
        <v>126</v>
      </c>
      <c r="C1396" t="s">
        <v>1721</v>
      </c>
      <c r="D1396" t="s">
        <v>1868</v>
      </c>
      <c r="E1396" t="s">
        <v>191</v>
      </c>
      <c r="F1396" t="s">
        <v>1869</v>
      </c>
      <c r="G1396" t="s">
        <v>1870</v>
      </c>
      <c r="H1396" t="s">
        <v>1871</v>
      </c>
    </row>
    <row r="1397" spans="1:40">
      <c r="A1397" s="26">
        <v>41731.458320127313</v>
      </c>
      <c r="B1397" t="s">
        <v>126</v>
      </c>
      <c r="C1397" t="s">
        <v>918</v>
      </c>
      <c r="D1397" t="s">
        <v>1872</v>
      </c>
    </row>
    <row r="1398" spans="1:40">
      <c r="A1398" s="26">
        <v>41731.458320127313</v>
      </c>
      <c r="B1398" t="s">
        <v>126</v>
      </c>
      <c r="C1398" t="s">
        <v>918</v>
      </c>
      <c r="D1398" t="s">
        <v>1873</v>
      </c>
      <c r="E1398" t="s">
        <v>131</v>
      </c>
      <c r="F1398" t="s">
        <v>132</v>
      </c>
      <c r="G1398" t="s">
        <v>133</v>
      </c>
      <c r="H1398" t="s">
        <v>134</v>
      </c>
      <c r="I1398">
        <v>375000</v>
      </c>
      <c r="J1398" t="s">
        <v>135</v>
      </c>
      <c r="K1398">
        <v>375000</v>
      </c>
      <c r="L1398" t="s">
        <v>136</v>
      </c>
      <c r="M1398">
        <v>500</v>
      </c>
      <c r="N1398" t="s">
        <v>137</v>
      </c>
      <c r="O1398" t="s">
        <v>138</v>
      </c>
      <c r="P1398">
        <v>300</v>
      </c>
      <c r="Q1398" t="s">
        <v>137</v>
      </c>
    </row>
    <row r="1399" spans="1:40">
      <c r="A1399" s="26">
        <v>41731.458320127313</v>
      </c>
      <c r="B1399" t="s">
        <v>126</v>
      </c>
      <c r="C1399" t="s">
        <v>918</v>
      </c>
      <c r="D1399" t="s">
        <v>1874</v>
      </c>
      <c r="E1399" t="s">
        <v>131</v>
      </c>
      <c r="F1399" t="s">
        <v>132</v>
      </c>
      <c r="G1399" t="s">
        <v>133</v>
      </c>
      <c r="H1399" t="s">
        <v>140</v>
      </c>
      <c r="I1399">
        <v>49</v>
      </c>
      <c r="J1399" t="s">
        <v>137</v>
      </c>
      <c r="K1399" t="s">
        <v>141</v>
      </c>
      <c r="L1399">
        <v>130</v>
      </c>
      <c r="M1399" t="s">
        <v>137</v>
      </c>
      <c r="N1399" t="s">
        <v>142</v>
      </c>
      <c r="O1399">
        <v>180</v>
      </c>
      <c r="P1399" t="s">
        <v>137</v>
      </c>
      <c r="Q1399" t="s">
        <v>143</v>
      </c>
      <c r="R1399">
        <v>140</v>
      </c>
      <c r="S1399" t="s">
        <v>137</v>
      </c>
      <c r="T1399" t="s">
        <v>144</v>
      </c>
      <c r="U1399">
        <v>80</v>
      </c>
      <c r="V1399" t="s">
        <v>137</v>
      </c>
      <c r="W1399" t="s">
        <v>145</v>
      </c>
      <c r="X1399">
        <v>101</v>
      </c>
      <c r="Y1399" t="s">
        <v>137</v>
      </c>
      <c r="Z1399" t="s">
        <v>146</v>
      </c>
      <c r="AA1399">
        <v>190</v>
      </c>
      <c r="AB1399" t="s">
        <v>137</v>
      </c>
      <c r="AC1399" t="s">
        <v>147</v>
      </c>
      <c r="AD1399">
        <v>20</v>
      </c>
      <c r="AE1399" t="s">
        <v>137</v>
      </c>
    </row>
    <row r="1400" spans="1:40">
      <c r="A1400" s="26">
        <v>41731.458320127313</v>
      </c>
      <c r="B1400" t="s">
        <v>126</v>
      </c>
      <c r="C1400" t="s">
        <v>918</v>
      </c>
      <c r="D1400" t="s">
        <v>1875</v>
      </c>
    </row>
    <row r="1401" spans="1:40">
      <c r="A1401" s="26">
        <v>41731.458320127313</v>
      </c>
      <c r="B1401" t="s">
        <v>126</v>
      </c>
      <c r="C1401" t="s">
        <v>918</v>
      </c>
      <c r="D1401" t="s">
        <v>1876</v>
      </c>
      <c r="E1401" t="s">
        <v>131</v>
      </c>
      <c r="F1401" t="s">
        <v>132</v>
      </c>
      <c r="G1401" t="s">
        <v>133</v>
      </c>
      <c r="H1401" t="s">
        <v>150</v>
      </c>
      <c r="I1401">
        <v>50</v>
      </c>
      <c r="J1401" t="s">
        <v>137</v>
      </c>
      <c r="K1401" t="s">
        <v>151</v>
      </c>
      <c r="L1401">
        <v>50</v>
      </c>
      <c r="M1401" t="s">
        <v>137</v>
      </c>
      <c r="N1401" t="s">
        <v>152</v>
      </c>
      <c r="O1401">
        <v>50</v>
      </c>
      <c r="P1401" t="s">
        <v>137</v>
      </c>
    </row>
    <row r="1402" spans="1:40">
      <c r="A1402" s="26">
        <v>41731.458320127313</v>
      </c>
      <c r="B1402" t="s">
        <v>126</v>
      </c>
      <c r="C1402" t="s">
        <v>918</v>
      </c>
      <c r="D1402" t="s">
        <v>1877</v>
      </c>
      <c r="E1402" t="s">
        <v>131</v>
      </c>
      <c r="F1402" t="s">
        <v>132</v>
      </c>
      <c r="G1402" t="s">
        <v>133</v>
      </c>
      <c r="H1402" t="s">
        <v>154</v>
      </c>
      <c r="I1402">
        <v>35</v>
      </c>
      <c r="J1402" t="s">
        <v>137</v>
      </c>
      <c r="K1402" t="s">
        <v>155</v>
      </c>
      <c r="L1402">
        <v>5</v>
      </c>
      <c r="M1402" t="s">
        <v>137</v>
      </c>
      <c r="N1402" t="s">
        <v>156</v>
      </c>
      <c r="O1402">
        <v>60</v>
      </c>
      <c r="P1402" t="s">
        <v>137</v>
      </c>
    </row>
    <row r="1403" spans="1:40">
      <c r="A1403" s="26">
        <v>41731.458320127313</v>
      </c>
      <c r="B1403" t="s">
        <v>126</v>
      </c>
      <c r="C1403" t="s">
        <v>918</v>
      </c>
      <c r="D1403" t="s">
        <v>1878</v>
      </c>
      <c r="E1403" t="s">
        <v>131</v>
      </c>
      <c r="F1403" t="s">
        <v>132</v>
      </c>
      <c r="G1403" t="s">
        <v>133</v>
      </c>
      <c r="H1403" t="s">
        <v>158</v>
      </c>
      <c r="I1403">
        <v>1</v>
      </c>
      <c r="J1403" t="s">
        <v>137</v>
      </c>
    </row>
    <row r="1404" spans="1:40">
      <c r="A1404" s="26">
        <v>41731.458320127313</v>
      </c>
      <c r="B1404" t="s">
        <v>126</v>
      </c>
      <c r="C1404" t="s">
        <v>918</v>
      </c>
      <c r="D1404" t="s">
        <v>1879</v>
      </c>
      <c r="E1404" t="s">
        <v>131</v>
      </c>
      <c r="F1404" t="s">
        <v>132</v>
      </c>
      <c r="G1404" t="s">
        <v>133</v>
      </c>
      <c r="H1404" t="s">
        <v>160</v>
      </c>
      <c r="I1404">
        <v>30</v>
      </c>
      <c r="J1404" t="s">
        <v>137</v>
      </c>
      <c r="K1404" t="s">
        <v>161</v>
      </c>
      <c r="L1404">
        <v>30</v>
      </c>
      <c r="M1404" t="s">
        <v>137</v>
      </c>
      <c r="N1404" t="s">
        <v>162</v>
      </c>
      <c r="O1404">
        <v>30</v>
      </c>
      <c r="P1404" t="s">
        <v>137</v>
      </c>
      <c r="Q1404" t="s">
        <v>163</v>
      </c>
      <c r="R1404">
        <v>10</v>
      </c>
      <c r="S1404" t="s">
        <v>137</v>
      </c>
      <c r="T1404" t="s">
        <v>164</v>
      </c>
      <c r="U1404">
        <v>20</v>
      </c>
      <c r="V1404" t="s">
        <v>137</v>
      </c>
      <c r="W1404" t="s">
        <v>165</v>
      </c>
      <c r="X1404">
        <v>20</v>
      </c>
      <c r="Y1404" t="s">
        <v>137</v>
      </c>
      <c r="Z1404" t="s">
        <v>166</v>
      </c>
      <c r="AA1404">
        <v>20</v>
      </c>
      <c r="AB1404" t="s">
        <v>137</v>
      </c>
      <c r="AC1404" t="s">
        <v>167</v>
      </c>
      <c r="AD1404">
        <v>20</v>
      </c>
      <c r="AE1404" t="s">
        <v>137</v>
      </c>
      <c r="AF1404" t="s">
        <v>168</v>
      </c>
      <c r="AG1404">
        <v>115200</v>
      </c>
      <c r="AH1404" t="s">
        <v>137</v>
      </c>
      <c r="AI1404" t="s">
        <v>169</v>
      </c>
      <c r="AJ1404">
        <v>12000</v>
      </c>
      <c r="AK1404" t="s">
        <v>137</v>
      </c>
      <c r="AL1404" t="s">
        <v>170</v>
      </c>
      <c r="AM1404">
        <v>30000</v>
      </c>
      <c r="AN1404" t="s">
        <v>137</v>
      </c>
    </row>
    <row r="1405" spans="1:40">
      <c r="A1405" s="26">
        <v>41731.458320127313</v>
      </c>
      <c r="B1405" t="s">
        <v>126</v>
      </c>
      <c r="C1405" t="s">
        <v>918</v>
      </c>
      <c r="D1405" t="s">
        <v>1880</v>
      </c>
      <c r="E1405" t="s">
        <v>131</v>
      </c>
      <c r="F1405" t="s">
        <v>132</v>
      </c>
      <c r="G1405" t="s">
        <v>133</v>
      </c>
      <c r="H1405" t="s">
        <v>172</v>
      </c>
      <c r="I1405">
        <v>60</v>
      </c>
      <c r="J1405" t="s">
        <v>137</v>
      </c>
      <c r="K1405" t="s">
        <v>173</v>
      </c>
      <c r="L1405">
        <v>40</v>
      </c>
      <c r="M1405" t="s">
        <v>137</v>
      </c>
      <c r="N1405" t="s">
        <v>174</v>
      </c>
      <c r="O1405">
        <v>50</v>
      </c>
      <c r="P1405" t="s">
        <v>137</v>
      </c>
      <c r="Q1405" t="s">
        <v>175</v>
      </c>
      <c r="R1405">
        <v>40</v>
      </c>
      <c r="S1405" t="s">
        <v>137</v>
      </c>
      <c r="T1405" t="s">
        <v>176</v>
      </c>
      <c r="U1405">
        <v>60</v>
      </c>
      <c r="V1405" t="s">
        <v>137</v>
      </c>
      <c r="W1405" t="s">
        <v>177</v>
      </c>
      <c r="X1405">
        <v>50</v>
      </c>
      <c r="Y1405" t="s">
        <v>137</v>
      </c>
      <c r="Z1405" t="s">
        <v>178</v>
      </c>
      <c r="AA1405">
        <v>50</v>
      </c>
      <c r="AB1405" t="s">
        <v>137</v>
      </c>
      <c r="AC1405" t="s">
        <v>179</v>
      </c>
      <c r="AD1405">
        <v>35</v>
      </c>
      <c r="AE1405" t="s">
        <v>137</v>
      </c>
      <c r="AF1405" t="s">
        <v>180</v>
      </c>
      <c r="AG1405">
        <v>8</v>
      </c>
      <c r="AH1405" t="s">
        <v>137</v>
      </c>
      <c r="AI1405" t="s">
        <v>181</v>
      </c>
      <c r="AJ1405">
        <v>90</v>
      </c>
      <c r="AK1405" t="s">
        <v>137</v>
      </c>
      <c r="AL1405" t="s">
        <v>182</v>
      </c>
      <c r="AM1405">
        <v>1</v>
      </c>
      <c r="AN1405" t="s">
        <v>137</v>
      </c>
    </row>
    <row r="1406" spans="1:40">
      <c r="A1406" s="26">
        <v>41731.458320127313</v>
      </c>
      <c r="B1406" t="s">
        <v>126</v>
      </c>
      <c r="C1406" t="s">
        <v>918</v>
      </c>
      <c r="D1406" t="s">
        <v>1881</v>
      </c>
      <c r="E1406" t="s">
        <v>131</v>
      </c>
      <c r="F1406" t="s">
        <v>132</v>
      </c>
      <c r="G1406" t="s">
        <v>133</v>
      </c>
      <c r="H1406" t="s">
        <v>184</v>
      </c>
      <c r="I1406">
        <v>33</v>
      </c>
      <c r="J1406" t="s">
        <v>137</v>
      </c>
      <c r="K1406" t="s">
        <v>185</v>
      </c>
      <c r="L1406">
        <v>33</v>
      </c>
      <c r="M1406" t="s">
        <v>137</v>
      </c>
      <c r="N1406" t="s">
        <v>186</v>
      </c>
      <c r="O1406">
        <v>34</v>
      </c>
      <c r="P1406" t="s">
        <v>137</v>
      </c>
      <c r="Q1406" t="s">
        <v>164</v>
      </c>
      <c r="R1406">
        <v>20</v>
      </c>
      <c r="S1406" t="s">
        <v>137</v>
      </c>
      <c r="T1406" t="s">
        <v>165</v>
      </c>
      <c r="U1406">
        <v>20</v>
      </c>
      <c r="V1406" t="s">
        <v>137</v>
      </c>
      <c r="W1406" t="s">
        <v>166</v>
      </c>
      <c r="X1406">
        <v>20</v>
      </c>
      <c r="Y1406" t="s">
        <v>137</v>
      </c>
      <c r="Z1406" t="s">
        <v>187</v>
      </c>
      <c r="AA1406">
        <v>20</v>
      </c>
      <c r="AB1406" t="s">
        <v>137</v>
      </c>
      <c r="AC1406" t="s">
        <v>188</v>
      </c>
      <c r="AD1406">
        <v>20</v>
      </c>
      <c r="AE1406" t="s">
        <v>137</v>
      </c>
      <c r="AF1406" t="s">
        <v>189</v>
      </c>
      <c r="AG1406">
        <v>20</v>
      </c>
      <c r="AH1406" t="s">
        <v>137</v>
      </c>
      <c r="AI1406" t="s">
        <v>168</v>
      </c>
      <c r="AJ1406">
        <v>115200</v>
      </c>
      <c r="AK1406" t="s">
        <v>137</v>
      </c>
      <c r="AL1406" t="s">
        <v>169</v>
      </c>
      <c r="AM1406">
        <v>12000</v>
      </c>
      <c r="AN1406" t="s">
        <v>137</v>
      </c>
    </row>
    <row r="1407" spans="1:40">
      <c r="A1407" s="26">
        <v>41731.458320127313</v>
      </c>
      <c r="B1407" t="s">
        <v>126</v>
      </c>
      <c r="C1407" t="s">
        <v>918</v>
      </c>
      <c r="D1407" t="s">
        <v>1882</v>
      </c>
      <c r="E1407" t="s">
        <v>191</v>
      </c>
      <c r="F1407" t="s">
        <v>192</v>
      </c>
      <c r="G1407" t="s">
        <v>193</v>
      </c>
    </row>
    <row r="1408" spans="1:40">
      <c r="A1408" s="26">
        <v>41731.458320127313</v>
      </c>
      <c r="B1408" t="s">
        <v>126</v>
      </c>
      <c r="C1408" t="s">
        <v>918</v>
      </c>
      <c r="D1408" t="s">
        <v>1883</v>
      </c>
      <c r="E1408" t="s">
        <v>191</v>
      </c>
      <c r="F1408" t="s">
        <v>1884</v>
      </c>
      <c r="G1408" t="s">
        <v>1885</v>
      </c>
      <c r="H1408" t="s">
        <v>1886</v>
      </c>
    </row>
    <row r="1409" spans="1:40">
      <c r="A1409" s="26">
        <v>41731.458320127313</v>
      </c>
      <c r="B1409" t="s">
        <v>126</v>
      </c>
      <c r="C1409" t="s">
        <v>1721</v>
      </c>
      <c r="D1409" t="s">
        <v>1887</v>
      </c>
    </row>
    <row r="1410" spans="1:40">
      <c r="A1410" s="26">
        <v>41731.458320127313</v>
      </c>
      <c r="B1410" t="s">
        <v>126</v>
      </c>
      <c r="C1410" t="s">
        <v>1721</v>
      </c>
      <c r="D1410" t="s">
        <v>1888</v>
      </c>
      <c r="E1410" t="s">
        <v>131</v>
      </c>
      <c r="F1410" t="s">
        <v>132</v>
      </c>
      <c r="G1410" t="s">
        <v>133</v>
      </c>
      <c r="H1410" t="s">
        <v>134</v>
      </c>
      <c r="I1410">
        <v>375000</v>
      </c>
      <c r="J1410" t="s">
        <v>135</v>
      </c>
      <c r="K1410">
        <v>375000</v>
      </c>
      <c r="L1410" t="s">
        <v>136</v>
      </c>
      <c r="M1410">
        <v>500</v>
      </c>
      <c r="N1410" t="s">
        <v>137</v>
      </c>
      <c r="O1410" t="s">
        <v>138</v>
      </c>
      <c r="P1410">
        <v>300</v>
      </c>
      <c r="Q1410" t="s">
        <v>137</v>
      </c>
    </row>
    <row r="1411" spans="1:40">
      <c r="A1411" s="26">
        <v>41731.458320127313</v>
      </c>
      <c r="B1411" t="s">
        <v>126</v>
      </c>
      <c r="C1411" t="s">
        <v>1721</v>
      </c>
      <c r="D1411" t="s">
        <v>1889</v>
      </c>
      <c r="E1411" t="s">
        <v>131</v>
      </c>
      <c r="F1411" t="s">
        <v>132</v>
      </c>
      <c r="G1411" t="s">
        <v>133</v>
      </c>
      <c r="H1411" t="s">
        <v>140</v>
      </c>
      <c r="I1411">
        <v>49</v>
      </c>
      <c r="J1411" t="s">
        <v>137</v>
      </c>
      <c r="K1411" t="s">
        <v>141</v>
      </c>
      <c r="L1411">
        <v>130</v>
      </c>
      <c r="M1411" t="s">
        <v>137</v>
      </c>
      <c r="N1411" t="s">
        <v>142</v>
      </c>
      <c r="O1411">
        <v>180</v>
      </c>
      <c r="P1411" t="s">
        <v>137</v>
      </c>
      <c r="Q1411" t="s">
        <v>143</v>
      </c>
      <c r="R1411">
        <v>140</v>
      </c>
      <c r="S1411" t="s">
        <v>137</v>
      </c>
      <c r="T1411" t="s">
        <v>144</v>
      </c>
      <c r="U1411">
        <v>80</v>
      </c>
      <c r="V1411" t="s">
        <v>137</v>
      </c>
      <c r="W1411" t="s">
        <v>145</v>
      </c>
      <c r="X1411">
        <v>101</v>
      </c>
      <c r="Y1411" t="s">
        <v>137</v>
      </c>
      <c r="Z1411" t="s">
        <v>146</v>
      </c>
      <c r="AA1411">
        <v>190</v>
      </c>
      <c r="AB1411" t="s">
        <v>137</v>
      </c>
      <c r="AC1411" t="s">
        <v>147</v>
      </c>
      <c r="AD1411">
        <v>20</v>
      </c>
      <c r="AE1411" t="s">
        <v>137</v>
      </c>
    </row>
    <row r="1412" spans="1:40">
      <c r="A1412" s="26">
        <v>41731.458320127313</v>
      </c>
      <c r="B1412" t="s">
        <v>126</v>
      </c>
      <c r="C1412" t="s">
        <v>1721</v>
      </c>
      <c r="D1412" t="s">
        <v>1890</v>
      </c>
    </row>
    <row r="1413" spans="1:40">
      <c r="A1413" s="26">
        <v>41731.458320127313</v>
      </c>
      <c r="B1413" t="s">
        <v>126</v>
      </c>
      <c r="C1413" t="s">
        <v>1721</v>
      </c>
      <c r="D1413" t="s">
        <v>1891</v>
      </c>
      <c r="E1413" t="s">
        <v>131</v>
      </c>
      <c r="F1413" t="s">
        <v>132</v>
      </c>
      <c r="G1413" t="s">
        <v>133</v>
      </c>
      <c r="H1413" t="s">
        <v>150</v>
      </c>
      <c r="I1413">
        <v>50</v>
      </c>
      <c r="J1413" t="s">
        <v>137</v>
      </c>
      <c r="K1413" t="s">
        <v>151</v>
      </c>
      <c r="L1413">
        <v>50</v>
      </c>
      <c r="M1413" t="s">
        <v>137</v>
      </c>
      <c r="N1413" t="s">
        <v>152</v>
      </c>
      <c r="O1413">
        <v>50</v>
      </c>
      <c r="P1413" t="s">
        <v>137</v>
      </c>
    </row>
    <row r="1414" spans="1:40">
      <c r="A1414" s="26">
        <v>41731.458320127313</v>
      </c>
      <c r="B1414" t="s">
        <v>126</v>
      </c>
      <c r="C1414" t="s">
        <v>1721</v>
      </c>
      <c r="D1414" t="s">
        <v>1892</v>
      </c>
      <c r="E1414" t="s">
        <v>131</v>
      </c>
      <c r="F1414" t="s">
        <v>132</v>
      </c>
      <c r="G1414" t="s">
        <v>133</v>
      </c>
      <c r="H1414" t="s">
        <v>154</v>
      </c>
      <c r="I1414">
        <v>35</v>
      </c>
      <c r="J1414" t="s">
        <v>137</v>
      </c>
      <c r="K1414" t="s">
        <v>155</v>
      </c>
      <c r="L1414">
        <v>5</v>
      </c>
      <c r="M1414" t="s">
        <v>137</v>
      </c>
      <c r="N1414" t="s">
        <v>156</v>
      </c>
      <c r="O1414">
        <v>60</v>
      </c>
      <c r="P1414" t="s">
        <v>137</v>
      </c>
    </row>
    <row r="1415" spans="1:40">
      <c r="A1415" s="26">
        <v>41731.458320127313</v>
      </c>
      <c r="B1415" t="s">
        <v>126</v>
      </c>
      <c r="C1415" t="s">
        <v>1721</v>
      </c>
      <c r="D1415" t="s">
        <v>1893</v>
      </c>
      <c r="E1415" t="s">
        <v>131</v>
      </c>
      <c r="F1415" t="s">
        <v>132</v>
      </c>
      <c r="G1415" t="s">
        <v>133</v>
      </c>
      <c r="H1415" t="s">
        <v>158</v>
      </c>
      <c r="I1415">
        <v>1</v>
      </c>
      <c r="J1415" t="s">
        <v>137</v>
      </c>
    </row>
    <row r="1416" spans="1:40">
      <c r="A1416" s="26">
        <v>41731.458320127313</v>
      </c>
      <c r="B1416" t="s">
        <v>126</v>
      </c>
      <c r="C1416" t="s">
        <v>1721</v>
      </c>
      <c r="D1416" t="s">
        <v>1894</v>
      </c>
      <c r="E1416" t="s">
        <v>131</v>
      </c>
      <c r="F1416" t="s">
        <v>132</v>
      </c>
      <c r="G1416" t="s">
        <v>133</v>
      </c>
      <c r="H1416" t="s">
        <v>160</v>
      </c>
      <c r="I1416">
        <v>30</v>
      </c>
      <c r="J1416" t="s">
        <v>137</v>
      </c>
      <c r="K1416" t="s">
        <v>161</v>
      </c>
      <c r="L1416">
        <v>30</v>
      </c>
      <c r="M1416" t="s">
        <v>137</v>
      </c>
      <c r="N1416" t="s">
        <v>162</v>
      </c>
      <c r="O1416">
        <v>30</v>
      </c>
      <c r="P1416" t="s">
        <v>137</v>
      </c>
      <c r="Q1416" t="s">
        <v>163</v>
      </c>
      <c r="R1416">
        <v>10</v>
      </c>
      <c r="S1416" t="s">
        <v>137</v>
      </c>
      <c r="T1416" t="s">
        <v>164</v>
      </c>
      <c r="U1416">
        <v>20</v>
      </c>
      <c r="V1416" t="s">
        <v>137</v>
      </c>
      <c r="W1416" t="s">
        <v>165</v>
      </c>
      <c r="X1416">
        <v>20</v>
      </c>
      <c r="Y1416" t="s">
        <v>137</v>
      </c>
      <c r="Z1416" t="s">
        <v>166</v>
      </c>
      <c r="AA1416">
        <v>20</v>
      </c>
      <c r="AB1416" t="s">
        <v>137</v>
      </c>
      <c r="AC1416" t="s">
        <v>167</v>
      </c>
      <c r="AD1416">
        <v>20</v>
      </c>
      <c r="AE1416" t="s">
        <v>137</v>
      </c>
      <c r="AF1416" t="s">
        <v>168</v>
      </c>
      <c r="AG1416">
        <v>115200</v>
      </c>
      <c r="AH1416" t="s">
        <v>137</v>
      </c>
      <c r="AI1416" t="s">
        <v>169</v>
      </c>
      <c r="AJ1416">
        <v>12000</v>
      </c>
      <c r="AK1416" t="s">
        <v>137</v>
      </c>
      <c r="AL1416" t="s">
        <v>170</v>
      </c>
      <c r="AM1416">
        <v>30000</v>
      </c>
      <c r="AN1416" t="s">
        <v>137</v>
      </c>
    </row>
    <row r="1417" spans="1:40">
      <c r="A1417" s="26">
        <v>41731.458320127313</v>
      </c>
      <c r="B1417" t="s">
        <v>126</v>
      </c>
      <c r="C1417" t="s">
        <v>1721</v>
      </c>
      <c r="D1417" t="s">
        <v>1895</v>
      </c>
      <c r="E1417" t="s">
        <v>131</v>
      </c>
      <c r="F1417" t="s">
        <v>132</v>
      </c>
      <c r="G1417" t="s">
        <v>133</v>
      </c>
      <c r="H1417" t="s">
        <v>172</v>
      </c>
      <c r="I1417">
        <v>60</v>
      </c>
      <c r="J1417" t="s">
        <v>137</v>
      </c>
      <c r="K1417" t="s">
        <v>173</v>
      </c>
      <c r="L1417">
        <v>40</v>
      </c>
      <c r="M1417" t="s">
        <v>137</v>
      </c>
      <c r="N1417" t="s">
        <v>174</v>
      </c>
      <c r="O1417">
        <v>50</v>
      </c>
      <c r="P1417" t="s">
        <v>137</v>
      </c>
      <c r="Q1417" t="s">
        <v>175</v>
      </c>
      <c r="R1417">
        <v>40</v>
      </c>
      <c r="S1417" t="s">
        <v>137</v>
      </c>
      <c r="T1417" t="s">
        <v>176</v>
      </c>
      <c r="U1417">
        <v>60</v>
      </c>
      <c r="V1417" t="s">
        <v>137</v>
      </c>
      <c r="W1417" t="s">
        <v>177</v>
      </c>
      <c r="X1417">
        <v>50</v>
      </c>
      <c r="Y1417" t="s">
        <v>137</v>
      </c>
      <c r="Z1417" t="s">
        <v>178</v>
      </c>
      <c r="AA1417">
        <v>50</v>
      </c>
      <c r="AB1417" t="s">
        <v>137</v>
      </c>
      <c r="AC1417" t="s">
        <v>179</v>
      </c>
      <c r="AD1417">
        <v>35</v>
      </c>
      <c r="AE1417" t="s">
        <v>137</v>
      </c>
      <c r="AF1417" t="s">
        <v>180</v>
      </c>
      <c r="AG1417">
        <v>8</v>
      </c>
      <c r="AH1417" t="s">
        <v>137</v>
      </c>
      <c r="AI1417" t="s">
        <v>181</v>
      </c>
      <c r="AJ1417">
        <v>90</v>
      </c>
      <c r="AK1417" t="s">
        <v>137</v>
      </c>
      <c r="AL1417" t="s">
        <v>182</v>
      </c>
      <c r="AM1417">
        <v>1</v>
      </c>
      <c r="AN1417" t="s">
        <v>137</v>
      </c>
    </row>
    <row r="1418" spans="1:40">
      <c r="A1418" s="26">
        <v>41731.458320127313</v>
      </c>
      <c r="B1418" t="s">
        <v>126</v>
      </c>
      <c r="C1418" t="s">
        <v>1721</v>
      </c>
      <c r="D1418" t="s">
        <v>1896</v>
      </c>
      <c r="E1418" t="s">
        <v>131</v>
      </c>
      <c r="F1418" t="s">
        <v>132</v>
      </c>
      <c r="G1418" t="s">
        <v>133</v>
      </c>
      <c r="H1418" t="s">
        <v>184</v>
      </c>
      <c r="I1418">
        <v>33</v>
      </c>
      <c r="J1418" t="s">
        <v>137</v>
      </c>
      <c r="K1418" t="s">
        <v>185</v>
      </c>
      <c r="L1418">
        <v>33</v>
      </c>
      <c r="M1418" t="s">
        <v>137</v>
      </c>
      <c r="N1418" t="s">
        <v>186</v>
      </c>
      <c r="O1418">
        <v>34</v>
      </c>
      <c r="P1418" t="s">
        <v>137</v>
      </c>
      <c r="Q1418" t="s">
        <v>164</v>
      </c>
      <c r="R1418">
        <v>20</v>
      </c>
      <c r="S1418" t="s">
        <v>137</v>
      </c>
      <c r="T1418" t="s">
        <v>165</v>
      </c>
      <c r="U1418">
        <v>20</v>
      </c>
      <c r="V1418" t="s">
        <v>137</v>
      </c>
      <c r="W1418" t="s">
        <v>166</v>
      </c>
      <c r="X1418">
        <v>20</v>
      </c>
      <c r="Y1418" t="s">
        <v>137</v>
      </c>
      <c r="Z1418" t="s">
        <v>187</v>
      </c>
      <c r="AA1418">
        <v>20</v>
      </c>
      <c r="AB1418" t="s">
        <v>137</v>
      </c>
      <c r="AC1418" t="s">
        <v>188</v>
      </c>
      <c r="AD1418">
        <v>20</v>
      </c>
      <c r="AE1418" t="s">
        <v>137</v>
      </c>
      <c r="AF1418" t="s">
        <v>189</v>
      </c>
      <c r="AG1418">
        <v>20</v>
      </c>
      <c r="AH1418" t="s">
        <v>137</v>
      </c>
      <c r="AI1418" t="s">
        <v>168</v>
      </c>
      <c r="AJ1418">
        <v>115200</v>
      </c>
      <c r="AK1418" t="s">
        <v>137</v>
      </c>
      <c r="AL1418" t="s">
        <v>169</v>
      </c>
      <c r="AM1418">
        <v>12000</v>
      </c>
      <c r="AN1418" t="s">
        <v>137</v>
      </c>
    </row>
    <row r="1419" spans="1:40">
      <c r="A1419" s="26">
        <v>41731.458320127313</v>
      </c>
      <c r="B1419" t="s">
        <v>126</v>
      </c>
      <c r="C1419" t="s">
        <v>1721</v>
      </c>
      <c r="D1419" t="s">
        <v>1897</v>
      </c>
      <c r="E1419" t="s">
        <v>191</v>
      </c>
      <c r="F1419" t="s">
        <v>192</v>
      </c>
      <c r="G1419" t="s">
        <v>193</v>
      </c>
    </row>
    <row r="1420" spans="1:40">
      <c r="A1420" s="26">
        <v>41731.458320127313</v>
      </c>
      <c r="B1420" t="s">
        <v>126</v>
      </c>
      <c r="C1420" t="s">
        <v>1721</v>
      </c>
      <c r="D1420" t="s">
        <v>1898</v>
      </c>
      <c r="E1420" t="s">
        <v>191</v>
      </c>
      <c r="F1420" t="s">
        <v>1899</v>
      </c>
      <c r="G1420" t="s">
        <v>1900</v>
      </c>
      <c r="H1420" t="s">
        <v>1901</v>
      </c>
    </row>
    <row r="1421" spans="1:40">
      <c r="A1421" s="26">
        <v>41731.458320138889</v>
      </c>
      <c r="B1421" t="s">
        <v>126</v>
      </c>
      <c r="C1421" t="s">
        <v>918</v>
      </c>
      <c r="D1421" t="s">
        <v>1902</v>
      </c>
    </row>
    <row r="1422" spans="1:40">
      <c r="A1422" s="26">
        <v>41731.458320138889</v>
      </c>
      <c r="B1422" t="s">
        <v>126</v>
      </c>
      <c r="C1422" t="s">
        <v>918</v>
      </c>
      <c r="D1422" t="s">
        <v>1903</v>
      </c>
      <c r="E1422" t="s">
        <v>131</v>
      </c>
      <c r="F1422" t="s">
        <v>132</v>
      </c>
      <c r="G1422" t="s">
        <v>133</v>
      </c>
      <c r="H1422" t="s">
        <v>134</v>
      </c>
      <c r="I1422">
        <v>375000</v>
      </c>
      <c r="J1422" t="s">
        <v>135</v>
      </c>
      <c r="K1422">
        <v>375000</v>
      </c>
      <c r="L1422" t="s">
        <v>136</v>
      </c>
      <c r="M1422">
        <v>500</v>
      </c>
      <c r="N1422" t="s">
        <v>137</v>
      </c>
      <c r="O1422" t="s">
        <v>138</v>
      </c>
      <c r="P1422">
        <v>300</v>
      </c>
      <c r="Q1422" t="s">
        <v>137</v>
      </c>
    </row>
    <row r="1423" spans="1:40">
      <c r="A1423" s="26">
        <v>41731.458320138889</v>
      </c>
      <c r="B1423" t="s">
        <v>126</v>
      </c>
      <c r="C1423" t="s">
        <v>918</v>
      </c>
      <c r="D1423" t="s">
        <v>1904</v>
      </c>
      <c r="E1423" t="s">
        <v>131</v>
      </c>
      <c r="F1423" t="s">
        <v>132</v>
      </c>
      <c r="G1423" t="s">
        <v>133</v>
      </c>
      <c r="H1423" t="s">
        <v>140</v>
      </c>
      <c r="I1423">
        <v>49</v>
      </c>
      <c r="J1423" t="s">
        <v>137</v>
      </c>
      <c r="K1423" t="s">
        <v>141</v>
      </c>
      <c r="L1423">
        <v>130</v>
      </c>
      <c r="M1423" t="s">
        <v>137</v>
      </c>
      <c r="N1423" t="s">
        <v>142</v>
      </c>
      <c r="O1423">
        <v>180</v>
      </c>
      <c r="P1423" t="s">
        <v>137</v>
      </c>
      <c r="Q1423" t="s">
        <v>143</v>
      </c>
      <c r="R1423">
        <v>140</v>
      </c>
      <c r="S1423" t="s">
        <v>137</v>
      </c>
      <c r="T1423" t="s">
        <v>144</v>
      </c>
      <c r="U1423">
        <v>80</v>
      </c>
      <c r="V1423" t="s">
        <v>137</v>
      </c>
      <c r="W1423" t="s">
        <v>145</v>
      </c>
      <c r="X1423">
        <v>101</v>
      </c>
      <c r="Y1423" t="s">
        <v>137</v>
      </c>
      <c r="Z1423" t="s">
        <v>146</v>
      </c>
      <c r="AA1423">
        <v>190</v>
      </c>
      <c r="AB1423" t="s">
        <v>137</v>
      </c>
      <c r="AC1423" t="s">
        <v>147</v>
      </c>
      <c r="AD1423">
        <v>20</v>
      </c>
      <c r="AE1423" t="s">
        <v>137</v>
      </c>
    </row>
    <row r="1424" spans="1:40">
      <c r="A1424" s="26">
        <v>41731.458320138889</v>
      </c>
      <c r="B1424" t="s">
        <v>126</v>
      </c>
      <c r="C1424" t="s">
        <v>918</v>
      </c>
      <c r="D1424" t="s">
        <v>1905</v>
      </c>
    </row>
    <row r="1425" spans="1:40">
      <c r="A1425" s="26">
        <v>41731.458320138889</v>
      </c>
      <c r="B1425" t="s">
        <v>126</v>
      </c>
      <c r="C1425" t="s">
        <v>918</v>
      </c>
      <c r="D1425" t="s">
        <v>1906</v>
      </c>
      <c r="E1425" t="s">
        <v>131</v>
      </c>
      <c r="F1425" t="s">
        <v>132</v>
      </c>
      <c r="G1425" t="s">
        <v>133</v>
      </c>
      <c r="H1425" t="s">
        <v>150</v>
      </c>
      <c r="I1425">
        <v>50</v>
      </c>
      <c r="J1425" t="s">
        <v>137</v>
      </c>
      <c r="K1425" t="s">
        <v>151</v>
      </c>
      <c r="L1425">
        <v>50</v>
      </c>
      <c r="M1425" t="s">
        <v>137</v>
      </c>
      <c r="N1425" t="s">
        <v>152</v>
      </c>
      <c r="O1425">
        <v>50</v>
      </c>
      <c r="P1425" t="s">
        <v>137</v>
      </c>
    </row>
    <row r="1426" spans="1:40">
      <c r="A1426" s="26">
        <v>41731.458320138889</v>
      </c>
      <c r="B1426" t="s">
        <v>126</v>
      </c>
      <c r="C1426" t="s">
        <v>918</v>
      </c>
      <c r="D1426" t="s">
        <v>1907</v>
      </c>
      <c r="E1426" t="s">
        <v>131</v>
      </c>
      <c r="F1426" t="s">
        <v>132</v>
      </c>
      <c r="G1426" t="s">
        <v>133</v>
      </c>
      <c r="H1426" t="s">
        <v>154</v>
      </c>
      <c r="I1426">
        <v>35</v>
      </c>
      <c r="J1426" t="s">
        <v>137</v>
      </c>
      <c r="K1426" t="s">
        <v>155</v>
      </c>
      <c r="L1426">
        <v>5</v>
      </c>
      <c r="M1426" t="s">
        <v>137</v>
      </c>
      <c r="N1426" t="s">
        <v>156</v>
      </c>
      <c r="O1426">
        <v>60</v>
      </c>
      <c r="P1426" t="s">
        <v>137</v>
      </c>
    </row>
    <row r="1427" spans="1:40">
      <c r="A1427" s="26">
        <v>41731.458320138889</v>
      </c>
      <c r="B1427" t="s">
        <v>126</v>
      </c>
      <c r="C1427" t="s">
        <v>918</v>
      </c>
      <c r="D1427" t="s">
        <v>1908</v>
      </c>
      <c r="E1427" t="s">
        <v>131</v>
      </c>
      <c r="F1427" t="s">
        <v>132</v>
      </c>
      <c r="G1427" t="s">
        <v>133</v>
      </c>
      <c r="H1427" t="s">
        <v>158</v>
      </c>
      <c r="I1427">
        <v>1</v>
      </c>
      <c r="J1427" t="s">
        <v>137</v>
      </c>
    </row>
    <row r="1428" spans="1:40">
      <c r="A1428" s="26">
        <v>41731.458320138889</v>
      </c>
      <c r="B1428" t="s">
        <v>126</v>
      </c>
      <c r="C1428" t="s">
        <v>918</v>
      </c>
      <c r="D1428" t="s">
        <v>1909</v>
      </c>
      <c r="E1428" t="s">
        <v>131</v>
      </c>
      <c r="F1428" t="s">
        <v>132</v>
      </c>
      <c r="G1428" t="s">
        <v>133</v>
      </c>
      <c r="H1428" t="s">
        <v>160</v>
      </c>
      <c r="I1428">
        <v>30</v>
      </c>
      <c r="J1428" t="s">
        <v>137</v>
      </c>
      <c r="K1428" t="s">
        <v>161</v>
      </c>
      <c r="L1428">
        <v>30</v>
      </c>
      <c r="M1428" t="s">
        <v>137</v>
      </c>
      <c r="N1428" t="s">
        <v>162</v>
      </c>
      <c r="O1428">
        <v>30</v>
      </c>
      <c r="P1428" t="s">
        <v>137</v>
      </c>
      <c r="Q1428" t="s">
        <v>163</v>
      </c>
      <c r="R1428">
        <v>10</v>
      </c>
      <c r="S1428" t="s">
        <v>137</v>
      </c>
      <c r="T1428" t="s">
        <v>164</v>
      </c>
      <c r="U1428">
        <v>20</v>
      </c>
      <c r="V1428" t="s">
        <v>137</v>
      </c>
      <c r="W1428" t="s">
        <v>165</v>
      </c>
      <c r="X1428">
        <v>20</v>
      </c>
      <c r="Y1428" t="s">
        <v>137</v>
      </c>
      <c r="Z1428" t="s">
        <v>166</v>
      </c>
      <c r="AA1428">
        <v>20</v>
      </c>
      <c r="AB1428" t="s">
        <v>137</v>
      </c>
      <c r="AC1428" t="s">
        <v>167</v>
      </c>
      <c r="AD1428">
        <v>20</v>
      </c>
      <c r="AE1428" t="s">
        <v>137</v>
      </c>
      <c r="AF1428" t="s">
        <v>168</v>
      </c>
      <c r="AG1428">
        <v>115200</v>
      </c>
      <c r="AH1428" t="s">
        <v>137</v>
      </c>
      <c r="AI1428" t="s">
        <v>169</v>
      </c>
      <c r="AJ1428">
        <v>12000</v>
      </c>
      <c r="AK1428" t="s">
        <v>137</v>
      </c>
      <c r="AL1428" t="s">
        <v>170</v>
      </c>
      <c r="AM1428">
        <v>30000</v>
      </c>
      <c r="AN1428" t="s">
        <v>137</v>
      </c>
    </row>
    <row r="1429" spans="1:40">
      <c r="A1429" s="26">
        <v>41731.458320138889</v>
      </c>
      <c r="B1429" t="s">
        <v>126</v>
      </c>
      <c r="C1429" t="s">
        <v>918</v>
      </c>
      <c r="D1429" t="s">
        <v>1910</v>
      </c>
      <c r="E1429" t="s">
        <v>131</v>
      </c>
      <c r="F1429" t="s">
        <v>132</v>
      </c>
      <c r="G1429" t="s">
        <v>133</v>
      </c>
      <c r="H1429" t="s">
        <v>172</v>
      </c>
      <c r="I1429">
        <v>60</v>
      </c>
      <c r="J1429" t="s">
        <v>137</v>
      </c>
      <c r="K1429" t="s">
        <v>173</v>
      </c>
      <c r="L1429">
        <v>40</v>
      </c>
      <c r="M1429" t="s">
        <v>137</v>
      </c>
      <c r="N1429" t="s">
        <v>174</v>
      </c>
      <c r="O1429">
        <v>50</v>
      </c>
      <c r="P1429" t="s">
        <v>137</v>
      </c>
      <c r="Q1429" t="s">
        <v>175</v>
      </c>
      <c r="R1429">
        <v>40</v>
      </c>
      <c r="S1429" t="s">
        <v>137</v>
      </c>
      <c r="T1429" t="s">
        <v>176</v>
      </c>
      <c r="U1429">
        <v>60</v>
      </c>
      <c r="V1429" t="s">
        <v>137</v>
      </c>
      <c r="W1429" t="s">
        <v>177</v>
      </c>
      <c r="X1429">
        <v>50</v>
      </c>
      <c r="Y1429" t="s">
        <v>137</v>
      </c>
      <c r="Z1429" t="s">
        <v>178</v>
      </c>
      <c r="AA1429">
        <v>50</v>
      </c>
      <c r="AB1429" t="s">
        <v>137</v>
      </c>
      <c r="AC1429" t="s">
        <v>179</v>
      </c>
      <c r="AD1429">
        <v>35</v>
      </c>
      <c r="AE1429" t="s">
        <v>137</v>
      </c>
      <c r="AF1429" t="s">
        <v>180</v>
      </c>
      <c r="AG1429">
        <v>8</v>
      </c>
      <c r="AH1429" t="s">
        <v>137</v>
      </c>
      <c r="AI1429" t="s">
        <v>181</v>
      </c>
      <c r="AJ1429">
        <v>90</v>
      </c>
      <c r="AK1429" t="s">
        <v>137</v>
      </c>
      <c r="AL1429" t="s">
        <v>182</v>
      </c>
      <c r="AM1429">
        <v>1</v>
      </c>
      <c r="AN1429" t="s">
        <v>137</v>
      </c>
    </row>
    <row r="1430" spans="1:40">
      <c r="A1430" s="26">
        <v>41731.458320138889</v>
      </c>
      <c r="B1430" t="s">
        <v>126</v>
      </c>
      <c r="C1430" t="s">
        <v>918</v>
      </c>
      <c r="D1430" t="s">
        <v>1911</v>
      </c>
      <c r="E1430" t="s">
        <v>131</v>
      </c>
      <c r="F1430" t="s">
        <v>132</v>
      </c>
      <c r="G1430" t="s">
        <v>133</v>
      </c>
      <c r="H1430" t="s">
        <v>184</v>
      </c>
      <c r="I1430">
        <v>33</v>
      </c>
      <c r="J1430" t="s">
        <v>137</v>
      </c>
      <c r="K1430" t="s">
        <v>185</v>
      </c>
      <c r="L1430">
        <v>33</v>
      </c>
      <c r="M1430" t="s">
        <v>137</v>
      </c>
      <c r="N1430" t="s">
        <v>186</v>
      </c>
      <c r="O1430">
        <v>34</v>
      </c>
      <c r="P1430" t="s">
        <v>137</v>
      </c>
      <c r="Q1430" t="s">
        <v>164</v>
      </c>
      <c r="R1430">
        <v>20</v>
      </c>
      <c r="S1430" t="s">
        <v>137</v>
      </c>
      <c r="T1430" t="s">
        <v>165</v>
      </c>
      <c r="U1430">
        <v>20</v>
      </c>
      <c r="V1430" t="s">
        <v>137</v>
      </c>
      <c r="W1430" t="s">
        <v>166</v>
      </c>
      <c r="X1430">
        <v>20</v>
      </c>
      <c r="Y1430" t="s">
        <v>137</v>
      </c>
      <c r="Z1430" t="s">
        <v>187</v>
      </c>
      <c r="AA1430">
        <v>20</v>
      </c>
      <c r="AB1430" t="s">
        <v>137</v>
      </c>
      <c r="AC1430" t="s">
        <v>188</v>
      </c>
      <c r="AD1430">
        <v>20</v>
      </c>
      <c r="AE1430" t="s">
        <v>137</v>
      </c>
      <c r="AF1430" t="s">
        <v>189</v>
      </c>
      <c r="AG1430">
        <v>20</v>
      </c>
      <c r="AH1430" t="s">
        <v>137</v>
      </c>
      <c r="AI1430" t="s">
        <v>168</v>
      </c>
      <c r="AJ1430">
        <v>115200</v>
      </c>
      <c r="AK1430" t="s">
        <v>137</v>
      </c>
      <c r="AL1430" t="s">
        <v>169</v>
      </c>
      <c r="AM1430">
        <v>12000</v>
      </c>
      <c r="AN1430" t="s">
        <v>137</v>
      </c>
    </row>
    <row r="1431" spans="1:40">
      <c r="A1431" s="26">
        <v>41731.458320138889</v>
      </c>
      <c r="B1431" t="s">
        <v>126</v>
      </c>
      <c r="C1431" t="s">
        <v>918</v>
      </c>
      <c r="D1431" t="s">
        <v>1912</v>
      </c>
      <c r="E1431" t="s">
        <v>191</v>
      </c>
      <c r="F1431" t="s">
        <v>192</v>
      </c>
      <c r="G1431" t="s">
        <v>193</v>
      </c>
    </row>
    <row r="1432" spans="1:40">
      <c r="A1432" s="26">
        <v>41731.458320138889</v>
      </c>
      <c r="B1432" t="s">
        <v>126</v>
      </c>
      <c r="C1432" t="s">
        <v>918</v>
      </c>
      <c r="D1432" t="s">
        <v>1913</v>
      </c>
      <c r="E1432" t="s">
        <v>191</v>
      </c>
      <c r="F1432" t="s">
        <v>1914</v>
      </c>
      <c r="G1432" t="s">
        <v>1915</v>
      </c>
      <c r="H1432" t="s">
        <v>1916</v>
      </c>
    </row>
    <row r="1433" spans="1:40">
      <c r="A1433" s="26">
        <v>41731.458320138889</v>
      </c>
      <c r="B1433" t="s">
        <v>126</v>
      </c>
      <c r="C1433" t="s">
        <v>1721</v>
      </c>
      <c r="D1433" t="s">
        <v>1917</v>
      </c>
    </row>
    <row r="1434" spans="1:40">
      <c r="A1434" s="26">
        <v>41731.458320138889</v>
      </c>
      <c r="B1434" t="s">
        <v>126</v>
      </c>
      <c r="C1434" t="s">
        <v>1721</v>
      </c>
      <c r="D1434" t="s">
        <v>1918</v>
      </c>
      <c r="E1434" t="s">
        <v>131</v>
      </c>
      <c r="F1434" t="s">
        <v>132</v>
      </c>
      <c r="G1434" t="s">
        <v>133</v>
      </c>
      <c r="H1434" t="s">
        <v>134</v>
      </c>
      <c r="I1434">
        <v>375000</v>
      </c>
      <c r="J1434" t="s">
        <v>135</v>
      </c>
      <c r="K1434">
        <v>375000</v>
      </c>
      <c r="L1434" t="s">
        <v>136</v>
      </c>
      <c r="M1434">
        <v>500</v>
      </c>
      <c r="N1434" t="s">
        <v>137</v>
      </c>
      <c r="O1434" t="s">
        <v>138</v>
      </c>
      <c r="P1434">
        <v>300</v>
      </c>
      <c r="Q1434" t="s">
        <v>137</v>
      </c>
    </row>
    <row r="1435" spans="1:40">
      <c r="A1435" s="26">
        <v>41731.458320138889</v>
      </c>
      <c r="B1435" t="s">
        <v>126</v>
      </c>
      <c r="C1435" t="s">
        <v>1721</v>
      </c>
      <c r="D1435" t="s">
        <v>1919</v>
      </c>
      <c r="E1435" t="s">
        <v>131</v>
      </c>
      <c r="F1435" t="s">
        <v>132</v>
      </c>
      <c r="G1435" t="s">
        <v>133</v>
      </c>
      <c r="H1435" t="s">
        <v>140</v>
      </c>
      <c r="I1435">
        <v>49</v>
      </c>
      <c r="J1435" t="s">
        <v>137</v>
      </c>
      <c r="K1435" t="s">
        <v>141</v>
      </c>
      <c r="L1435">
        <v>130</v>
      </c>
      <c r="M1435" t="s">
        <v>137</v>
      </c>
      <c r="N1435" t="s">
        <v>142</v>
      </c>
      <c r="O1435">
        <v>180</v>
      </c>
      <c r="P1435" t="s">
        <v>137</v>
      </c>
      <c r="Q1435" t="s">
        <v>143</v>
      </c>
      <c r="R1435">
        <v>140</v>
      </c>
      <c r="S1435" t="s">
        <v>137</v>
      </c>
      <c r="T1435" t="s">
        <v>144</v>
      </c>
      <c r="U1435">
        <v>80</v>
      </c>
      <c r="V1435" t="s">
        <v>137</v>
      </c>
      <c r="W1435" t="s">
        <v>145</v>
      </c>
      <c r="X1435">
        <v>101</v>
      </c>
      <c r="Y1435" t="s">
        <v>137</v>
      </c>
      <c r="Z1435" t="s">
        <v>146</v>
      </c>
      <c r="AA1435">
        <v>190</v>
      </c>
      <c r="AB1435" t="s">
        <v>137</v>
      </c>
      <c r="AC1435" t="s">
        <v>147</v>
      </c>
      <c r="AD1435">
        <v>20</v>
      </c>
      <c r="AE1435" t="s">
        <v>137</v>
      </c>
    </row>
    <row r="1436" spans="1:40">
      <c r="A1436" s="26">
        <v>41731.458320138889</v>
      </c>
      <c r="B1436" t="s">
        <v>126</v>
      </c>
      <c r="C1436" t="s">
        <v>1721</v>
      </c>
      <c r="D1436" t="s">
        <v>1920</v>
      </c>
    </row>
    <row r="1437" spans="1:40">
      <c r="A1437" s="26">
        <v>41731.458320138889</v>
      </c>
      <c r="B1437" t="s">
        <v>126</v>
      </c>
      <c r="C1437" t="s">
        <v>1721</v>
      </c>
      <c r="D1437" t="s">
        <v>1921</v>
      </c>
      <c r="E1437" t="s">
        <v>131</v>
      </c>
      <c r="F1437" t="s">
        <v>132</v>
      </c>
      <c r="G1437" t="s">
        <v>133</v>
      </c>
      <c r="H1437" t="s">
        <v>150</v>
      </c>
      <c r="I1437">
        <v>50</v>
      </c>
      <c r="J1437" t="s">
        <v>137</v>
      </c>
      <c r="K1437" t="s">
        <v>151</v>
      </c>
      <c r="L1437">
        <v>50</v>
      </c>
      <c r="M1437" t="s">
        <v>137</v>
      </c>
      <c r="N1437" t="s">
        <v>152</v>
      </c>
      <c r="O1437">
        <v>50</v>
      </c>
      <c r="P1437" t="s">
        <v>137</v>
      </c>
    </row>
    <row r="1438" spans="1:40">
      <c r="A1438" s="26">
        <v>41731.458320138889</v>
      </c>
      <c r="B1438" t="s">
        <v>126</v>
      </c>
      <c r="C1438" t="s">
        <v>1721</v>
      </c>
      <c r="D1438" t="s">
        <v>1922</v>
      </c>
      <c r="E1438" t="s">
        <v>131</v>
      </c>
      <c r="F1438" t="s">
        <v>132</v>
      </c>
      <c r="G1438" t="s">
        <v>133</v>
      </c>
      <c r="H1438" t="s">
        <v>154</v>
      </c>
      <c r="I1438">
        <v>35</v>
      </c>
      <c r="J1438" t="s">
        <v>137</v>
      </c>
      <c r="K1438" t="s">
        <v>155</v>
      </c>
      <c r="L1438">
        <v>5</v>
      </c>
      <c r="M1438" t="s">
        <v>137</v>
      </c>
      <c r="N1438" t="s">
        <v>156</v>
      </c>
      <c r="O1438">
        <v>60</v>
      </c>
      <c r="P1438" t="s">
        <v>137</v>
      </c>
    </row>
    <row r="1439" spans="1:40">
      <c r="A1439" s="26">
        <v>41731.458320138889</v>
      </c>
      <c r="B1439" t="s">
        <v>126</v>
      </c>
      <c r="C1439" t="s">
        <v>1721</v>
      </c>
      <c r="D1439" t="s">
        <v>1923</v>
      </c>
      <c r="E1439" t="s">
        <v>131</v>
      </c>
      <c r="F1439" t="s">
        <v>132</v>
      </c>
      <c r="G1439" t="s">
        <v>133</v>
      </c>
      <c r="H1439" t="s">
        <v>158</v>
      </c>
      <c r="I1439">
        <v>1</v>
      </c>
      <c r="J1439" t="s">
        <v>137</v>
      </c>
    </row>
    <row r="1440" spans="1:40">
      <c r="A1440" s="26">
        <v>41731.458320138889</v>
      </c>
      <c r="B1440" t="s">
        <v>126</v>
      </c>
      <c r="C1440" t="s">
        <v>1721</v>
      </c>
      <c r="D1440" t="s">
        <v>1924</v>
      </c>
      <c r="E1440" t="s">
        <v>131</v>
      </c>
      <c r="F1440" t="s">
        <v>132</v>
      </c>
      <c r="G1440" t="s">
        <v>133</v>
      </c>
      <c r="H1440" t="s">
        <v>160</v>
      </c>
      <c r="I1440">
        <v>30</v>
      </c>
      <c r="J1440" t="s">
        <v>137</v>
      </c>
      <c r="K1440" t="s">
        <v>161</v>
      </c>
      <c r="L1440">
        <v>30</v>
      </c>
      <c r="M1440" t="s">
        <v>137</v>
      </c>
      <c r="N1440" t="s">
        <v>162</v>
      </c>
      <c r="O1440">
        <v>30</v>
      </c>
      <c r="P1440" t="s">
        <v>137</v>
      </c>
      <c r="Q1440" t="s">
        <v>163</v>
      </c>
      <c r="R1440">
        <v>10</v>
      </c>
      <c r="S1440" t="s">
        <v>137</v>
      </c>
      <c r="T1440" t="s">
        <v>164</v>
      </c>
      <c r="U1440">
        <v>20</v>
      </c>
      <c r="V1440" t="s">
        <v>137</v>
      </c>
      <c r="W1440" t="s">
        <v>165</v>
      </c>
      <c r="X1440">
        <v>20</v>
      </c>
      <c r="Y1440" t="s">
        <v>137</v>
      </c>
      <c r="Z1440" t="s">
        <v>166</v>
      </c>
      <c r="AA1440">
        <v>20</v>
      </c>
      <c r="AB1440" t="s">
        <v>137</v>
      </c>
      <c r="AC1440" t="s">
        <v>167</v>
      </c>
      <c r="AD1440">
        <v>20</v>
      </c>
      <c r="AE1440" t="s">
        <v>137</v>
      </c>
      <c r="AF1440" t="s">
        <v>168</v>
      </c>
      <c r="AG1440">
        <v>115200</v>
      </c>
      <c r="AH1440" t="s">
        <v>137</v>
      </c>
      <c r="AI1440" t="s">
        <v>169</v>
      </c>
      <c r="AJ1440">
        <v>12000</v>
      </c>
      <c r="AK1440" t="s">
        <v>137</v>
      </c>
      <c r="AL1440" t="s">
        <v>170</v>
      </c>
      <c r="AM1440">
        <v>30000</v>
      </c>
      <c r="AN1440" t="s">
        <v>137</v>
      </c>
    </row>
    <row r="1441" spans="1:40">
      <c r="A1441" s="26">
        <v>41731.458320138889</v>
      </c>
      <c r="B1441" t="s">
        <v>126</v>
      </c>
      <c r="C1441" t="s">
        <v>1721</v>
      </c>
      <c r="D1441" t="s">
        <v>1925</v>
      </c>
      <c r="E1441" t="s">
        <v>131</v>
      </c>
      <c r="F1441" t="s">
        <v>132</v>
      </c>
      <c r="G1441" t="s">
        <v>133</v>
      </c>
      <c r="H1441" t="s">
        <v>172</v>
      </c>
      <c r="I1441">
        <v>60</v>
      </c>
      <c r="J1441" t="s">
        <v>137</v>
      </c>
      <c r="K1441" t="s">
        <v>173</v>
      </c>
      <c r="L1441">
        <v>40</v>
      </c>
      <c r="M1441" t="s">
        <v>137</v>
      </c>
      <c r="N1441" t="s">
        <v>174</v>
      </c>
      <c r="O1441">
        <v>50</v>
      </c>
      <c r="P1441" t="s">
        <v>137</v>
      </c>
      <c r="Q1441" t="s">
        <v>175</v>
      </c>
      <c r="R1441">
        <v>40</v>
      </c>
      <c r="S1441" t="s">
        <v>137</v>
      </c>
      <c r="T1441" t="s">
        <v>176</v>
      </c>
      <c r="U1441">
        <v>60</v>
      </c>
      <c r="V1441" t="s">
        <v>137</v>
      </c>
      <c r="W1441" t="s">
        <v>177</v>
      </c>
      <c r="X1441">
        <v>50</v>
      </c>
      <c r="Y1441" t="s">
        <v>137</v>
      </c>
      <c r="Z1441" t="s">
        <v>178</v>
      </c>
      <c r="AA1441">
        <v>50</v>
      </c>
      <c r="AB1441" t="s">
        <v>137</v>
      </c>
      <c r="AC1441" t="s">
        <v>179</v>
      </c>
      <c r="AD1441">
        <v>35</v>
      </c>
      <c r="AE1441" t="s">
        <v>137</v>
      </c>
      <c r="AF1441" t="s">
        <v>180</v>
      </c>
      <c r="AG1441">
        <v>8</v>
      </c>
      <c r="AH1441" t="s">
        <v>137</v>
      </c>
      <c r="AI1441" t="s">
        <v>181</v>
      </c>
      <c r="AJ1441">
        <v>90</v>
      </c>
      <c r="AK1441" t="s">
        <v>137</v>
      </c>
      <c r="AL1441" t="s">
        <v>182</v>
      </c>
      <c r="AM1441">
        <v>1</v>
      </c>
      <c r="AN1441" t="s">
        <v>137</v>
      </c>
    </row>
    <row r="1442" spans="1:40">
      <c r="A1442" s="26">
        <v>41731.458320138889</v>
      </c>
      <c r="B1442" t="s">
        <v>126</v>
      </c>
      <c r="C1442" t="s">
        <v>1721</v>
      </c>
      <c r="D1442" t="s">
        <v>1926</v>
      </c>
      <c r="E1442" t="s">
        <v>131</v>
      </c>
      <c r="F1442" t="s">
        <v>132</v>
      </c>
      <c r="G1442" t="s">
        <v>133</v>
      </c>
      <c r="H1442" t="s">
        <v>184</v>
      </c>
      <c r="I1442">
        <v>33</v>
      </c>
      <c r="J1442" t="s">
        <v>137</v>
      </c>
      <c r="K1442" t="s">
        <v>185</v>
      </c>
      <c r="L1442">
        <v>33</v>
      </c>
      <c r="M1442" t="s">
        <v>137</v>
      </c>
      <c r="N1442" t="s">
        <v>186</v>
      </c>
      <c r="O1442">
        <v>34</v>
      </c>
      <c r="P1442" t="s">
        <v>137</v>
      </c>
      <c r="Q1442" t="s">
        <v>164</v>
      </c>
      <c r="R1442">
        <v>20</v>
      </c>
      <c r="S1442" t="s">
        <v>137</v>
      </c>
      <c r="T1442" t="s">
        <v>165</v>
      </c>
      <c r="U1442">
        <v>20</v>
      </c>
      <c r="V1442" t="s">
        <v>137</v>
      </c>
      <c r="W1442" t="s">
        <v>166</v>
      </c>
      <c r="X1442">
        <v>20</v>
      </c>
      <c r="Y1442" t="s">
        <v>137</v>
      </c>
      <c r="Z1442" t="s">
        <v>187</v>
      </c>
      <c r="AA1442">
        <v>20</v>
      </c>
      <c r="AB1442" t="s">
        <v>137</v>
      </c>
      <c r="AC1442" t="s">
        <v>188</v>
      </c>
      <c r="AD1442">
        <v>20</v>
      </c>
      <c r="AE1442" t="s">
        <v>137</v>
      </c>
      <c r="AF1442" t="s">
        <v>189</v>
      </c>
      <c r="AG1442">
        <v>20</v>
      </c>
      <c r="AH1442" t="s">
        <v>137</v>
      </c>
      <c r="AI1442" t="s">
        <v>168</v>
      </c>
      <c r="AJ1442">
        <v>115200</v>
      </c>
      <c r="AK1442" t="s">
        <v>137</v>
      </c>
      <c r="AL1442" t="s">
        <v>169</v>
      </c>
      <c r="AM1442">
        <v>12000</v>
      </c>
      <c r="AN1442" t="s">
        <v>137</v>
      </c>
    </row>
    <row r="1443" spans="1:40">
      <c r="A1443" s="26">
        <v>41731.458320138889</v>
      </c>
      <c r="B1443" t="s">
        <v>126</v>
      </c>
      <c r="C1443" t="s">
        <v>1721</v>
      </c>
      <c r="D1443" t="s">
        <v>1927</v>
      </c>
      <c r="E1443" t="s">
        <v>191</v>
      </c>
      <c r="F1443" t="s">
        <v>192</v>
      </c>
      <c r="G1443" t="s">
        <v>193</v>
      </c>
    </row>
    <row r="1444" spans="1:40">
      <c r="A1444" s="26">
        <v>41731.458320138889</v>
      </c>
      <c r="B1444" t="s">
        <v>126</v>
      </c>
      <c r="C1444" t="s">
        <v>1721</v>
      </c>
      <c r="D1444" t="s">
        <v>1928</v>
      </c>
      <c r="E1444" t="s">
        <v>191</v>
      </c>
      <c r="F1444" t="s">
        <v>1929</v>
      </c>
      <c r="G1444" t="s">
        <v>1930</v>
      </c>
      <c r="H1444" t="s">
        <v>1931</v>
      </c>
    </row>
    <row r="1445" spans="1:40">
      <c r="A1445" s="26">
        <v>41731.458320150465</v>
      </c>
      <c r="B1445" t="s">
        <v>126</v>
      </c>
      <c r="C1445" t="s">
        <v>1721</v>
      </c>
      <c r="D1445" t="s">
        <v>1932</v>
      </c>
    </row>
    <row r="1446" spans="1:40">
      <c r="A1446" s="26">
        <v>41731.458320150465</v>
      </c>
      <c r="B1446" t="s">
        <v>126</v>
      </c>
      <c r="C1446" t="s">
        <v>1721</v>
      </c>
      <c r="D1446" t="s">
        <v>1933</v>
      </c>
      <c r="E1446" t="s">
        <v>131</v>
      </c>
      <c r="F1446" t="s">
        <v>132</v>
      </c>
      <c r="G1446" t="s">
        <v>133</v>
      </c>
      <c r="H1446" t="s">
        <v>134</v>
      </c>
      <c r="I1446">
        <v>375000</v>
      </c>
      <c r="J1446" t="s">
        <v>135</v>
      </c>
      <c r="K1446">
        <v>375000</v>
      </c>
      <c r="L1446" t="s">
        <v>136</v>
      </c>
      <c r="M1446">
        <v>500</v>
      </c>
      <c r="N1446" t="s">
        <v>137</v>
      </c>
      <c r="O1446" t="s">
        <v>138</v>
      </c>
      <c r="P1446">
        <v>300</v>
      </c>
      <c r="Q1446" t="s">
        <v>137</v>
      </c>
    </row>
    <row r="1447" spans="1:40">
      <c r="A1447" s="26">
        <v>41731.458320150465</v>
      </c>
      <c r="B1447" t="s">
        <v>126</v>
      </c>
      <c r="C1447" t="s">
        <v>1721</v>
      </c>
      <c r="D1447" t="s">
        <v>1934</v>
      </c>
      <c r="E1447" t="s">
        <v>131</v>
      </c>
      <c r="F1447" t="s">
        <v>132</v>
      </c>
      <c r="G1447" t="s">
        <v>133</v>
      </c>
      <c r="H1447" t="s">
        <v>140</v>
      </c>
      <c r="I1447">
        <v>49</v>
      </c>
      <c r="J1447" t="s">
        <v>137</v>
      </c>
      <c r="K1447" t="s">
        <v>141</v>
      </c>
      <c r="L1447">
        <v>130</v>
      </c>
      <c r="M1447" t="s">
        <v>137</v>
      </c>
      <c r="N1447" t="s">
        <v>142</v>
      </c>
      <c r="O1447">
        <v>180</v>
      </c>
      <c r="P1447" t="s">
        <v>137</v>
      </c>
      <c r="Q1447" t="s">
        <v>143</v>
      </c>
      <c r="R1447">
        <v>140</v>
      </c>
      <c r="S1447" t="s">
        <v>137</v>
      </c>
      <c r="T1447" t="s">
        <v>144</v>
      </c>
      <c r="U1447">
        <v>80</v>
      </c>
      <c r="V1447" t="s">
        <v>137</v>
      </c>
      <c r="W1447" t="s">
        <v>145</v>
      </c>
      <c r="X1447">
        <v>101</v>
      </c>
      <c r="Y1447" t="s">
        <v>137</v>
      </c>
      <c r="Z1447" t="s">
        <v>146</v>
      </c>
      <c r="AA1447">
        <v>190</v>
      </c>
      <c r="AB1447" t="s">
        <v>137</v>
      </c>
      <c r="AC1447" t="s">
        <v>147</v>
      </c>
      <c r="AD1447">
        <v>20</v>
      </c>
      <c r="AE1447" t="s">
        <v>137</v>
      </c>
    </row>
    <row r="1448" spans="1:40">
      <c r="A1448" s="26">
        <v>41731.458320150465</v>
      </c>
      <c r="B1448" t="s">
        <v>126</v>
      </c>
      <c r="C1448" t="s">
        <v>1721</v>
      </c>
      <c r="D1448" t="s">
        <v>1935</v>
      </c>
    </row>
    <row r="1449" spans="1:40">
      <c r="A1449" s="26">
        <v>41731.458320150465</v>
      </c>
      <c r="B1449" t="s">
        <v>126</v>
      </c>
      <c r="C1449" t="s">
        <v>1721</v>
      </c>
      <c r="D1449" t="s">
        <v>1936</v>
      </c>
      <c r="E1449" t="s">
        <v>131</v>
      </c>
      <c r="F1449" t="s">
        <v>132</v>
      </c>
      <c r="G1449" t="s">
        <v>133</v>
      </c>
      <c r="H1449" t="s">
        <v>150</v>
      </c>
      <c r="I1449">
        <v>50</v>
      </c>
      <c r="J1449" t="s">
        <v>137</v>
      </c>
      <c r="K1449" t="s">
        <v>151</v>
      </c>
      <c r="L1449">
        <v>50</v>
      </c>
      <c r="M1449" t="s">
        <v>137</v>
      </c>
      <c r="N1449" t="s">
        <v>152</v>
      </c>
      <c r="O1449">
        <v>50</v>
      </c>
      <c r="P1449" t="s">
        <v>137</v>
      </c>
    </row>
    <row r="1450" spans="1:40">
      <c r="A1450" s="26">
        <v>41731.458320150465</v>
      </c>
      <c r="B1450" t="s">
        <v>126</v>
      </c>
      <c r="C1450" t="s">
        <v>1721</v>
      </c>
      <c r="D1450" t="s">
        <v>1937</v>
      </c>
      <c r="E1450" t="s">
        <v>131</v>
      </c>
      <c r="F1450" t="s">
        <v>132</v>
      </c>
      <c r="G1450" t="s">
        <v>133</v>
      </c>
      <c r="H1450" t="s">
        <v>154</v>
      </c>
      <c r="I1450">
        <v>35</v>
      </c>
      <c r="J1450" t="s">
        <v>137</v>
      </c>
      <c r="K1450" t="s">
        <v>155</v>
      </c>
      <c r="L1450">
        <v>5</v>
      </c>
      <c r="M1450" t="s">
        <v>137</v>
      </c>
      <c r="N1450" t="s">
        <v>156</v>
      </c>
      <c r="O1450">
        <v>60</v>
      </c>
      <c r="P1450" t="s">
        <v>137</v>
      </c>
    </row>
    <row r="1451" spans="1:40">
      <c r="A1451" s="26">
        <v>41731.458320150465</v>
      </c>
      <c r="B1451" t="s">
        <v>126</v>
      </c>
      <c r="C1451" t="s">
        <v>1721</v>
      </c>
      <c r="D1451" t="s">
        <v>1938</v>
      </c>
      <c r="E1451" t="s">
        <v>131</v>
      </c>
      <c r="F1451" t="s">
        <v>132</v>
      </c>
      <c r="G1451" t="s">
        <v>133</v>
      </c>
      <c r="H1451" t="s">
        <v>158</v>
      </c>
      <c r="I1451">
        <v>1</v>
      </c>
      <c r="J1451" t="s">
        <v>137</v>
      </c>
    </row>
    <row r="1452" spans="1:40">
      <c r="A1452" s="26">
        <v>41731.458320150465</v>
      </c>
      <c r="B1452" t="s">
        <v>126</v>
      </c>
      <c r="C1452" t="s">
        <v>1721</v>
      </c>
      <c r="D1452" t="s">
        <v>1939</v>
      </c>
      <c r="E1452" t="s">
        <v>131</v>
      </c>
      <c r="F1452" t="s">
        <v>132</v>
      </c>
      <c r="G1452" t="s">
        <v>133</v>
      </c>
      <c r="H1452" t="s">
        <v>160</v>
      </c>
      <c r="I1452">
        <v>30</v>
      </c>
      <c r="J1452" t="s">
        <v>137</v>
      </c>
      <c r="K1452" t="s">
        <v>161</v>
      </c>
      <c r="L1452">
        <v>30</v>
      </c>
      <c r="M1452" t="s">
        <v>137</v>
      </c>
      <c r="N1452" t="s">
        <v>162</v>
      </c>
      <c r="O1452">
        <v>30</v>
      </c>
      <c r="P1452" t="s">
        <v>137</v>
      </c>
      <c r="Q1452" t="s">
        <v>163</v>
      </c>
      <c r="R1452">
        <v>10</v>
      </c>
      <c r="S1452" t="s">
        <v>137</v>
      </c>
      <c r="T1452" t="s">
        <v>164</v>
      </c>
      <c r="U1452">
        <v>20</v>
      </c>
      <c r="V1452" t="s">
        <v>137</v>
      </c>
      <c r="W1452" t="s">
        <v>165</v>
      </c>
      <c r="X1452">
        <v>20</v>
      </c>
      <c r="Y1452" t="s">
        <v>137</v>
      </c>
      <c r="Z1452" t="s">
        <v>166</v>
      </c>
      <c r="AA1452">
        <v>20</v>
      </c>
      <c r="AB1452" t="s">
        <v>137</v>
      </c>
      <c r="AC1452" t="s">
        <v>167</v>
      </c>
      <c r="AD1452">
        <v>20</v>
      </c>
      <c r="AE1452" t="s">
        <v>137</v>
      </c>
      <c r="AF1452" t="s">
        <v>168</v>
      </c>
      <c r="AG1452">
        <v>115200</v>
      </c>
      <c r="AH1452" t="s">
        <v>137</v>
      </c>
      <c r="AI1452" t="s">
        <v>169</v>
      </c>
      <c r="AJ1452">
        <v>12000</v>
      </c>
      <c r="AK1452" t="s">
        <v>137</v>
      </c>
      <c r="AL1452" t="s">
        <v>170</v>
      </c>
      <c r="AM1452">
        <v>30000</v>
      </c>
      <c r="AN1452" t="s">
        <v>137</v>
      </c>
    </row>
    <row r="1453" spans="1:40">
      <c r="A1453" s="26">
        <v>41731.458320150465</v>
      </c>
      <c r="B1453" t="s">
        <v>126</v>
      </c>
      <c r="C1453" t="s">
        <v>1721</v>
      </c>
      <c r="D1453" t="s">
        <v>1940</v>
      </c>
      <c r="E1453" t="s">
        <v>131</v>
      </c>
      <c r="F1453" t="s">
        <v>132</v>
      </c>
      <c r="G1453" t="s">
        <v>133</v>
      </c>
      <c r="H1453" t="s">
        <v>172</v>
      </c>
      <c r="I1453">
        <v>60</v>
      </c>
      <c r="J1453" t="s">
        <v>137</v>
      </c>
      <c r="K1453" t="s">
        <v>173</v>
      </c>
      <c r="L1453">
        <v>40</v>
      </c>
      <c r="M1453" t="s">
        <v>137</v>
      </c>
      <c r="N1453" t="s">
        <v>174</v>
      </c>
      <c r="O1453">
        <v>50</v>
      </c>
      <c r="P1453" t="s">
        <v>137</v>
      </c>
      <c r="Q1453" t="s">
        <v>175</v>
      </c>
      <c r="R1453">
        <v>40</v>
      </c>
      <c r="S1453" t="s">
        <v>137</v>
      </c>
      <c r="T1453" t="s">
        <v>176</v>
      </c>
      <c r="U1453">
        <v>60</v>
      </c>
      <c r="V1453" t="s">
        <v>137</v>
      </c>
      <c r="W1453" t="s">
        <v>177</v>
      </c>
      <c r="X1453">
        <v>50</v>
      </c>
      <c r="Y1453" t="s">
        <v>137</v>
      </c>
      <c r="Z1453" t="s">
        <v>178</v>
      </c>
      <c r="AA1453">
        <v>50</v>
      </c>
      <c r="AB1453" t="s">
        <v>137</v>
      </c>
      <c r="AC1453" t="s">
        <v>179</v>
      </c>
      <c r="AD1453">
        <v>35</v>
      </c>
      <c r="AE1453" t="s">
        <v>137</v>
      </c>
      <c r="AF1453" t="s">
        <v>180</v>
      </c>
      <c r="AG1453">
        <v>8</v>
      </c>
      <c r="AH1453" t="s">
        <v>137</v>
      </c>
      <c r="AI1453" t="s">
        <v>181</v>
      </c>
      <c r="AJ1453">
        <v>90</v>
      </c>
      <c r="AK1453" t="s">
        <v>137</v>
      </c>
      <c r="AL1453" t="s">
        <v>182</v>
      </c>
      <c r="AM1453">
        <v>1</v>
      </c>
      <c r="AN1453" t="s">
        <v>137</v>
      </c>
    </row>
    <row r="1454" spans="1:40">
      <c r="A1454" s="26">
        <v>41731.458320150465</v>
      </c>
      <c r="B1454" t="s">
        <v>126</v>
      </c>
      <c r="C1454" t="s">
        <v>1721</v>
      </c>
      <c r="D1454" t="s">
        <v>1941</v>
      </c>
      <c r="E1454" t="s">
        <v>131</v>
      </c>
      <c r="F1454" t="s">
        <v>132</v>
      </c>
      <c r="G1454" t="s">
        <v>133</v>
      </c>
      <c r="H1454" t="s">
        <v>184</v>
      </c>
      <c r="I1454">
        <v>33</v>
      </c>
      <c r="J1454" t="s">
        <v>137</v>
      </c>
      <c r="K1454" t="s">
        <v>185</v>
      </c>
      <c r="L1454">
        <v>33</v>
      </c>
      <c r="M1454" t="s">
        <v>137</v>
      </c>
      <c r="N1454" t="s">
        <v>186</v>
      </c>
      <c r="O1454">
        <v>34</v>
      </c>
      <c r="P1454" t="s">
        <v>137</v>
      </c>
      <c r="Q1454" t="s">
        <v>164</v>
      </c>
      <c r="R1454">
        <v>20</v>
      </c>
      <c r="S1454" t="s">
        <v>137</v>
      </c>
      <c r="T1454" t="s">
        <v>165</v>
      </c>
      <c r="U1454">
        <v>20</v>
      </c>
      <c r="V1454" t="s">
        <v>137</v>
      </c>
      <c r="W1454" t="s">
        <v>166</v>
      </c>
      <c r="X1454">
        <v>20</v>
      </c>
      <c r="Y1454" t="s">
        <v>137</v>
      </c>
      <c r="Z1454" t="s">
        <v>187</v>
      </c>
      <c r="AA1454">
        <v>20</v>
      </c>
      <c r="AB1454" t="s">
        <v>137</v>
      </c>
      <c r="AC1454" t="s">
        <v>188</v>
      </c>
      <c r="AD1454">
        <v>20</v>
      </c>
      <c r="AE1454" t="s">
        <v>137</v>
      </c>
      <c r="AF1454" t="s">
        <v>189</v>
      </c>
      <c r="AG1454">
        <v>20</v>
      </c>
      <c r="AH1454" t="s">
        <v>137</v>
      </c>
      <c r="AI1454" t="s">
        <v>168</v>
      </c>
      <c r="AJ1454">
        <v>115200</v>
      </c>
      <c r="AK1454" t="s">
        <v>137</v>
      </c>
      <c r="AL1454" t="s">
        <v>169</v>
      </c>
      <c r="AM1454">
        <v>12000</v>
      </c>
      <c r="AN1454" t="s">
        <v>137</v>
      </c>
    </row>
    <row r="1455" spans="1:40">
      <c r="A1455" s="26">
        <v>41731.458320150465</v>
      </c>
      <c r="B1455" t="s">
        <v>126</v>
      </c>
      <c r="C1455" t="s">
        <v>1721</v>
      </c>
      <c r="D1455" t="s">
        <v>1942</v>
      </c>
      <c r="E1455" t="s">
        <v>191</v>
      </c>
      <c r="F1455" t="s">
        <v>192</v>
      </c>
      <c r="G1455" t="s">
        <v>193</v>
      </c>
    </row>
    <row r="1456" spans="1:40">
      <c r="A1456" s="26">
        <v>41731.458320150465</v>
      </c>
      <c r="B1456" t="s">
        <v>126</v>
      </c>
      <c r="C1456" t="s">
        <v>1721</v>
      </c>
      <c r="D1456" t="s">
        <v>1943</v>
      </c>
      <c r="E1456" t="s">
        <v>191</v>
      </c>
      <c r="F1456" t="s">
        <v>1944</v>
      </c>
      <c r="G1456" t="s">
        <v>1945</v>
      </c>
      <c r="H1456" t="s">
        <v>1946</v>
      </c>
    </row>
    <row r="1457" spans="1:40">
      <c r="A1457" s="26">
        <v>41731.458320162033</v>
      </c>
      <c r="B1457" t="s">
        <v>126</v>
      </c>
      <c r="C1457" t="s">
        <v>1721</v>
      </c>
      <c r="D1457" t="s">
        <v>1947</v>
      </c>
    </row>
    <row r="1458" spans="1:40">
      <c r="A1458" s="26">
        <v>41731.458320162033</v>
      </c>
      <c r="B1458" t="s">
        <v>126</v>
      </c>
      <c r="C1458" t="s">
        <v>1721</v>
      </c>
      <c r="D1458" t="s">
        <v>1948</v>
      </c>
      <c r="E1458" t="s">
        <v>131</v>
      </c>
      <c r="F1458" t="s">
        <v>132</v>
      </c>
      <c r="G1458" t="s">
        <v>133</v>
      </c>
      <c r="H1458" t="s">
        <v>134</v>
      </c>
      <c r="I1458">
        <v>375000</v>
      </c>
      <c r="J1458" t="s">
        <v>135</v>
      </c>
      <c r="K1458">
        <v>375000</v>
      </c>
      <c r="L1458" t="s">
        <v>136</v>
      </c>
      <c r="M1458">
        <v>500</v>
      </c>
      <c r="N1458" t="s">
        <v>137</v>
      </c>
      <c r="O1458" t="s">
        <v>138</v>
      </c>
      <c r="P1458">
        <v>300</v>
      </c>
      <c r="Q1458" t="s">
        <v>137</v>
      </c>
    </row>
    <row r="1459" spans="1:40">
      <c r="A1459" s="26">
        <v>41731.458320162033</v>
      </c>
      <c r="B1459" t="s">
        <v>126</v>
      </c>
      <c r="C1459" t="s">
        <v>1721</v>
      </c>
      <c r="D1459" t="s">
        <v>1949</v>
      </c>
      <c r="E1459" t="s">
        <v>131</v>
      </c>
      <c r="F1459" t="s">
        <v>132</v>
      </c>
      <c r="G1459" t="s">
        <v>133</v>
      </c>
      <c r="H1459" t="s">
        <v>140</v>
      </c>
      <c r="I1459">
        <v>49</v>
      </c>
      <c r="J1459" t="s">
        <v>137</v>
      </c>
      <c r="K1459" t="s">
        <v>141</v>
      </c>
      <c r="L1459">
        <v>130</v>
      </c>
      <c r="M1459" t="s">
        <v>137</v>
      </c>
      <c r="N1459" t="s">
        <v>142</v>
      </c>
      <c r="O1459">
        <v>180</v>
      </c>
      <c r="P1459" t="s">
        <v>137</v>
      </c>
      <c r="Q1459" t="s">
        <v>143</v>
      </c>
      <c r="R1459">
        <v>140</v>
      </c>
      <c r="S1459" t="s">
        <v>137</v>
      </c>
      <c r="T1459" t="s">
        <v>144</v>
      </c>
      <c r="U1459">
        <v>80</v>
      </c>
      <c r="V1459" t="s">
        <v>137</v>
      </c>
      <c r="W1459" t="s">
        <v>145</v>
      </c>
      <c r="X1459">
        <v>101</v>
      </c>
      <c r="Y1459" t="s">
        <v>137</v>
      </c>
      <c r="Z1459" t="s">
        <v>146</v>
      </c>
      <c r="AA1459">
        <v>190</v>
      </c>
      <c r="AB1459" t="s">
        <v>137</v>
      </c>
      <c r="AC1459" t="s">
        <v>147</v>
      </c>
      <c r="AD1459">
        <v>20</v>
      </c>
      <c r="AE1459" t="s">
        <v>137</v>
      </c>
    </row>
    <row r="1460" spans="1:40">
      <c r="A1460" s="26">
        <v>41731.458320162033</v>
      </c>
      <c r="B1460" t="s">
        <v>126</v>
      </c>
      <c r="C1460" t="s">
        <v>1721</v>
      </c>
      <c r="D1460" t="s">
        <v>1950</v>
      </c>
    </row>
    <row r="1461" spans="1:40">
      <c r="A1461" s="26">
        <v>41731.45832017361</v>
      </c>
      <c r="B1461" t="s">
        <v>126</v>
      </c>
      <c r="C1461" t="s">
        <v>1721</v>
      </c>
      <c r="D1461" t="s">
        <v>1951</v>
      </c>
      <c r="E1461" t="s">
        <v>131</v>
      </c>
      <c r="F1461" t="s">
        <v>132</v>
      </c>
      <c r="G1461" t="s">
        <v>133</v>
      </c>
      <c r="H1461" t="s">
        <v>154</v>
      </c>
      <c r="I1461">
        <v>35</v>
      </c>
      <c r="J1461" t="s">
        <v>137</v>
      </c>
      <c r="K1461" t="s">
        <v>155</v>
      </c>
      <c r="L1461">
        <v>5</v>
      </c>
      <c r="M1461" t="s">
        <v>137</v>
      </c>
      <c r="N1461" t="s">
        <v>156</v>
      </c>
      <c r="O1461">
        <v>60</v>
      </c>
      <c r="P1461" t="s">
        <v>137</v>
      </c>
    </row>
    <row r="1462" spans="1:40">
      <c r="A1462" s="26">
        <v>41731.45832017361</v>
      </c>
      <c r="B1462" t="s">
        <v>126</v>
      </c>
      <c r="C1462" t="s">
        <v>1721</v>
      </c>
      <c r="D1462" t="s">
        <v>1952</v>
      </c>
      <c r="E1462" t="s">
        <v>131</v>
      </c>
      <c r="F1462" t="s">
        <v>132</v>
      </c>
      <c r="G1462" t="s">
        <v>133</v>
      </c>
      <c r="H1462" t="s">
        <v>158</v>
      </c>
      <c r="I1462">
        <v>1</v>
      </c>
      <c r="J1462" t="s">
        <v>137</v>
      </c>
    </row>
    <row r="1463" spans="1:40">
      <c r="A1463" s="26">
        <v>41731.45832017361</v>
      </c>
      <c r="B1463" t="s">
        <v>126</v>
      </c>
      <c r="C1463" t="s">
        <v>1721</v>
      </c>
      <c r="D1463" t="s">
        <v>1953</v>
      </c>
      <c r="E1463" t="s">
        <v>131</v>
      </c>
      <c r="F1463" t="s">
        <v>132</v>
      </c>
      <c r="G1463" t="s">
        <v>133</v>
      </c>
      <c r="H1463" t="s">
        <v>160</v>
      </c>
      <c r="I1463">
        <v>30</v>
      </c>
      <c r="J1463" t="s">
        <v>137</v>
      </c>
      <c r="K1463" t="s">
        <v>161</v>
      </c>
      <c r="L1463">
        <v>30</v>
      </c>
      <c r="M1463" t="s">
        <v>137</v>
      </c>
      <c r="N1463" t="s">
        <v>162</v>
      </c>
      <c r="O1463">
        <v>30</v>
      </c>
      <c r="P1463" t="s">
        <v>137</v>
      </c>
      <c r="Q1463" t="s">
        <v>163</v>
      </c>
      <c r="R1463">
        <v>10</v>
      </c>
      <c r="S1463" t="s">
        <v>137</v>
      </c>
      <c r="T1463" t="s">
        <v>164</v>
      </c>
      <c r="U1463">
        <v>20</v>
      </c>
      <c r="V1463" t="s">
        <v>137</v>
      </c>
      <c r="W1463" t="s">
        <v>165</v>
      </c>
      <c r="X1463">
        <v>20</v>
      </c>
      <c r="Y1463" t="s">
        <v>137</v>
      </c>
      <c r="Z1463" t="s">
        <v>166</v>
      </c>
      <c r="AA1463">
        <v>20</v>
      </c>
      <c r="AB1463" t="s">
        <v>137</v>
      </c>
      <c r="AC1463" t="s">
        <v>167</v>
      </c>
      <c r="AD1463">
        <v>20</v>
      </c>
      <c r="AE1463" t="s">
        <v>137</v>
      </c>
      <c r="AF1463" t="s">
        <v>168</v>
      </c>
      <c r="AG1463">
        <v>115200</v>
      </c>
      <c r="AH1463" t="s">
        <v>137</v>
      </c>
      <c r="AI1463" t="s">
        <v>169</v>
      </c>
      <c r="AJ1463">
        <v>12000</v>
      </c>
      <c r="AK1463" t="s">
        <v>137</v>
      </c>
      <c r="AL1463" t="s">
        <v>170</v>
      </c>
      <c r="AM1463">
        <v>30000</v>
      </c>
      <c r="AN1463" t="s">
        <v>137</v>
      </c>
    </row>
    <row r="1464" spans="1:40">
      <c r="A1464" s="26">
        <v>41731.45832017361</v>
      </c>
      <c r="B1464" t="s">
        <v>126</v>
      </c>
      <c r="C1464" t="s">
        <v>1721</v>
      </c>
      <c r="D1464" t="s">
        <v>1954</v>
      </c>
      <c r="E1464" t="s">
        <v>131</v>
      </c>
      <c r="F1464" t="s">
        <v>132</v>
      </c>
      <c r="G1464" t="s">
        <v>133</v>
      </c>
      <c r="H1464" t="s">
        <v>172</v>
      </c>
      <c r="I1464">
        <v>60</v>
      </c>
      <c r="J1464" t="s">
        <v>137</v>
      </c>
      <c r="K1464" t="s">
        <v>173</v>
      </c>
      <c r="L1464">
        <v>40</v>
      </c>
      <c r="M1464" t="s">
        <v>137</v>
      </c>
      <c r="N1464" t="s">
        <v>174</v>
      </c>
      <c r="O1464">
        <v>50</v>
      </c>
      <c r="P1464" t="s">
        <v>137</v>
      </c>
      <c r="Q1464" t="s">
        <v>175</v>
      </c>
      <c r="R1464">
        <v>40</v>
      </c>
      <c r="S1464" t="s">
        <v>137</v>
      </c>
      <c r="T1464" t="s">
        <v>176</v>
      </c>
      <c r="U1464">
        <v>60</v>
      </c>
      <c r="V1464" t="s">
        <v>137</v>
      </c>
      <c r="W1464" t="s">
        <v>177</v>
      </c>
      <c r="X1464">
        <v>50</v>
      </c>
      <c r="Y1464" t="s">
        <v>137</v>
      </c>
      <c r="Z1464" t="s">
        <v>178</v>
      </c>
      <c r="AA1464">
        <v>50</v>
      </c>
      <c r="AB1464" t="s">
        <v>137</v>
      </c>
      <c r="AC1464" t="s">
        <v>179</v>
      </c>
      <c r="AD1464">
        <v>35</v>
      </c>
      <c r="AE1464" t="s">
        <v>137</v>
      </c>
      <c r="AF1464" t="s">
        <v>180</v>
      </c>
      <c r="AG1464">
        <v>8</v>
      </c>
      <c r="AH1464" t="s">
        <v>137</v>
      </c>
      <c r="AI1464" t="s">
        <v>181</v>
      </c>
      <c r="AJ1464">
        <v>90</v>
      </c>
      <c r="AK1464" t="s">
        <v>137</v>
      </c>
      <c r="AL1464" t="s">
        <v>182</v>
      </c>
      <c r="AM1464">
        <v>1</v>
      </c>
      <c r="AN1464" t="s">
        <v>137</v>
      </c>
    </row>
    <row r="1465" spans="1:40">
      <c r="A1465" s="26">
        <v>41731.45832017361</v>
      </c>
      <c r="B1465" t="s">
        <v>126</v>
      </c>
      <c r="C1465" t="s">
        <v>1721</v>
      </c>
      <c r="D1465" t="s">
        <v>1955</v>
      </c>
      <c r="E1465" t="s">
        <v>131</v>
      </c>
      <c r="F1465" t="s">
        <v>132</v>
      </c>
      <c r="G1465" t="s">
        <v>133</v>
      </c>
      <c r="H1465" t="s">
        <v>184</v>
      </c>
      <c r="I1465">
        <v>33</v>
      </c>
      <c r="J1465" t="s">
        <v>137</v>
      </c>
      <c r="K1465" t="s">
        <v>185</v>
      </c>
      <c r="L1465">
        <v>33</v>
      </c>
      <c r="M1465" t="s">
        <v>137</v>
      </c>
      <c r="N1465" t="s">
        <v>186</v>
      </c>
      <c r="O1465">
        <v>34</v>
      </c>
      <c r="P1465" t="s">
        <v>137</v>
      </c>
      <c r="Q1465" t="s">
        <v>164</v>
      </c>
      <c r="R1465">
        <v>20</v>
      </c>
      <c r="S1465" t="s">
        <v>137</v>
      </c>
      <c r="T1465" t="s">
        <v>165</v>
      </c>
      <c r="U1465">
        <v>20</v>
      </c>
      <c r="V1465" t="s">
        <v>137</v>
      </c>
      <c r="W1465" t="s">
        <v>166</v>
      </c>
      <c r="X1465">
        <v>20</v>
      </c>
      <c r="Y1465" t="s">
        <v>137</v>
      </c>
      <c r="Z1465" t="s">
        <v>187</v>
      </c>
      <c r="AA1465">
        <v>20</v>
      </c>
      <c r="AB1465" t="s">
        <v>137</v>
      </c>
      <c r="AC1465" t="s">
        <v>188</v>
      </c>
      <c r="AD1465">
        <v>20</v>
      </c>
      <c r="AE1465" t="s">
        <v>137</v>
      </c>
      <c r="AF1465" t="s">
        <v>189</v>
      </c>
      <c r="AG1465">
        <v>20</v>
      </c>
      <c r="AH1465" t="s">
        <v>137</v>
      </c>
      <c r="AI1465" t="s">
        <v>168</v>
      </c>
      <c r="AJ1465">
        <v>115200</v>
      </c>
      <c r="AK1465" t="s">
        <v>137</v>
      </c>
      <c r="AL1465" t="s">
        <v>169</v>
      </c>
      <c r="AM1465">
        <v>12000</v>
      </c>
      <c r="AN1465" t="s">
        <v>137</v>
      </c>
    </row>
    <row r="1466" spans="1:40">
      <c r="A1466" s="26">
        <v>41731.45832017361</v>
      </c>
      <c r="B1466" t="s">
        <v>126</v>
      </c>
      <c r="C1466" t="s">
        <v>1721</v>
      </c>
      <c r="D1466" t="s">
        <v>1956</v>
      </c>
      <c r="E1466" t="s">
        <v>191</v>
      </c>
      <c r="F1466" t="s">
        <v>192</v>
      </c>
      <c r="G1466" t="s">
        <v>193</v>
      </c>
    </row>
    <row r="1467" spans="1:40">
      <c r="A1467" s="26">
        <v>41731.45832017361</v>
      </c>
      <c r="B1467" t="s">
        <v>126</v>
      </c>
      <c r="C1467" t="s">
        <v>1721</v>
      </c>
      <c r="D1467" t="s">
        <v>1957</v>
      </c>
      <c r="E1467" t="s">
        <v>191</v>
      </c>
      <c r="F1467" t="s">
        <v>1958</v>
      </c>
      <c r="G1467" t="s">
        <v>1959</v>
      </c>
      <c r="H1467" t="s">
        <v>1960</v>
      </c>
    </row>
    <row r="1468" spans="1:40">
      <c r="A1468" s="26">
        <v>41731.45832017361</v>
      </c>
      <c r="B1468" t="s">
        <v>126</v>
      </c>
      <c r="C1468" t="s">
        <v>1721</v>
      </c>
      <c r="D1468" t="s">
        <v>1961</v>
      </c>
      <c r="E1468" t="s">
        <v>131</v>
      </c>
      <c r="F1468" t="s">
        <v>132</v>
      </c>
      <c r="G1468" t="s">
        <v>133</v>
      </c>
      <c r="H1468" t="s">
        <v>150</v>
      </c>
      <c r="I1468">
        <v>50</v>
      </c>
      <c r="J1468" t="s">
        <v>137</v>
      </c>
      <c r="K1468" t="s">
        <v>151</v>
      </c>
      <c r="L1468">
        <v>50</v>
      </c>
      <c r="M1468" t="s">
        <v>137</v>
      </c>
      <c r="N1468" t="s">
        <v>152</v>
      </c>
      <c r="O1468">
        <v>50</v>
      </c>
      <c r="P1468" t="s">
        <v>137</v>
      </c>
    </row>
    <row r="1469" spans="1:40">
      <c r="A1469" s="26">
        <v>41731.45832017361</v>
      </c>
      <c r="B1469" t="s">
        <v>126</v>
      </c>
      <c r="C1469" t="s">
        <v>1242</v>
      </c>
      <c r="D1469" t="s">
        <v>1962</v>
      </c>
    </row>
    <row r="1470" spans="1:40">
      <c r="A1470" s="26">
        <v>41731.45832017361</v>
      </c>
      <c r="B1470" t="s">
        <v>126</v>
      </c>
      <c r="C1470" t="s">
        <v>1242</v>
      </c>
      <c r="D1470" t="s">
        <v>1963</v>
      </c>
      <c r="E1470" t="s">
        <v>131</v>
      </c>
      <c r="F1470" t="s">
        <v>132</v>
      </c>
      <c r="G1470" t="s">
        <v>133</v>
      </c>
      <c r="H1470" t="s">
        <v>134</v>
      </c>
      <c r="I1470">
        <v>375000</v>
      </c>
      <c r="J1470" t="s">
        <v>135</v>
      </c>
      <c r="K1470">
        <v>375000</v>
      </c>
      <c r="L1470" t="s">
        <v>136</v>
      </c>
      <c r="M1470">
        <v>500</v>
      </c>
      <c r="N1470" t="s">
        <v>137</v>
      </c>
      <c r="O1470" t="s">
        <v>138</v>
      </c>
      <c r="P1470">
        <v>300</v>
      </c>
      <c r="Q1470" t="s">
        <v>137</v>
      </c>
    </row>
    <row r="1471" spans="1:40">
      <c r="A1471" s="26">
        <v>41731.45832017361</v>
      </c>
      <c r="B1471" t="s">
        <v>126</v>
      </c>
      <c r="C1471" t="s">
        <v>1242</v>
      </c>
      <c r="D1471" t="s">
        <v>1964</v>
      </c>
      <c r="E1471" t="s">
        <v>131</v>
      </c>
      <c r="F1471" t="s">
        <v>132</v>
      </c>
      <c r="G1471" t="s">
        <v>133</v>
      </c>
      <c r="H1471" t="s">
        <v>140</v>
      </c>
      <c r="I1471">
        <v>49</v>
      </c>
      <c r="J1471" t="s">
        <v>137</v>
      </c>
      <c r="K1471" t="s">
        <v>141</v>
      </c>
      <c r="L1471">
        <v>130</v>
      </c>
      <c r="M1471" t="s">
        <v>137</v>
      </c>
      <c r="N1471" t="s">
        <v>142</v>
      </c>
      <c r="O1471">
        <v>180</v>
      </c>
      <c r="P1471" t="s">
        <v>137</v>
      </c>
      <c r="Q1471" t="s">
        <v>143</v>
      </c>
      <c r="R1471">
        <v>140</v>
      </c>
      <c r="S1471" t="s">
        <v>137</v>
      </c>
      <c r="T1471" t="s">
        <v>144</v>
      </c>
      <c r="U1471">
        <v>80</v>
      </c>
      <c r="V1471" t="s">
        <v>137</v>
      </c>
      <c r="W1471" t="s">
        <v>145</v>
      </c>
      <c r="X1471">
        <v>101</v>
      </c>
      <c r="Y1471" t="s">
        <v>137</v>
      </c>
      <c r="Z1471" t="s">
        <v>146</v>
      </c>
      <c r="AA1471">
        <v>190</v>
      </c>
      <c r="AB1471" t="s">
        <v>137</v>
      </c>
      <c r="AC1471" t="s">
        <v>147</v>
      </c>
      <c r="AD1471">
        <v>20</v>
      </c>
      <c r="AE1471" t="s">
        <v>137</v>
      </c>
    </row>
    <row r="1472" spans="1:40">
      <c r="A1472" s="26">
        <v>41731.45832017361</v>
      </c>
      <c r="B1472" t="s">
        <v>126</v>
      </c>
      <c r="C1472" t="s">
        <v>1242</v>
      </c>
      <c r="D1472" t="s">
        <v>1965</v>
      </c>
    </row>
    <row r="1473" spans="1:40">
      <c r="A1473" s="26">
        <v>41731.45832017361</v>
      </c>
      <c r="B1473" t="s">
        <v>126</v>
      </c>
      <c r="C1473" t="s">
        <v>1242</v>
      </c>
      <c r="D1473" t="s">
        <v>1966</v>
      </c>
      <c r="E1473" t="s">
        <v>131</v>
      </c>
      <c r="F1473" t="s">
        <v>132</v>
      </c>
      <c r="G1473" t="s">
        <v>133</v>
      </c>
      <c r="H1473" t="s">
        <v>150</v>
      </c>
      <c r="I1473">
        <v>50</v>
      </c>
      <c r="J1473" t="s">
        <v>137</v>
      </c>
      <c r="K1473" t="s">
        <v>151</v>
      </c>
      <c r="L1473">
        <v>50</v>
      </c>
      <c r="M1473" t="s">
        <v>137</v>
      </c>
      <c r="N1473" t="s">
        <v>152</v>
      </c>
      <c r="O1473">
        <v>50</v>
      </c>
      <c r="P1473" t="s">
        <v>137</v>
      </c>
    </row>
    <row r="1474" spans="1:40">
      <c r="A1474" s="26">
        <v>41731.45832017361</v>
      </c>
      <c r="B1474" t="s">
        <v>126</v>
      </c>
      <c r="C1474" t="s">
        <v>1242</v>
      </c>
      <c r="D1474" t="s">
        <v>1967</v>
      </c>
      <c r="E1474" t="s">
        <v>131</v>
      </c>
      <c r="F1474" t="s">
        <v>132</v>
      </c>
      <c r="G1474" t="s">
        <v>133</v>
      </c>
      <c r="H1474" t="s">
        <v>154</v>
      </c>
      <c r="I1474">
        <v>35</v>
      </c>
      <c r="J1474" t="s">
        <v>137</v>
      </c>
      <c r="K1474" t="s">
        <v>155</v>
      </c>
      <c r="L1474">
        <v>5</v>
      </c>
      <c r="M1474" t="s">
        <v>137</v>
      </c>
      <c r="N1474" t="s">
        <v>156</v>
      </c>
      <c r="O1474">
        <v>60</v>
      </c>
      <c r="P1474" t="s">
        <v>137</v>
      </c>
    </row>
    <row r="1475" spans="1:40">
      <c r="A1475" s="26">
        <v>41731.45832017361</v>
      </c>
      <c r="B1475" t="s">
        <v>126</v>
      </c>
      <c r="C1475" t="s">
        <v>1242</v>
      </c>
      <c r="D1475" t="s">
        <v>1968</v>
      </c>
      <c r="E1475" t="s">
        <v>131</v>
      </c>
      <c r="F1475" t="s">
        <v>132</v>
      </c>
      <c r="G1475" t="s">
        <v>133</v>
      </c>
      <c r="H1475" t="s">
        <v>158</v>
      </c>
      <c r="I1475">
        <v>1</v>
      </c>
      <c r="J1475" t="s">
        <v>137</v>
      </c>
    </row>
    <row r="1476" spans="1:40">
      <c r="A1476" s="26">
        <v>41731.45832017361</v>
      </c>
      <c r="B1476" t="s">
        <v>126</v>
      </c>
      <c r="C1476" t="s">
        <v>1242</v>
      </c>
      <c r="D1476" t="s">
        <v>1969</v>
      </c>
      <c r="E1476" t="s">
        <v>131</v>
      </c>
      <c r="F1476" t="s">
        <v>132</v>
      </c>
      <c r="G1476" t="s">
        <v>133</v>
      </c>
      <c r="H1476" t="s">
        <v>160</v>
      </c>
      <c r="I1476">
        <v>30</v>
      </c>
      <c r="J1476" t="s">
        <v>137</v>
      </c>
      <c r="K1476" t="s">
        <v>161</v>
      </c>
      <c r="L1476">
        <v>30</v>
      </c>
      <c r="M1476" t="s">
        <v>137</v>
      </c>
      <c r="N1476" t="s">
        <v>162</v>
      </c>
      <c r="O1476">
        <v>30</v>
      </c>
      <c r="P1476" t="s">
        <v>137</v>
      </c>
      <c r="Q1476" t="s">
        <v>163</v>
      </c>
      <c r="R1476">
        <v>10</v>
      </c>
      <c r="S1476" t="s">
        <v>137</v>
      </c>
      <c r="T1476" t="s">
        <v>164</v>
      </c>
      <c r="U1476">
        <v>20</v>
      </c>
      <c r="V1476" t="s">
        <v>137</v>
      </c>
      <c r="W1476" t="s">
        <v>165</v>
      </c>
      <c r="X1476">
        <v>20</v>
      </c>
      <c r="Y1476" t="s">
        <v>137</v>
      </c>
      <c r="Z1476" t="s">
        <v>166</v>
      </c>
      <c r="AA1476">
        <v>20</v>
      </c>
      <c r="AB1476" t="s">
        <v>137</v>
      </c>
      <c r="AC1476" t="s">
        <v>167</v>
      </c>
      <c r="AD1476">
        <v>20</v>
      </c>
      <c r="AE1476" t="s">
        <v>137</v>
      </c>
      <c r="AF1476" t="s">
        <v>168</v>
      </c>
      <c r="AG1476">
        <v>115200</v>
      </c>
      <c r="AH1476" t="s">
        <v>137</v>
      </c>
      <c r="AI1476" t="s">
        <v>169</v>
      </c>
      <c r="AJ1476">
        <v>12000</v>
      </c>
      <c r="AK1476" t="s">
        <v>137</v>
      </c>
      <c r="AL1476" t="s">
        <v>170</v>
      </c>
      <c r="AM1476">
        <v>30000</v>
      </c>
      <c r="AN1476" t="s">
        <v>137</v>
      </c>
    </row>
    <row r="1477" spans="1:40">
      <c r="A1477" s="26">
        <v>41731.45832017361</v>
      </c>
      <c r="B1477" t="s">
        <v>126</v>
      </c>
      <c r="C1477" t="s">
        <v>1242</v>
      </c>
      <c r="D1477" t="s">
        <v>1970</v>
      </c>
      <c r="E1477" t="s">
        <v>131</v>
      </c>
      <c r="F1477" t="s">
        <v>132</v>
      </c>
      <c r="G1477" t="s">
        <v>133</v>
      </c>
      <c r="H1477" t="s">
        <v>172</v>
      </c>
      <c r="I1477">
        <v>60</v>
      </c>
      <c r="J1477" t="s">
        <v>137</v>
      </c>
      <c r="K1477" t="s">
        <v>173</v>
      </c>
      <c r="L1477">
        <v>40</v>
      </c>
      <c r="M1477" t="s">
        <v>137</v>
      </c>
      <c r="N1477" t="s">
        <v>174</v>
      </c>
      <c r="O1477">
        <v>50</v>
      </c>
      <c r="P1477" t="s">
        <v>137</v>
      </c>
      <c r="Q1477" t="s">
        <v>175</v>
      </c>
      <c r="R1477">
        <v>40</v>
      </c>
      <c r="S1477" t="s">
        <v>137</v>
      </c>
      <c r="T1477" t="s">
        <v>176</v>
      </c>
      <c r="U1477">
        <v>60</v>
      </c>
      <c r="V1477" t="s">
        <v>137</v>
      </c>
      <c r="W1477" t="s">
        <v>177</v>
      </c>
      <c r="X1477">
        <v>50</v>
      </c>
      <c r="Y1477" t="s">
        <v>137</v>
      </c>
      <c r="Z1477" t="s">
        <v>178</v>
      </c>
      <c r="AA1477">
        <v>50</v>
      </c>
      <c r="AB1477" t="s">
        <v>137</v>
      </c>
      <c r="AC1477" t="s">
        <v>179</v>
      </c>
      <c r="AD1477">
        <v>35</v>
      </c>
      <c r="AE1477" t="s">
        <v>137</v>
      </c>
      <c r="AF1477" t="s">
        <v>180</v>
      </c>
      <c r="AG1477">
        <v>8</v>
      </c>
      <c r="AH1477" t="s">
        <v>137</v>
      </c>
      <c r="AI1477" t="s">
        <v>181</v>
      </c>
      <c r="AJ1477">
        <v>90</v>
      </c>
      <c r="AK1477" t="s">
        <v>137</v>
      </c>
      <c r="AL1477" t="s">
        <v>182</v>
      </c>
      <c r="AM1477">
        <v>1</v>
      </c>
      <c r="AN1477" t="s">
        <v>137</v>
      </c>
    </row>
    <row r="1478" spans="1:40">
      <c r="A1478" s="26">
        <v>41731.45832017361</v>
      </c>
      <c r="B1478" t="s">
        <v>126</v>
      </c>
      <c r="C1478" t="s">
        <v>1242</v>
      </c>
      <c r="D1478" t="s">
        <v>1971</v>
      </c>
      <c r="E1478" t="s">
        <v>131</v>
      </c>
      <c r="F1478" t="s">
        <v>132</v>
      </c>
      <c r="G1478" t="s">
        <v>133</v>
      </c>
      <c r="H1478" t="s">
        <v>184</v>
      </c>
      <c r="I1478">
        <v>33</v>
      </c>
      <c r="J1478" t="s">
        <v>137</v>
      </c>
      <c r="K1478" t="s">
        <v>185</v>
      </c>
      <c r="L1478">
        <v>33</v>
      </c>
      <c r="M1478" t="s">
        <v>137</v>
      </c>
      <c r="N1478" t="s">
        <v>186</v>
      </c>
      <c r="O1478">
        <v>34</v>
      </c>
      <c r="P1478" t="s">
        <v>137</v>
      </c>
      <c r="Q1478" t="s">
        <v>164</v>
      </c>
      <c r="R1478">
        <v>20</v>
      </c>
      <c r="S1478" t="s">
        <v>137</v>
      </c>
      <c r="T1478" t="s">
        <v>165</v>
      </c>
      <c r="U1478">
        <v>20</v>
      </c>
      <c r="V1478" t="s">
        <v>137</v>
      </c>
      <c r="W1478" t="s">
        <v>166</v>
      </c>
      <c r="X1478">
        <v>20</v>
      </c>
      <c r="Y1478" t="s">
        <v>137</v>
      </c>
      <c r="Z1478" t="s">
        <v>187</v>
      </c>
      <c r="AA1478">
        <v>20</v>
      </c>
      <c r="AB1478" t="s">
        <v>137</v>
      </c>
      <c r="AC1478" t="s">
        <v>188</v>
      </c>
      <c r="AD1478">
        <v>20</v>
      </c>
      <c r="AE1478" t="s">
        <v>137</v>
      </c>
      <c r="AF1478" t="s">
        <v>189</v>
      </c>
      <c r="AG1478">
        <v>20</v>
      </c>
      <c r="AH1478" t="s">
        <v>137</v>
      </c>
      <c r="AI1478" t="s">
        <v>168</v>
      </c>
      <c r="AJ1478">
        <v>115200</v>
      </c>
      <c r="AK1478" t="s">
        <v>137</v>
      </c>
      <c r="AL1478" t="s">
        <v>169</v>
      </c>
      <c r="AM1478">
        <v>12000</v>
      </c>
      <c r="AN1478" t="s">
        <v>137</v>
      </c>
    </row>
    <row r="1479" spans="1:40">
      <c r="A1479" s="26">
        <v>41731.45832017361</v>
      </c>
      <c r="B1479" t="s">
        <v>126</v>
      </c>
      <c r="C1479" t="s">
        <v>1242</v>
      </c>
      <c r="D1479" t="s">
        <v>1972</v>
      </c>
      <c r="E1479" t="s">
        <v>191</v>
      </c>
      <c r="F1479" t="s">
        <v>192</v>
      </c>
      <c r="G1479" t="s">
        <v>193</v>
      </c>
    </row>
    <row r="1480" spans="1:40">
      <c r="A1480" s="26">
        <v>41731.45832017361</v>
      </c>
      <c r="B1480" t="s">
        <v>126</v>
      </c>
      <c r="C1480" t="s">
        <v>1242</v>
      </c>
      <c r="D1480" t="s">
        <v>1973</v>
      </c>
      <c r="E1480" t="s">
        <v>191</v>
      </c>
      <c r="F1480" t="s">
        <v>1974</v>
      </c>
      <c r="G1480" t="s">
        <v>1975</v>
      </c>
      <c r="H1480" t="s">
        <v>1976</v>
      </c>
    </row>
    <row r="1481" spans="1:40">
      <c r="A1481" s="26">
        <v>41731.45832017361</v>
      </c>
      <c r="B1481" t="s">
        <v>126</v>
      </c>
      <c r="C1481" t="s">
        <v>1242</v>
      </c>
      <c r="D1481" t="s">
        <v>1977</v>
      </c>
    </row>
    <row r="1482" spans="1:40">
      <c r="A1482" s="26">
        <v>41731.45832017361</v>
      </c>
      <c r="B1482" t="s">
        <v>126</v>
      </c>
      <c r="C1482" t="s">
        <v>1242</v>
      </c>
      <c r="D1482" t="s">
        <v>1978</v>
      </c>
      <c r="E1482" t="s">
        <v>131</v>
      </c>
      <c r="F1482" t="s">
        <v>132</v>
      </c>
      <c r="G1482" t="s">
        <v>133</v>
      </c>
      <c r="H1482" t="s">
        <v>134</v>
      </c>
      <c r="I1482">
        <v>375000</v>
      </c>
      <c r="J1482" t="s">
        <v>135</v>
      </c>
      <c r="K1482">
        <v>375000</v>
      </c>
      <c r="L1482" t="s">
        <v>136</v>
      </c>
      <c r="M1482">
        <v>500</v>
      </c>
      <c r="N1482" t="s">
        <v>137</v>
      </c>
      <c r="O1482" t="s">
        <v>138</v>
      </c>
      <c r="P1482">
        <v>300</v>
      </c>
      <c r="Q1482" t="s">
        <v>137</v>
      </c>
    </row>
    <row r="1483" spans="1:40">
      <c r="A1483" s="26">
        <v>41731.45832017361</v>
      </c>
      <c r="B1483" t="s">
        <v>126</v>
      </c>
      <c r="C1483" t="s">
        <v>1242</v>
      </c>
      <c r="D1483" t="s">
        <v>1979</v>
      </c>
      <c r="E1483" t="s">
        <v>131</v>
      </c>
      <c r="F1483" t="s">
        <v>132</v>
      </c>
      <c r="G1483" t="s">
        <v>133</v>
      </c>
      <c r="H1483" t="s">
        <v>140</v>
      </c>
      <c r="I1483">
        <v>49</v>
      </c>
      <c r="J1483" t="s">
        <v>137</v>
      </c>
      <c r="K1483" t="s">
        <v>141</v>
      </c>
      <c r="L1483">
        <v>130</v>
      </c>
      <c r="M1483" t="s">
        <v>137</v>
      </c>
      <c r="N1483" t="s">
        <v>142</v>
      </c>
      <c r="O1483">
        <v>180</v>
      </c>
      <c r="P1483" t="s">
        <v>137</v>
      </c>
      <c r="Q1483" t="s">
        <v>143</v>
      </c>
      <c r="R1483">
        <v>140</v>
      </c>
      <c r="S1483" t="s">
        <v>137</v>
      </c>
      <c r="T1483" t="s">
        <v>144</v>
      </c>
      <c r="U1483">
        <v>80</v>
      </c>
      <c r="V1483" t="s">
        <v>137</v>
      </c>
      <c r="W1483" t="s">
        <v>145</v>
      </c>
      <c r="X1483">
        <v>101</v>
      </c>
      <c r="Y1483" t="s">
        <v>137</v>
      </c>
      <c r="Z1483" t="s">
        <v>146</v>
      </c>
      <c r="AA1483">
        <v>190</v>
      </c>
      <c r="AB1483" t="s">
        <v>137</v>
      </c>
      <c r="AC1483" t="s">
        <v>147</v>
      </c>
      <c r="AD1483">
        <v>20</v>
      </c>
      <c r="AE1483" t="s">
        <v>137</v>
      </c>
    </row>
    <row r="1484" spans="1:40">
      <c r="A1484" s="26">
        <v>41731.45832017361</v>
      </c>
      <c r="B1484" t="s">
        <v>126</v>
      </c>
      <c r="C1484" t="s">
        <v>1242</v>
      </c>
      <c r="D1484" t="s">
        <v>1980</v>
      </c>
    </row>
    <row r="1485" spans="1:40">
      <c r="A1485" s="26">
        <v>41731.45832017361</v>
      </c>
      <c r="B1485" t="s">
        <v>126</v>
      </c>
      <c r="C1485" t="s">
        <v>1242</v>
      </c>
      <c r="D1485" t="s">
        <v>1981</v>
      </c>
      <c r="E1485" t="s">
        <v>131</v>
      </c>
      <c r="F1485" t="s">
        <v>132</v>
      </c>
      <c r="G1485" t="s">
        <v>133</v>
      </c>
      <c r="H1485" t="s">
        <v>150</v>
      </c>
      <c r="I1485">
        <v>50</v>
      </c>
      <c r="J1485" t="s">
        <v>137</v>
      </c>
      <c r="K1485" t="s">
        <v>151</v>
      </c>
      <c r="L1485">
        <v>50</v>
      </c>
      <c r="M1485" t="s">
        <v>137</v>
      </c>
      <c r="N1485" t="s">
        <v>152</v>
      </c>
      <c r="O1485">
        <v>50</v>
      </c>
      <c r="P1485" t="s">
        <v>137</v>
      </c>
    </row>
    <row r="1486" spans="1:40">
      <c r="A1486" s="26">
        <v>41731.45832017361</v>
      </c>
      <c r="B1486" t="s">
        <v>126</v>
      </c>
      <c r="C1486" t="s">
        <v>1242</v>
      </c>
      <c r="D1486" t="s">
        <v>1982</v>
      </c>
      <c r="E1486" t="s">
        <v>131</v>
      </c>
      <c r="F1486" t="s">
        <v>132</v>
      </c>
      <c r="G1486" t="s">
        <v>133</v>
      </c>
      <c r="H1486" t="s">
        <v>154</v>
      </c>
      <c r="I1486">
        <v>35</v>
      </c>
      <c r="J1486" t="s">
        <v>137</v>
      </c>
      <c r="K1486" t="s">
        <v>155</v>
      </c>
      <c r="L1486">
        <v>5</v>
      </c>
      <c r="M1486" t="s">
        <v>137</v>
      </c>
      <c r="N1486" t="s">
        <v>156</v>
      </c>
      <c r="O1486">
        <v>60</v>
      </c>
      <c r="P1486" t="s">
        <v>137</v>
      </c>
    </row>
    <row r="1487" spans="1:40">
      <c r="A1487" s="26">
        <v>41731.45832017361</v>
      </c>
      <c r="B1487" t="s">
        <v>126</v>
      </c>
      <c r="C1487" t="s">
        <v>1242</v>
      </c>
      <c r="D1487" t="s">
        <v>1983</v>
      </c>
      <c r="E1487" t="s">
        <v>131</v>
      </c>
      <c r="F1487" t="s">
        <v>132</v>
      </c>
      <c r="G1487" t="s">
        <v>133</v>
      </c>
      <c r="H1487" t="s">
        <v>158</v>
      </c>
      <c r="I1487">
        <v>1</v>
      </c>
      <c r="J1487" t="s">
        <v>137</v>
      </c>
    </row>
    <row r="1488" spans="1:40">
      <c r="A1488" s="26">
        <v>41731.45832017361</v>
      </c>
      <c r="B1488" t="s">
        <v>126</v>
      </c>
      <c r="C1488" t="s">
        <v>1242</v>
      </c>
      <c r="D1488" t="s">
        <v>1984</v>
      </c>
      <c r="E1488" t="s">
        <v>131</v>
      </c>
      <c r="F1488" t="s">
        <v>132</v>
      </c>
      <c r="G1488" t="s">
        <v>133</v>
      </c>
      <c r="H1488" t="s">
        <v>160</v>
      </c>
      <c r="I1488">
        <v>30</v>
      </c>
      <c r="J1488" t="s">
        <v>137</v>
      </c>
      <c r="K1488" t="s">
        <v>161</v>
      </c>
      <c r="L1488">
        <v>30</v>
      </c>
      <c r="M1488" t="s">
        <v>137</v>
      </c>
      <c r="N1488" t="s">
        <v>162</v>
      </c>
      <c r="O1488">
        <v>30</v>
      </c>
      <c r="P1488" t="s">
        <v>137</v>
      </c>
      <c r="Q1488" t="s">
        <v>163</v>
      </c>
      <c r="R1488">
        <v>10</v>
      </c>
      <c r="S1488" t="s">
        <v>137</v>
      </c>
      <c r="T1488" t="s">
        <v>164</v>
      </c>
      <c r="U1488">
        <v>20</v>
      </c>
      <c r="V1488" t="s">
        <v>137</v>
      </c>
      <c r="W1488" t="s">
        <v>165</v>
      </c>
      <c r="X1488">
        <v>20</v>
      </c>
      <c r="Y1488" t="s">
        <v>137</v>
      </c>
      <c r="Z1488" t="s">
        <v>166</v>
      </c>
      <c r="AA1488">
        <v>20</v>
      </c>
      <c r="AB1488" t="s">
        <v>137</v>
      </c>
      <c r="AC1488" t="s">
        <v>167</v>
      </c>
      <c r="AD1488">
        <v>20</v>
      </c>
      <c r="AE1488" t="s">
        <v>137</v>
      </c>
      <c r="AF1488" t="s">
        <v>168</v>
      </c>
      <c r="AG1488">
        <v>115200</v>
      </c>
      <c r="AH1488" t="s">
        <v>137</v>
      </c>
      <c r="AI1488" t="s">
        <v>169</v>
      </c>
      <c r="AJ1488">
        <v>12000</v>
      </c>
      <c r="AK1488" t="s">
        <v>137</v>
      </c>
      <c r="AL1488" t="s">
        <v>170</v>
      </c>
      <c r="AM1488">
        <v>30000</v>
      </c>
      <c r="AN1488" t="s">
        <v>137</v>
      </c>
    </row>
    <row r="1489" spans="1:40">
      <c r="A1489" s="26">
        <v>41731.45832017361</v>
      </c>
      <c r="B1489" t="s">
        <v>126</v>
      </c>
      <c r="C1489" t="s">
        <v>1242</v>
      </c>
      <c r="D1489" t="s">
        <v>1985</v>
      </c>
      <c r="E1489" t="s">
        <v>131</v>
      </c>
      <c r="F1489" t="s">
        <v>132</v>
      </c>
      <c r="G1489" t="s">
        <v>133</v>
      </c>
      <c r="H1489" t="s">
        <v>172</v>
      </c>
      <c r="I1489">
        <v>60</v>
      </c>
      <c r="J1489" t="s">
        <v>137</v>
      </c>
      <c r="K1489" t="s">
        <v>173</v>
      </c>
      <c r="L1489">
        <v>40</v>
      </c>
      <c r="M1489" t="s">
        <v>137</v>
      </c>
      <c r="N1489" t="s">
        <v>174</v>
      </c>
      <c r="O1489">
        <v>50</v>
      </c>
      <c r="P1489" t="s">
        <v>137</v>
      </c>
      <c r="Q1489" t="s">
        <v>175</v>
      </c>
      <c r="R1489">
        <v>40</v>
      </c>
      <c r="S1489" t="s">
        <v>137</v>
      </c>
      <c r="T1489" t="s">
        <v>176</v>
      </c>
      <c r="U1489">
        <v>60</v>
      </c>
      <c r="V1489" t="s">
        <v>137</v>
      </c>
      <c r="W1489" t="s">
        <v>177</v>
      </c>
      <c r="X1489">
        <v>50</v>
      </c>
      <c r="Y1489" t="s">
        <v>137</v>
      </c>
      <c r="Z1489" t="s">
        <v>178</v>
      </c>
      <c r="AA1489">
        <v>50</v>
      </c>
      <c r="AB1489" t="s">
        <v>137</v>
      </c>
      <c r="AC1489" t="s">
        <v>179</v>
      </c>
      <c r="AD1489">
        <v>35</v>
      </c>
      <c r="AE1489" t="s">
        <v>137</v>
      </c>
      <c r="AF1489" t="s">
        <v>180</v>
      </c>
      <c r="AG1489">
        <v>8</v>
      </c>
      <c r="AH1489" t="s">
        <v>137</v>
      </c>
      <c r="AI1489" t="s">
        <v>181</v>
      </c>
      <c r="AJ1489">
        <v>90</v>
      </c>
      <c r="AK1489" t="s">
        <v>137</v>
      </c>
      <c r="AL1489" t="s">
        <v>182</v>
      </c>
      <c r="AM1489">
        <v>1</v>
      </c>
      <c r="AN1489" t="s">
        <v>137</v>
      </c>
    </row>
    <row r="1490" spans="1:40">
      <c r="A1490" s="26">
        <v>41731.45832017361</v>
      </c>
      <c r="B1490" t="s">
        <v>126</v>
      </c>
      <c r="C1490" t="s">
        <v>1242</v>
      </c>
      <c r="D1490" t="s">
        <v>1986</v>
      </c>
      <c r="E1490" t="s">
        <v>131</v>
      </c>
      <c r="F1490" t="s">
        <v>132</v>
      </c>
      <c r="G1490" t="s">
        <v>133</v>
      </c>
      <c r="H1490" t="s">
        <v>184</v>
      </c>
      <c r="I1490">
        <v>33</v>
      </c>
      <c r="J1490" t="s">
        <v>137</v>
      </c>
      <c r="K1490" t="s">
        <v>185</v>
      </c>
      <c r="L1490">
        <v>33</v>
      </c>
      <c r="M1490" t="s">
        <v>137</v>
      </c>
      <c r="N1490" t="s">
        <v>186</v>
      </c>
      <c r="O1490">
        <v>34</v>
      </c>
      <c r="P1490" t="s">
        <v>137</v>
      </c>
      <c r="Q1490" t="s">
        <v>164</v>
      </c>
      <c r="R1490">
        <v>20</v>
      </c>
      <c r="S1490" t="s">
        <v>137</v>
      </c>
      <c r="T1490" t="s">
        <v>165</v>
      </c>
      <c r="U1490">
        <v>20</v>
      </c>
      <c r="V1490" t="s">
        <v>137</v>
      </c>
      <c r="W1490" t="s">
        <v>166</v>
      </c>
      <c r="X1490">
        <v>20</v>
      </c>
      <c r="Y1490" t="s">
        <v>137</v>
      </c>
      <c r="Z1490" t="s">
        <v>187</v>
      </c>
      <c r="AA1490">
        <v>20</v>
      </c>
      <c r="AB1490" t="s">
        <v>137</v>
      </c>
      <c r="AC1490" t="s">
        <v>188</v>
      </c>
      <c r="AD1490">
        <v>20</v>
      </c>
      <c r="AE1490" t="s">
        <v>137</v>
      </c>
      <c r="AF1490" t="s">
        <v>189</v>
      </c>
      <c r="AG1490">
        <v>20</v>
      </c>
      <c r="AH1490" t="s">
        <v>137</v>
      </c>
      <c r="AI1490" t="s">
        <v>168</v>
      </c>
      <c r="AJ1490">
        <v>115200</v>
      </c>
      <c r="AK1490" t="s">
        <v>137</v>
      </c>
      <c r="AL1490" t="s">
        <v>169</v>
      </c>
      <c r="AM1490">
        <v>12000</v>
      </c>
      <c r="AN1490" t="s">
        <v>137</v>
      </c>
    </row>
    <row r="1491" spans="1:40">
      <c r="A1491" s="26">
        <v>41731.45832017361</v>
      </c>
      <c r="B1491" t="s">
        <v>126</v>
      </c>
      <c r="C1491" t="s">
        <v>1242</v>
      </c>
      <c r="D1491" t="s">
        <v>1987</v>
      </c>
      <c r="E1491" t="s">
        <v>191</v>
      </c>
      <c r="F1491" t="s">
        <v>192</v>
      </c>
      <c r="G1491" t="s">
        <v>193</v>
      </c>
    </row>
    <row r="1492" spans="1:40">
      <c r="A1492" s="26">
        <v>41731.45832017361</v>
      </c>
      <c r="B1492" t="s">
        <v>126</v>
      </c>
      <c r="C1492" t="s">
        <v>1242</v>
      </c>
      <c r="D1492" t="s">
        <v>1988</v>
      </c>
      <c r="E1492" t="s">
        <v>191</v>
      </c>
      <c r="F1492" t="s">
        <v>1989</v>
      </c>
      <c r="G1492" t="s">
        <v>1990</v>
      </c>
      <c r="H1492" t="s">
        <v>1991</v>
      </c>
    </row>
    <row r="1493" spans="1:40">
      <c r="A1493" s="26">
        <v>41731.458320185186</v>
      </c>
      <c r="B1493" t="s">
        <v>126</v>
      </c>
      <c r="C1493" t="s">
        <v>1721</v>
      </c>
      <c r="D1493" t="s">
        <v>1992</v>
      </c>
    </row>
    <row r="1494" spans="1:40">
      <c r="A1494" s="26">
        <v>41731.458320185186</v>
      </c>
      <c r="B1494" t="s">
        <v>126</v>
      </c>
      <c r="C1494" t="s">
        <v>1721</v>
      </c>
      <c r="D1494" t="s">
        <v>1993</v>
      </c>
      <c r="E1494" t="s">
        <v>131</v>
      </c>
      <c r="F1494" t="s">
        <v>132</v>
      </c>
      <c r="G1494" t="s">
        <v>133</v>
      </c>
      <c r="H1494" t="s">
        <v>134</v>
      </c>
      <c r="I1494">
        <v>375000</v>
      </c>
      <c r="J1494" t="s">
        <v>135</v>
      </c>
      <c r="K1494">
        <v>375000</v>
      </c>
      <c r="L1494" t="s">
        <v>136</v>
      </c>
      <c r="M1494">
        <v>500</v>
      </c>
      <c r="N1494" t="s">
        <v>137</v>
      </c>
      <c r="O1494" t="s">
        <v>138</v>
      </c>
      <c r="P1494">
        <v>300</v>
      </c>
      <c r="Q1494" t="s">
        <v>137</v>
      </c>
    </row>
    <row r="1495" spans="1:40">
      <c r="A1495" s="26">
        <v>41731.458320185186</v>
      </c>
      <c r="B1495" t="s">
        <v>126</v>
      </c>
      <c r="C1495" t="s">
        <v>1721</v>
      </c>
      <c r="D1495" t="s">
        <v>1994</v>
      </c>
      <c r="E1495" t="s">
        <v>131</v>
      </c>
      <c r="F1495" t="s">
        <v>132</v>
      </c>
      <c r="G1495" t="s">
        <v>133</v>
      </c>
      <c r="H1495" t="s">
        <v>140</v>
      </c>
      <c r="I1495">
        <v>49</v>
      </c>
      <c r="J1495" t="s">
        <v>137</v>
      </c>
      <c r="K1495" t="s">
        <v>141</v>
      </c>
      <c r="L1495">
        <v>130</v>
      </c>
      <c r="M1495" t="s">
        <v>137</v>
      </c>
      <c r="N1495" t="s">
        <v>142</v>
      </c>
      <c r="O1495">
        <v>180</v>
      </c>
      <c r="P1495" t="s">
        <v>137</v>
      </c>
      <c r="Q1495" t="s">
        <v>143</v>
      </c>
      <c r="R1495">
        <v>140</v>
      </c>
      <c r="S1495" t="s">
        <v>137</v>
      </c>
      <c r="T1495" t="s">
        <v>144</v>
      </c>
      <c r="U1495">
        <v>80</v>
      </c>
      <c r="V1495" t="s">
        <v>137</v>
      </c>
      <c r="W1495" t="s">
        <v>145</v>
      </c>
      <c r="X1495">
        <v>101</v>
      </c>
      <c r="Y1495" t="s">
        <v>137</v>
      </c>
      <c r="Z1495" t="s">
        <v>146</v>
      </c>
      <c r="AA1495">
        <v>190</v>
      </c>
      <c r="AB1495" t="s">
        <v>137</v>
      </c>
      <c r="AC1495" t="s">
        <v>147</v>
      </c>
      <c r="AD1495">
        <v>20</v>
      </c>
      <c r="AE1495" t="s">
        <v>137</v>
      </c>
    </row>
    <row r="1496" spans="1:40">
      <c r="A1496" s="26">
        <v>41731.458320185186</v>
      </c>
      <c r="B1496" t="s">
        <v>126</v>
      </c>
      <c r="C1496" t="s">
        <v>1721</v>
      </c>
      <c r="D1496" t="s">
        <v>1995</v>
      </c>
    </row>
    <row r="1497" spans="1:40">
      <c r="A1497" s="26">
        <v>41731.458320185186</v>
      </c>
      <c r="B1497" t="s">
        <v>126</v>
      </c>
      <c r="C1497" t="s">
        <v>1721</v>
      </c>
      <c r="D1497" t="s">
        <v>1996</v>
      </c>
      <c r="E1497" t="s">
        <v>131</v>
      </c>
      <c r="F1497" t="s">
        <v>132</v>
      </c>
      <c r="G1497" t="s">
        <v>133</v>
      </c>
      <c r="H1497" t="s">
        <v>150</v>
      </c>
      <c r="I1497">
        <v>50</v>
      </c>
      <c r="J1497" t="s">
        <v>137</v>
      </c>
      <c r="K1497" t="s">
        <v>151</v>
      </c>
      <c r="L1497">
        <v>50</v>
      </c>
      <c r="M1497" t="s">
        <v>137</v>
      </c>
      <c r="N1497" t="s">
        <v>152</v>
      </c>
      <c r="O1497">
        <v>50</v>
      </c>
      <c r="P1497" t="s">
        <v>137</v>
      </c>
    </row>
    <row r="1498" spans="1:40">
      <c r="A1498" s="26">
        <v>41731.458320185186</v>
      </c>
      <c r="B1498" t="s">
        <v>126</v>
      </c>
      <c r="C1498" t="s">
        <v>1721</v>
      </c>
      <c r="D1498" t="s">
        <v>1997</v>
      </c>
      <c r="E1498" t="s">
        <v>131</v>
      </c>
      <c r="F1498" t="s">
        <v>132</v>
      </c>
      <c r="G1498" t="s">
        <v>133</v>
      </c>
      <c r="H1498" t="s">
        <v>154</v>
      </c>
      <c r="I1498">
        <v>35</v>
      </c>
      <c r="J1498" t="s">
        <v>137</v>
      </c>
      <c r="K1498" t="s">
        <v>155</v>
      </c>
      <c r="L1498">
        <v>5</v>
      </c>
      <c r="M1498" t="s">
        <v>137</v>
      </c>
      <c r="N1498" t="s">
        <v>156</v>
      </c>
      <c r="O1498">
        <v>60</v>
      </c>
      <c r="P1498" t="s">
        <v>137</v>
      </c>
    </row>
    <row r="1499" spans="1:40">
      <c r="A1499" s="26">
        <v>41731.458320185186</v>
      </c>
      <c r="B1499" t="s">
        <v>126</v>
      </c>
      <c r="C1499" t="s">
        <v>1721</v>
      </c>
      <c r="D1499" t="s">
        <v>1998</v>
      </c>
      <c r="E1499" t="s">
        <v>131</v>
      </c>
      <c r="F1499" t="s">
        <v>132</v>
      </c>
      <c r="G1499" t="s">
        <v>133</v>
      </c>
      <c r="H1499" t="s">
        <v>158</v>
      </c>
      <c r="I1499">
        <v>1</v>
      </c>
      <c r="J1499" t="s">
        <v>137</v>
      </c>
    </row>
    <row r="1500" spans="1:40">
      <c r="A1500" s="26">
        <v>41731.458320185186</v>
      </c>
      <c r="B1500" t="s">
        <v>126</v>
      </c>
      <c r="C1500" t="s">
        <v>1721</v>
      </c>
      <c r="D1500" t="s">
        <v>1999</v>
      </c>
      <c r="E1500" t="s">
        <v>131</v>
      </c>
      <c r="F1500" t="s">
        <v>132</v>
      </c>
      <c r="G1500" t="s">
        <v>133</v>
      </c>
      <c r="H1500" t="s">
        <v>160</v>
      </c>
      <c r="I1500">
        <v>30</v>
      </c>
      <c r="J1500" t="s">
        <v>137</v>
      </c>
      <c r="K1500" t="s">
        <v>161</v>
      </c>
      <c r="L1500">
        <v>30</v>
      </c>
      <c r="M1500" t="s">
        <v>137</v>
      </c>
      <c r="N1500" t="s">
        <v>162</v>
      </c>
      <c r="O1500">
        <v>30</v>
      </c>
      <c r="P1500" t="s">
        <v>137</v>
      </c>
      <c r="Q1500" t="s">
        <v>163</v>
      </c>
      <c r="R1500">
        <v>10</v>
      </c>
      <c r="S1500" t="s">
        <v>137</v>
      </c>
      <c r="T1500" t="s">
        <v>164</v>
      </c>
      <c r="U1500">
        <v>20</v>
      </c>
      <c r="V1500" t="s">
        <v>137</v>
      </c>
      <c r="W1500" t="s">
        <v>165</v>
      </c>
      <c r="X1500">
        <v>20</v>
      </c>
      <c r="Y1500" t="s">
        <v>137</v>
      </c>
      <c r="Z1500" t="s">
        <v>166</v>
      </c>
      <c r="AA1500">
        <v>20</v>
      </c>
      <c r="AB1500" t="s">
        <v>137</v>
      </c>
      <c r="AC1500" t="s">
        <v>167</v>
      </c>
      <c r="AD1500">
        <v>20</v>
      </c>
      <c r="AE1500" t="s">
        <v>137</v>
      </c>
      <c r="AF1500" t="s">
        <v>168</v>
      </c>
      <c r="AG1500">
        <v>115200</v>
      </c>
      <c r="AH1500" t="s">
        <v>137</v>
      </c>
      <c r="AI1500" t="s">
        <v>169</v>
      </c>
      <c r="AJ1500">
        <v>12000</v>
      </c>
      <c r="AK1500" t="s">
        <v>137</v>
      </c>
      <c r="AL1500" t="s">
        <v>170</v>
      </c>
      <c r="AM1500">
        <v>30000</v>
      </c>
      <c r="AN1500" t="s">
        <v>137</v>
      </c>
    </row>
    <row r="1501" spans="1:40">
      <c r="A1501" s="26">
        <v>41731.458320185186</v>
      </c>
      <c r="B1501" t="s">
        <v>126</v>
      </c>
      <c r="C1501" t="s">
        <v>1242</v>
      </c>
      <c r="D1501" t="s">
        <v>2000</v>
      </c>
    </row>
    <row r="1502" spans="1:40">
      <c r="A1502" s="26">
        <v>41731.458320185186</v>
      </c>
      <c r="B1502" t="s">
        <v>126</v>
      </c>
      <c r="C1502" t="s">
        <v>1242</v>
      </c>
      <c r="D1502" t="s">
        <v>2001</v>
      </c>
      <c r="E1502" t="s">
        <v>131</v>
      </c>
      <c r="F1502" t="s">
        <v>132</v>
      </c>
      <c r="G1502" t="s">
        <v>133</v>
      </c>
      <c r="H1502" t="s">
        <v>134</v>
      </c>
      <c r="I1502">
        <v>375000</v>
      </c>
      <c r="J1502" t="s">
        <v>135</v>
      </c>
      <c r="K1502">
        <v>375000</v>
      </c>
      <c r="L1502" t="s">
        <v>136</v>
      </c>
      <c r="M1502">
        <v>500</v>
      </c>
      <c r="N1502" t="s">
        <v>137</v>
      </c>
      <c r="O1502" t="s">
        <v>138</v>
      </c>
      <c r="P1502">
        <v>300</v>
      </c>
      <c r="Q1502" t="s">
        <v>137</v>
      </c>
    </row>
    <row r="1503" spans="1:40">
      <c r="A1503" s="26">
        <v>41731.458320185186</v>
      </c>
      <c r="B1503" t="s">
        <v>126</v>
      </c>
      <c r="C1503" t="s">
        <v>1242</v>
      </c>
      <c r="D1503" t="s">
        <v>2002</v>
      </c>
      <c r="E1503" t="s">
        <v>131</v>
      </c>
      <c r="F1503" t="s">
        <v>132</v>
      </c>
      <c r="G1503" t="s">
        <v>133</v>
      </c>
      <c r="H1503" t="s">
        <v>140</v>
      </c>
      <c r="I1503">
        <v>49</v>
      </c>
      <c r="J1503" t="s">
        <v>137</v>
      </c>
      <c r="K1503" t="s">
        <v>141</v>
      </c>
      <c r="L1503">
        <v>130</v>
      </c>
      <c r="M1503" t="s">
        <v>137</v>
      </c>
      <c r="N1503" t="s">
        <v>142</v>
      </c>
      <c r="O1503">
        <v>180</v>
      </c>
      <c r="P1503" t="s">
        <v>137</v>
      </c>
      <c r="Q1503" t="s">
        <v>143</v>
      </c>
      <c r="R1503">
        <v>140</v>
      </c>
      <c r="S1503" t="s">
        <v>137</v>
      </c>
      <c r="T1503" t="s">
        <v>144</v>
      </c>
      <c r="U1503">
        <v>80</v>
      </c>
      <c r="V1503" t="s">
        <v>137</v>
      </c>
      <c r="W1503" t="s">
        <v>145</v>
      </c>
      <c r="X1503">
        <v>101</v>
      </c>
      <c r="Y1503" t="s">
        <v>137</v>
      </c>
      <c r="Z1503" t="s">
        <v>146</v>
      </c>
      <c r="AA1503">
        <v>190</v>
      </c>
      <c r="AB1503" t="s">
        <v>137</v>
      </c>
      <c r="AC1503" t="s">
        <v>147</v>
      </c>
      <c r="AD1503">
        <v>20</v>
      </c>
      <c r="AE1503" t="s">
        <v>137</v>
      </c>
    </row>
    <row r="1504" spans="1:40">
      <c r="A1504" s="26">
        <v>41731.458320185186</v>
      </c>
      <c r="B1504" t="s">
        <v>126</v>
      </c>
      <c r="C1504" t="s">
        <v>1242</v>
      </c>
      <c r="D1504" t="s">
        <v>2003</v>
      </c>
    </row>
    <row r="1505" spans="1:40">
      <c r="A1505" s="26">
        <v>41731.458320185186</v>
      </c>
      <c r="B1505" t="s">
        <v>126</v>
      </c>
      <c r="C1505" t="s">
        <v>1242</v>
      </c>
      <c r="D1505" t="s">
        <v>2004</v>
      </c>
      <c r="E1505" t="s">
        <v>131</v>
      </c>
      <c r="F1505" t="s">
        <v>132</v>
      </c>
      <c r="G1505" t="s">
        <v>133</v>
      </c>
      <c r="H1505" t="s">
        <v>150</v>
      </c>
      <c r="I1505">
        <v>50</v>
      </c>
      <c r="J1505" t="s">
        <v>137</v>
      </c>
      <c r="K1505" t="s">
        <v>151</v>
      </c>
      <c r="L1505">
        <v>50</v>
      </c>
      <c r="M1505" t="s">
        <v>137</v>
      </c>
      <c r="N1505" t="s">
        <v>152</v>
      </c>
      <c r="O1505">
        <v>50</v>
      </c>
      <c r="P1505" t="s">
        <v>137</v>
      </c>
    </row>
    <row r="1506" spans="1:40">
      <c r="A1506" s="26">
        <v>41731.458320185186</v>
      </c>
      <c r="B1506" t="s">
        <v>126</v>
      </c>
      <c r="C1506" t="s">
        <v>1242</v>
      </c>
      <c r="D1506" t="s">
        <v>2005</v>
      </c>
      <c r="E1506" t="s">
        <v>131</v>
      </c>
      <c r="F1506" t="s">
        <v>132</v>
      </c>
      <c r="G1506" t="s">
        <v>133</v>
      </c>
      <c r="H1506" t="s">
        <v>154</v>
      </c>
      <c r="I1506">
        <v>35</v>
      </c>
      <c r="J1506" t="s">
        <v>137</v>
      </c>
      <c r="K1506" t="s">
        <v>155</v>
      </c>
      <c r="L1506">
        <v>5</v>
      </c>
      <c r="M1506" t="s">
        <v>137</v>
      </c>
      <c r="N1506" t="s">
        <v>156</v>
      </c>
      <c r="O1506">
        <v>60</v>
      </c>
      <c r="P1506" t="s">
        <v>137</v>
      </c>
    </row>
    <row r="1507" spans="1:40">
      <c r="A1507" s="26">
        <v>41731.458320185186</v>
      </c>
      <c r="B1507" t="s">
        <v>126</v>
      </c>
      <c r="C1507" t="s">
        <v>1242</v>
      </c>
      <c r="D1507" t="s">
        <v>2006</v>
      </c>
      <c r="E1507" t="s">
        <v>131</v>
      </c>
      <c r="F1507" t="s">
        <v>132</v>
      </c>
      <c r="G1507" t="s">
        <v>133</v>
      </c>
      <c r="H1507" t="s">
        <v>158</v>
      </c>
      <c r="I1507">
        <v>1</v>
      </c>
      <c r="J1507" t="s">
        <v>137</v>
      </c>
    </row>
    <row r="1508" spans="1:40">
      <c r="A1508" s="26">
        <v>41731.458320185186</v>
      </c>
      <c r="B1508" t="s">
        <v>126</v>
      </c>
      <c r="C1508" t="s">
        <v>1242</v>
      </c>
      <c r="D1508" t="s">
        <v>2007</v>
      </c>
      <c r="E1508" t="s">
        <v>131</v>
      </c>
      <c r="F1508" t="s">
        <v>132</v>
      </c>
      <c r="G1508" t="s">
        <v>133</v>
      </c>
      <c r="H1508" t="s">
        <v>160</v>
      </c>
      <c r="I1508">
        <v>30</v>
      </c>
      <c r="J1508" t="s">
        <v>137</v>
      </c>
      <c r="K1508" t="s">
        <v>161</v>
      </c>
      <c r="L1508">
        <v>30</v>
      </c>
      <c r="M1508" t="s">
        <v>137</v>
      </c>
      <c r="N1508" t="s">
        <v>162</v>
      </c>
      <c r="O1508">
        <v>30</v>
      </c>
      <c r="P1508" t="s">
        <v>137</v>
      </c>
      <c r="Q1508" t="s">
        <v>163</v>
      </c>
      <c r="R1508">
        <v>10</v>
      </c>
      <c r="S1508" t="s">
        <v>137</v>
      </c>
      <c r="T1508" t="s">
        <v>164</v>
      </c>
      <c r="U1508">
        <v>20</v>
      </c>
      <c r="V1508" t="s">
        <v>137</v>
      </c>
      <c r="W1508" t="s">
        <v>165</v>
      </c>
      <c r="X1508">
        <v>20</v>
      </c>
      <c r="Y1508" t="s">
        <v>137</v>
      </c>
      <c r="Z1508" t="s">
        <v>166</v>
      </c>
      <c r="AA1508">
        <v>20</v>
      </c>
      <c r="AB1508" t="s">
        <v>137</v>
      </c>
      <c r="AC1508" t="s">
        <v>167</v>
      </c>
      <c r="AD1508">
        <v>20</v>
      </c>
      <c r="AE1508" t="s">
        <v>137</v>
      </c>
      <c r="AF1508" t="s">
        <v>168</v>
      </c>
      <c r="AG1508">
        <v>115200</v>
      </c>
      <c r="AH1508" t="s">
        <v>137</v>
      </c>
      <c r="AI1508" t="s">
        <v>169</v>
      </c>
      <c r="AJ1508">
        <v>12000</v>
      </c>
      <c r="AK1508" t="s">
        <v>137</v>
      </c>
      <c r="AL1508" t="s">
        <v>170</v>
      </c>
      <c r="AM1508">
        <v>30000</v>
      </c>
      <c r="AN1508" t="s">
        <v>137</v>
      </c>
    </row>
    <row r="1509" spans="1:40">
      <c r="A1509" s="26">
        <v>41731.458320185186</v>
      </c>
      <c r="B1509" t="s">
        <v>126</v>
      </c>
      <c r="C1509" t="s">
        <v>1242</v>
      </c>
      <c r="D1509" t="s">
        <v>2008</v>
      </c>
      <c r="E1509" t="s">
        <v>131</v>
      </c>
      <c r="F1509" t="s">
        <v>132</v>
      </c>
      <c r="G1509" t="s">
        <v>133</v>
      </c>
      <c r="H1509" t="s">
        <v>172</v>
      </c>
      <c r="I1509">
        <v>60</v>
      </c>
      <c r="J1509" t="s">
        <v>137</v>
      </c>
      <c r="K1509" t="s">
        <v>173</v>
      </c>
      <c r="L1509">
        <v>40</v>
      </c>
      <c r="M1509" t="s">
        <v>137</v>
      </c>
      <c r="N1509" t="s">
        <v>174</v>
      </c>
      <c r="O1509">
        <v>50</v>
      </c>
      <c r="P1509" t="s">
        <v>137</v>
      </c>
      <c r="Q1509" t="s">
        <v>175</v>
      </c>
      <c r="R1509">
        <v>40</v>
      </c>
      <c r="S1509" t="s">
        <v>137</v>
      </c>
      <c r="T1509" t="s">
        <v>176</v>
      </c>
      <c r="U1509">
        <v>60</v>
      </c>
      <c r="V1509" t="s">
        <v>137</v>
      </c>
      <c r="W1509" t="s">
        <v>177</v>
      </c>
      <c r="X1509">
        <v>50</v>
      </c>
      <c r="Y1509" t="s">
        <v>137</v>
      </c>
      <c r="Z1509" t="s">
        <v>178</v>
      </c>
      <c r="AA1509">
        <v>50</v>
      </c>
      <c r="AB1509" t="s">
        <v>137</v>
      </c>
      <c r="AC1509" t="s">
        <v>179</v>
      </c>
      <c r="AD1509">
        <v>35</v>
      </c>
      <c r="AE1509" t="s">
        <v>137</v>
      </c>
      <c r="AF1509" t="s">
        <v>180</v>
      </c>
      <c r="AG1509">
        <v>8</v>
      </c>
      <c r="AH1509" t="s">
        <v>137</v>
      </c>
      <c r="AI1509" t="s">
        <v>181</v>
      </c>
      <c r="AJ1509">
        <v>90</v>
      </c>
      <c r="AK1509" t="s">
        <v>137</v>
      </c>
      <c r="AL1509" t="s">
        <v>182</v>
      </c>
      <c r="AM1509">
        <v>1</v>
      </c>
      <c r="AN1509" t="s">
        <v>137</v>
      </c>
    </row>
    <row r="1510" spans="1:40">
      <c r="A1510" s="26">
        <v>41731.458320185186</v>
      </c>
      <c r="B1510" t="s">
        <v>126</v>
      </c>
      <c r="C1510" t="s">
        <v>1242</v>
      </c>
      <c r="D1510" t="s">
        <v>2009</v>
      </c>
      <c r="E1510" t="s">
        <v>131</v>
      </c>
      <c r="F1510" t="s">
        <v>132</v>
      </c>
      <c r="G1510" t="s">
        <v>133</v>
      </c>
      <c r="H1510" t="s">
        <v>184</v>
      </c>
      <c r="I1510">
        <v>33</v>
      </c>
      <c r="J1510" t="s">
        <v>137</v>
      </c>
      <c r="K1510" t="s">
        <v>185</v>
      </c>
      <c r="L1510">
        <v>33</v>
      </c>
      <c r="M1510" t="s">
        <v>137</v>
      </c>
      <c r="N1510" t="s">
        <v>186</v>
      </c>
      <c r="O1510">
        <v>34</v>
      </c>
      <c r="P1510" t="s">
        <v>137</v>
      </c>
      <c r="Q1510" t="s">
        <v>164</v>
      </c>
      <c r="R1510">
        <v>20</v>
      </c>
      <c r="S1510" t="s">
        <v>137</v>
      </c>
      <c r="T1510" t="s">
        <v>165</v>
      </c>
      <c r="U1510">
        <v>20</v>
      </c>
      <c r="V1510" t="s">
        <v>137</v>
      </c>
      <c r="W1510" t="s">
        <v>166</v>
      </c>
      <c r="X1510">
        <v>20</v>
      </c>
      <c r="Y1510" t="s">
        <v>137</v>
      </c>
      <c r="Z1510" t="s">
        <v>187</v>
      </c>
      <c r="AA1510">
        <v>20</v>
      </c>
      <c r="AB1510" t="s">
        <v>137</v>
      </c>
      <c r="AC1510" t="s">
        <v>188</v>
      </c>
      <c r="AD1510">
        <v>20</v>
      </c>
      <c r="AE1510" t="s">
        <v>137</v>
      </c>
      <c r="AF1510" t="s">
        <v>189</v>
      </c>
      <c r="AG1510">
        <v>20</v>
      </c>
      <c r="AH1510" t="s">
        <v>137</v>
      </c>
      <c r="AI1510" t="s">
        <v>168</v>
      </c>
      <c r="AJ1510">
        <v>115200</v>
      </c>
      <c r="AK1510" t="s">
        <v>137</v>
      </c>
      <c r="AL1510" t="s">
        <v>169</v>
      </c>
      <c r="AM1510">
        <v>12000</v>
      </c>
      <c r="AN1510" t="s">
        <v>137</v>
      </c>
    </row>
    <row r="1511" spans="1:40">
      <c r="A1511" s="26">
        <v>41731.458320185186</v>
      </c>
      <c r="B1511" t="s">
        <v>126</v>
      </c>
      <c r="C1511" t="s">
        <v>1242</v>
      </c>
      <c r="D1511" t="s">
        <v>2010</v>
      </c>
      <c r="E1511" t="s">
        <v>191</v>
      </c>
      <c r="F1511" t="s">
        <v>192</v>
      </c>
      <c r="G1511" t="s">
        <v>193</v>
      </c>
    </row>
    <row r="1512" spans="1:40">
      <c r="A1512" s="26">
        <v>41731.458320185186</v>
      </c>
      <c r="B1512" t="s">
        <v>126</v>
      </c>
      <c r="C1512" t="s">
        <v>1242</v>
      </c>
      <c r="D1512" t="s">
        <v>2011</v>
      </c>
      <c r="E1512" t="s">
        <v>191</v>
      </c>
      <c r="F1512" t="s">
        <v>2012</v>
      </c>
      <c r="G1512" t="s">
        <v>2013</v>
      </c>
      <c r="H1512" t="s">
        <v>2014</v>
      </c>
    </row>
    <row r="1513" spans="1:40">
      <c r="A1513" s="26">
        <v>41731.458320196762</v>
      </c>
      <c r="B1513" t="s">
        <v>126</v>
      </c>
      <c r="C1513" t="s">
        <v>1721</v>
      </c>
      <c r="D1513" t="s">
        <v>2015</v>
      </c>
      <c r="E1513" t="s">
        <v>131</v>
      </c>
      <c r="F1513" t="s">
        <v>132</v>
      </c>
      <c r="G1513" t="s">
        <v>133</v>
      </c>
      <c r="H1513" t="s">
        <v>184</v>
      </c>
      <c r="I1513">
        <v>33</v>
      </c>
      <c r="J1513" t="s">
        <v>137</v>
      </c>
      <c r="K1513" t="s">
        <v>185</v>
      </c>
      <c r="L1513">
        <v>33</v>
      </c>
      <c r="M1513" t="s">
        <v>137</v>
      </c>
      <c r="N1513" t="s">
        <v>186</v>
      </c>
      <c r="O1513">
        <v>34</v>
      </c>
      <c r="P1513" t="s">
        <v>137</v>
      </c>
      <c r="Q1513" t="s">
        <v>164</v>
      </c>
      <c r="R1513">
        <v>20</v>
      </c>
      <c r="S1513" t="s">
        <v>137</v>
      </c>
      <c r="T1513" t="s">
        <v>165</v>
      </c>
      <c r="U1513">
        <v>20</v>
      </c>
      <c r="V1513" t="s">
        <v>137</v>
      </c>
      <c r="W1513" t="s">
        <v>166</v>
      </c>
      <c r="X1513">
        <v>20</v>
      </c>
      <c r="Y1513" t="s">
        <v>137</v>
      </c>
      <c r="Z1513" t="s">
        <v>187</v>
      </c>
      <c r="AA1513">
        <v>20</v>
      </c>
      <c r="AB1513" t="s">
        <v>137</v>
      </c>
      <c r="AC1513" t="s">
        <v>188</v>
      </c>
      <c r="AD1513">
        <v>20</v>
      </c>
      <c r="AE1513" t="s">
        <v>137</v>
      </c>
      <c r="AF1513" t="s">
        <v>189</v>
      </c>
      <c r="AG1513">
        <v>20</v>
      </c>
      <c r="AH1513" t="s">
        <v>137</v>
      </c>
      <c r="AI1513" t="s">
        <v>168</v>
      </c>
      <c r="AJ1513">
        <v>115200</v>
      </c>
      <c r="AK1513" t="s">
        <v>137</v>
      </c>
      <c r="AL1513" t="s">
        <v>169</v>
      </c>
      <c r="AM1513">
        <v>12000</v>
      </c>
      <c r="AN1513" t="s">
        <v>137</v>
      </c>
    </row>
    <row r="1514" spans="1:40">
      <c r="A1514" s="26">
        <v>41731.458320196762</v>
      </c>
      <c r="B1514" t="s">
        <v>126</v>
      </c>
      <c r="C1514" t="s">
        <v>1721</v>
      </c>
      <c r="D1514" t="s">
        <v>2016</v>
      </c>
      <c r="E1514" t="s">
        <v>191</v>
      </c>
      <c r="F1514" t="s">
        <v>192</v>
      </c>
      <c r="G1514" t="s">
        <v>193</v>
      </c>
    </row>
    <row r="1515" spans="1:40">
      <c r="A1515" s="26">
        <v>41731.458320196762</v>
      </c>
      <c r="B1515" t="s">
        <v>126</v>
      </c>
      <c r="C1515" t="s">
        <v>1721</v>
      </c>
      <c r="D1515" t="s">
        <v>2017</v>
      </c>
      <c r="E1515" t="s">
        <v>191</v>
      </c>
      <c r="F1515" t="s">
        <v>2018</v>
      </c>
      <c r="G1515" t="s">
        <v>2019</v>
      </c>
      <c r="H1515" t="s">
        <v>2020</v>
      </c>
    </row>
    <row r="1516" spans="1:40">
      <c r="A1516" s="26">
        <v>41731.458320196762</v>
      </c>
      <c r="B1516" t="s">
        <v>126</v>
      </c>
      <c r="C1516" t="s">
        <v>1721</v>
      </c>
      <c r="D1516" t="s">
        <v>2021</v>
      </c>
      <c r="E1516" t="s">
        <v>131</v>
      </c>
      <c r="F1516" t="s">
        <v>132</v>
      </c>
      <c r="G1516" t="s">
        <v>133</v>
      </c>
      <c r="H1516" t="s">
        <v>172</v>
      </c>
      <c r="I1516">
        <v>60</v>
      </c>
      <c r="J1516" t="s">
        <v>137</v>
      </c>
      <c r="K1516" t="s">
        <v>173</v>
      </c>
      <c r="L1516">
        <v>40</v>
      </c>
      <c r="M1516" t="s">
        <v>137</v>
      </c>
      <c r="N1516" t="s">
        <v>174</v>
      </c>
      <c r="O1516">
        <v>50</v>
      </c>
      <c r="P1516" t="s">
        <v>137</v>
      </c>
      <c r="Q1516" t="s">
        <v>175</v>
      </c>
      <c r="R1516">
        <v>40</v>
      </c>
      <c r="S1516" t="s">
        <v>137</v>
      </c>
      <c r="T1516" t="s">
        <v>176</v>
      </c>
      <c r="U1516">
        <v>60</v>
      </c>
      <c r="V1516" t="s">
        <v>137</v>
      </c>
      <c r="W1516" t="s">
        <v>177</v>
      </c>
      <c r="X1516">
        <v>50</v>
      </c>
      <c r="Y1516" t="s">
        <v>137</v>
      </c>
      <c r="Z1516" t="s">
        <v>178</v>
      </c>
      <c r="AA1516">
        <v>50</v>
      </c>
      <c r="AB1516" t="s">
        <v>137</v>
      </c>
      <c r="AC1516" t="s">
        <v>179</v>
      </c>
      <c r="AD1516">
        <v>35</v>
      </c>
      <c r="AE1516" t="s">
        <v>137</v>
      </c>
      <c r="AF1516" t="s">
        <v>180</v>
      </c>
      <c r="AG1516">
        <v>8</v>
      </c>
      <c r="AH1516" t="s">
        <v>137</v>
      </c>
      <c r="AI1516" t="s">
        <v>181</v>
      </c>
      <c r="AJ1516">
        <v>90</v>
      </c>
      <c r="AK1516" t="s">
        <v>137</v>
      </c>
      <c r="AL1516" t="s">
        <v>182</v>
      </c>
      <c r="AM1516">
        <v>1</v>
      </c>
      <c r="AN1516" t="s">
        <v>137</v>
      </c>
    </row>
    <row r="1517" spans="1:40">
      <c r="A1517" s="26">
        <v>41731.45832020833</v>
      </c>
      <c r="B1517" t="s">
        <v>126</v>
      </c>
      <c r="C1517" t="s">
        <v>1721</v>
      </c>
      <c r="D1517" t="s">
        <v>2022</v>
      </c>
      <c r="E1517" t="s">
        <v>131</v>
      </c>
      <c r="F1517" t="s">
        <v>132</v>
      </c>
      <c r="G1517" t="s">
        <v>133</v>
      </c>
      <c r="H1517" t="s">
        <v>134</v>
      </c>
      <c r="I1517">
        <v>375000</v>
      </c>
      <c r="J1517" t="s">
        <v>135</v>
      </c>
      <c r="K1517">
        <v>375000</v>
      </c>
      <c r="L1517" t="s">
        <v>136</v>
      </c>
      <c r="M1517">
        <v>500</v>
      </c>
      <c r="N1517" t="s">
        <v>137</v>
      </c>
      <c r="O1517" t="s">
        <v>138</v>
      </c>
      <c r="P1517">
        <v>300</v>
      </c>
      <c r="Q1517" t="s">
        <v>137</v>
      </c>
    </row>
    <row r="1518" spans="1:40">
      <c r="A1518" s="26">
        <v>41731.45832020833</v>
      </c>
      <c r="B1518" t="s">
        <v>126</v>
      </c>
      <c r="C1518" t="s">
        <v>1721</v>
      </c>
      <c r="D1518" t="s">
        <v>2023</v>
      </c>
      <c r="E1518" t="s">
        <v>131</v>
      </c>
      <c r="F1518" t="s">
        <v>132</v>
      </c>
      <c r="G1518" t="s">
        <v>133</v>
      </c>
      <c r="H1518" t="s">
        <v>140</v>
      </c>
      <c r="I1518">
        <v>49</v>
      </c>
      <c r="J1518" t="s">
        <v>137</v>
      </c>
      <c r="K1518" t="s">
        <v>141</v>
      </c>
      <c r="L1518">
        <v>130</v>
      </c>
      <c r="M1518" t="s">
        <v>137</v>
      </c>
      <c r="N1518" t="s">
        <v>142</v>
      </c>
      <c r="O1518">
        <v>180</v>
      </c>
      <c r="P1518" t="s">
        <v>137</v>
      </c>
      <c r="Q1518" t="s">
        <v>143</v>
      </c>
      <c r="R1518">
        <v>140</v>
      </c>
      <c r="S1518" t="s">
        <v>137</v>
      </c>
      <c r="T1518" t="s">
        <v>144</v>
      </c>
      <c r="U1518">
        <v>80</v>
      </c>
      <c r="V1518" t="s">
        <v>137</v>
      </c>
      <c r="W1518" t="s">
        <v>145</v>
      </c>
      <c r="X1518">
        <v>101</v>
      </c>
      <c r="Y1518" t="s">
        <v>137</v>
      </c>
      <c r="Z1518" t="s">
        <v>146</v>
      </c>
      <c r="AA1518">
        <v>190</v>
      </c>
      <c r="AB1518" t="s">
        <v>137</v>
      </c>
      <c r="AC1518" t="s">
        <v>147</v>
      </c>
      <c r="AD1518">
        <v>20</v>
      </c>
      <c r="AE1518" t="s">
        <v>137</v>
      </c>
    </row>
    <row r="1519" spans="1:40">
      <c r="A1519" s="26">
        <v>41731.45832020833</v>
      </c>
      <c r="B1519" t="s">
        <v>126</v>
      </c>
      <c r="C1519" t="s">
        <v>1721</v>
      </c>
      <c r="D1519" t="s">
        <v>2024</v>
      </c>
    </row>
    <row r="1520" spans="1:40">
      <c r="A1520" s="26">
        <v>41731.45832020833</v>
      </c>
      <c r="B1520" t="s">
        <v>126</v>
      </c>
      <c r="C1520" t="s">
        <v>1721</v>
      </c>
      <c r="D1520" t="s">
        <v>2025</v>
      </c>
    </row>
    <row r="1521" spans="1:40">
      <c r="A1521" s="26">
        <v>41731.45832020833</v>
      </c>
      <c r="B1521" t="s">
        <v>126</v>
      </c>
      <c r="C1521" t="s">
        <v>1242</v>
      </c>
      <c r="D1521" t="s">
        <v>2026</v>
      </c>
    </row>
    <row r="1522" spans="1:40">
      <c r="A1522" s="26">
        <v>41731.45832020833</v>
      </c>
      <c r="B1522" t="s">
        <v>126</v>
      </c>
      <c r="C1522" t="s">
        <v>1242</v>
      </c>
      <c r="D1522" t="s">
        <v>2027</v>
      </c>
      <c r="E1522" t="s">
        <v>131</v>
      </c>
      <c r="F1522" t="s">
        <v>132</v>
      </c>
      <c r="G1522" t="s">
        <v>133</v>
      </c>
      <c r="H1522" t="s">
        <v>134</v>
      </c>
      <c r="I1522">
        <v>375000</v>
      </c>
      <c r="J1522" t="s">
        <v>135</v>
      </c>
      <c r="K1522">
        <v>375000</v>
      </c>
      <c r="L1522" t="s">
        <v>136</v>
      </c>
      <c r="M1522">
        <v>500</v>
      </c>
      <c r="N1522" t="s">
        <v>137</v>
      </c>
      <c r="O1522" t="s">
        <v>138</v>
      </c>
      <c r="P1522">
        <v>300</v>
      </c>
      <c r="Q1522" t="s">
        <v>137</v>
      </c>
    </row>
    <row r="1523" spans="1:40">
      <c r="A1523" s="26">
        <v>41731.45832020833</v>
      </c>
      <c r="B1523" t="s">
        <v>126</v>
      </c>
      <c r="C1523" t="s">
        <v>1242</v>
      </c>
      <c r="D1523" t="s">
        <v>2028</v>
      </c>
      <c r="E1523" t="s">
        <v>131</v>
      </c>
      <c r="F1523" t="s">
        <v>132</v>
      </c>
      <c r="G1523" t="s">
        <v>133</v>
      </c>
      <c r="H1523" t="s">
        <v>140</v>
      </c>
      <c r="I1523">
        <v>49</v>
      </c>
      <c r="J1523" t="s">
        <v>137</v>
      </c>
      <c r="K1523" t="s">
        <v>141</v>
      </c>
      <c r="L1523">
        <v>130</v>
      </c>
      <c r="M1523" t="s">
        <v>137</v>
      </c>
      <c r="N1523" t="s">
        <v>142</v>
      </c>
      <c r="O1523">
        <v>180</v>
      </c>
      <c r="P1523" t="s">
        <v>137</v>
      </c>
      <c r="Q1523" t="s">
        <v>143</v>
      </c>
      <c r="R1523">
        <v>140</v>
      </c>
      <c r="S1523" t="s">
        <v>137</v>
      </c>
      <c r="T1523" t="s">
        <v>144</v>
      </c>
      <c r="U1523">
        <v>80</v>
      </c>
      <c r="V1523" t="s">
        <v>137</v>
      </c>
      <c r="W1523" t="s">
        <v>145</v>
      </c>
      <c r="X1523">
        <v>101</v>
      </c>
      <c r="Y1523" t="s">
        <v>137</v>
      </c>
      <c r="Z1523" t="s">
        <v>146</v>
      </c>
      <c r="AA1523">
        <v>190</v>
      </c>
      <c r="AB1523" t="s">
        <v>137</v>
      </c>
      <c r="AC1523" t="s">
        <v>147</v>
      </c>
      <c r="AD1523">
        <v>20</v>
      </c>
      <c r="AE1523" t="s">
        <v>137</v>
      </c>
    </row>
    <row r="1524" spans="1:40">
      <c r="A1524" s="26">
        <v>41731.45832020833</v>
      </c>
      <c r="B1524" t="s">
        <v>126</v>
      </c>
      <c r="C1524" t="s">
        <v>1242</v>
      </c>
      <c r="D1524" t="s">
        <v>2029</v>
      </c>
    </row>
    <row r="1525" spans="1:40">
      <c r="A1525" s="26">
        <v>41731.45832020833</v>
      </c>
      <c r="B1525" t="s">
        <v>126</v>
      </c>
      <c r="C1525" t="s">
        <v>1242</v>
      </c>
      <c r="D1525" t="s">
        <v>2030</v>
      </c>
      <c r="E1525" t="s">
        <v>131</v>
      </c>
      <c r="F1525" t="s">
        <v>132</v>
      </c>
      <c r="G1525" t="s">
        <v>133</v>
      </c>
      <c r="H1525" t="s">
        <v>150</v>
      </c>
      <c r="I1525">
        <v>50</v>
      </c>
      <c r="J1525" t="s">
        <v>137</v>
      </c>
      <c r="K1525" t="s">
        <v>151</v>
      </c>
      <c r="L1525">
        <v>50</v>
      </c>
      <c r="M1525" t="s">
        <v>137</v>
      </c>
      <c r="N1525" t="s">
        <v>152</v>
      </c>
      <c r="O1525">
        <v>50</v>
      </c>
      <c r="P1525" t="s">
        <v>137</v>
      </c>
    </row>
    <row r="1526" spans="1:40">
      <c r="A1526" s="26">
        <v>41731.45832020833</v>
      </c>
      <c r="B1526" t="s">
        <v>126</v>
      </c>
      <c r="C1526" t="s">
        <v>1242</v>
      </c>
      <c r="D1526" t="s">
        <v>2031</v>
      </c>
      <c r="E1526" t="s">
        <v>131</v>
      </c>
      <c r="F1526" t="s">
        <v>132</v>
      </c>
      <c r="G1526" t="s">
        <v>133</v>
      </c>
      <c r="H1526" t="s">
        <v>154</v>
      </c>
      <c r="I1526">
        <v>35</v>
      </c>
      <c r="J1526" t="s">
        <v>137</v>
      </c>
      <c r="K1526" t="s">
        <v>155</v>
      </c>
      <c r="L1526">
        <v>5</v>
      </c>
      <c r="M1526" t="s">
        <v>137</v>
      </c>
      <c r="N1526" t="s">
        <v>156</v>
      </c>
      <c r="O1526">
        <v>60</v>
      </c>
      <c r="P1526" t="s">
        <v>137</v>
      </c>
    </row>
    <row r="1527" spans="1:40">
      <c r="A1527" s="26">
        <v>41731.45832020833</v>
      </c>
      <c r="B1527" t="s">
        <v>126</v>
      </c>
      <c r="C1527" t="s">
        <v>1242</v>
      </c>
      <c r="D1527" t="s">
        <v>2032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41731.45832020833</v>
      </c>
      <c r="B1528" t="s">
        <v>126</v>
      </c>
      <c r="C1528" t="s">
        <v>1242</v>
      </c>
      <c r="D1528" t="s">
        <v>2033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41731.45832020833</v>
      </c>
      <c r="B1529" t="s">
        <v>126</v>
      </c>
      <c r="C1529" t="s">
        <v>1242</v>
      </c>
      <c r="D1529" t="s">
        <v>2034</v>
      </c>
      <c r="E1529" t="s">
        <v>131</v>
      </c>
      <c r="F1529" t="s">
        <v>132</v>
      </c>
      <c r="G1529" t="s">
        <v>133</v>
      </c>
      <c r="H1529" t="s">
        <v>172</v>
      </c>
      <c r="I1529">
        <v>60</v>
      </c>
      <c r="J1529" t="s">
        <v>137</v>
      </c>
      <c r="K1529" t="s">
        <v>173</v>
      </c>
      <c r="L1529">
        <v>40</v>
      </c>
      <c r="M1529" t="s">
        <v>137</v>
      </c>
      <c r="N1529" t="s">
        <v>174</v>
      </c>
      <c r="O1529">
        <v>50</v>
      </c>
      <c r="P1529" t="s">
        <v>137</v>
      </c>
      <c r="Q1529" t="s">
        <v>175</v>
      </c>
      <c r="R1529">
        <v>40</v>
      </c>
      <c r="S1529" t="s">
        <v>137</v>
      </c>
      <c r="T1529" t="s">
        <v>176</v>
      </c>
      <c r="U1529">
        <v>60</v>
      </c>
      <c r="V1529" t="s">
        <v>137</v>
      </c>
      <c r="W1529" t="s">
        <v>177</v>
      </c>
      <c r="X1529">
        <v>50</v>
      </c>
      <c r="Y1529" t="s">
        <v>137</v>
      </c>
      <c r="Z1529" t="s">
        <v>178</v>
      </c>
      <c r="AA1529">
        <v>50</v>
      </c>
      <c r="AB1529" t="s">
        <v>137</v>
      </c>
      <c r="AC1529" t="s">
        <v>179</v>
      </c>
      <c r="AD1529">
        <v>35</v>
      </c>
      <c r="AE1529" t="s">
        <v>137</v>
      </c>
      <c r="AF1529" t="s">
        <v>180</v>
      </c>
      <c r="AG1529">
        <v>8</v>
      </c>
      <c r="AH1529" t="s">
        <v>137</v>
      </c>
      <c r="AI1529" t="s">
        <v>181</v>
      </c>
      <c r="AJ1529">
        <v>90</v>
      </c>
      <c r="AK1529" t="s">
        <v>137</v>
      </c>
      <c r="AL1529" t="s">
        <v>182</v>
      </c>
      <c r="AM1529">
        <v>1</v>
      </c>
      <c r="AN1529" t="s">
        <v>137</v>
      </c>
    </row>
    <row r="1530" spans="1:40">
      <c r="A1530" s="26">
        <v>41731.45832020833</v>
      </c>
      <c r="B1530" t="s">
        <v>126</v>
      </c>
      <c r="C1530" t="s">
        <v>1242</v>
      </c>
      <c r="D1530" t="s">
        <v>2035</v>
      </c>
      <c r="E1530" t="s">
        <v>131</v>
      </c>
      <c r="F1530" t="s">
        <v>132</v>
      </c>
      <c r="G1530" t="s">
        <v>133</v>
      </c>
      <c r="H1530" t="s">
        <v>184</v>
      </c>
      <c r="I1530">
        <v>33</v>
      </c>
      <c r="J1530" t="s">
        <v>137</v>
      </c>
      <c r="K1530" t="s">
        <v>185</v>
      </c>
      <c r="L1530">
        <v>33</v>
      </c>
      <c r="M1530" t="s">
        <v>137</v>
      </c>
      <c r="N1530" t="s">
        <v>186</v>
      </c>
      <c r="O1530">
        <v>34</v>
      </c>
      <c r="P1530" t="s">
        <v>137</v>
      </c>
      <c r="Q1530" t="s">
        <v>164</v>
      </c>
      <c r="R1530">
        <v>20</v>
      </c>
      <c r="S1530" t="s">
        <v>137</v>
      </c>
      <c r="T1530" t="s">
        <v>165</v>
      </c>
      <c r="U1530">
        <v>20</v>
      </c>
      <c r="V1530" t="s">
        <v>137</v>
      </c>
      <c r="W1530" t="s">
        <v>166</v>
      </c>
      <c r="X1530">
        <v>20</v>
      </c>
      <c r="Y1530" t="s">
        <v>137</v>
      </c>
      <c r="Z1530" t="s">
        <v>187</v>
      </c>
      <c r="AA1530">
        <v>20</v>
      </c>
      <c r="AB1530" t="s">
        <v>137</v>
      </c>
      <c r="AC1530" t="s">
        <v>188</v>
      </c>
      <c r="AD1530">
        <v>20</v>
      </c>
      <c r="AE1530" t="s">
        <v>137</v>
      </c>
      <c r="AF1530" t="s">
        <v>189</v>
      </c>
      <c r="AG1530">
        <v>20</v>
      </c>
      <c r="AH1530" t="s">
        <v>137</v>
      </c>
      <c r="AI1530" t="s">
        <v>168</v>
      </c>
      <c r="AJ1530">
        <v>115200</v>
      </c>
      <c r="AK1530" t="s">
        <v>137</v>
      </c>
      <c r="AL1530" t="s">
        <v>169</v>
      </c>
      <c r="AM1530">
        <v>12000</v>
      </c>
      <c r="AN1530" t="s">
        <v>137</v>
      </c>
    </row>
    <row r="1531" spans="1:40">
      <c r="A1531" s="26">
        <v>41731.45832020833</v>
      </c>
      <c r="B1531" t="s">
        <v>126</v>
      </c>
      <c r="C1531" t="s">
        <v>1242</v>
      </c>
      <c r="D1531" t="s">
        <v>2036</v>
      </c>
      <c r="E1531" t="s">
        <v>191</v>
      </c>
      <c r="F1531" t="s">
        <v>192</v>
      </c>
      <c r="G1531" t="s">
        <v>193</v>
      </c>
    </row>
    <row r="1532" spans="1:40">
      <c r="A1532" s="26">
        <v>41731.45832020833</v>
      </c>
      <c r="B1532" t="s">
        <v>126</v>
      </c>
      <c r="C1532" t="s">
        <v>1242</v>
      </c>
      <c r="D1532" t="s">
        <v>2037</v>
      </c>
      <c r="E1532" t="s">
        <v>191</v>
      </c>
      <c r="F1532" t="s">
        <v>2038</v>
      </c>
      <c r="G1532" t="s">
        <v>2039</v>
      </c>
      <c r="H1532" t="s">
        <v>2040</v>
      </c>
    </row>
    <row r="1533" spans="1:40">
      <c r="A1533" s="26">
        <v>41731.458320219906</v>
      </c>
      <c r="B1533" t="s">
        <v>126</v>
      </c>
      <c r="C1533" t="s">
        <v>1721</v>
      </c>
      <c r="D1533" t="s">
        <v>2041</v>
      </c>
      <c r="E1533" t="s">
        <v>131</v>
      </c>
      <c r="F1533" t="s">
        <v>132</v>
      </c>
      <c r="G1533" t="s">
        <v>133</v>
      </c>
      <c r="H1533" t="s">
        <v>150</v>
      </c>
      <c r="I1533">
        <v>50</v>
      </c>
      <c r="J1533" t="s">
        <v>137</v>
      </c>
      <c r="K1533" t="s">
        <v>151</v>
      </c>
      <c r="L1533">
        <v>50</v>
      </c>
      <c r="M1533" t="s">
        <v>137</v>
      </c>
      <c r="N1533" t="s">
        <v>152</v>
      </c>
      <c r="O1533">
        <v>50</v>
      </c>
      <c r="P1533" t="s">
        <v>137</v>
      </c>
    </row>
    <row r="1534" spans="1:40">
      <c r="A1534" s="26">
        <v>41731.458320219906</v>
      </c>
      <c r="B1534" t="s">
        <v>126</v>
      </c>
      <c r="C1534" t="s">
        <v>1721</v>
      </c>
      <c r="D1534" t="s">
        <v>2042</v>
      </c>
      <c r="E1534" t="s">
        <v>131</v>
      </c>
      <c r="F1534" t="s">
        <v>132</v>
      </c>
      <c r="G1534" t="s">
        <v>133</v>
      </c>
      <c r="H1534" t="s">
        <v>154</v>
      </c>
      <c r="I1534">
        <v>35</v>
      </c>
      <c r="J1534" t="s">
        <v>137</v>
      </c>
      <c r="K1534" t="s">
        <v>155</v>
      </c>
      <c r="L1534">
        <v>5</v>
      </c>
      <c r="M1534" t="s">
        <v>137</v>
      </c>
      <c r="N1534" t="s">
        <v>156</v>
      </c>
      <c r="O1534">
        <v>60</v>
      </c>
      <c r="P1534" t="s">
        <v>137</v>
      </c>
    </row>
    <row r="1535" spans="1:40">
      <c r="A1535" s="26">
        <v>41731.458320219906</v>
      </c>
      <c r="B1535" t="s">
        <v>126</v>
      </c>
      <c r="C1535" t="s">
        <v>1721</v>
      </c>
      <c r="D1535" t="s">
        <v>2043</v>
      </c>
      <c r="E1535" t="s">
        <v>131</v>
      </c>
      <c r="F1535" t="s">
        <v>132</v>
      </c>
      <c r="G1535" t="s">
        <v>133</v>
      </c>
      <c r="H1535" t="s">
        <v>158</v>
      </c>
      <c r="I1535">
        <v>1</v>
      </c>
      <c r="J1535" t="s">
        <v>137</v>
      </c>
    </row>
    <row r="1536" spans="1:40">
      <c r="A1536" s="26">
        <v>41731.458320219906</v>
      </c>
      <c r="B1536" t="s">
        <v>126</v>
      </c>
      <c r="C1536" t="s">
        <v>1721</v>
      </c>
      <c r="D1536" t="s">
        <v>2044</v>
      </c>
      <c r="E1536" t="s">
        <v>131</v>
      </c>
      <c r="F1536" t="s">
        <v>132</v>
      </c>
      <c r="G1536" t="s">
        <v>133</v>
      </c>
      <c r="H1536" t="s">
        <v>160</v>
      </c>
      <c r="I1536">
        <v>30</v>
      </c>
      <c r="J1536" t="s">
        <v>137</v>
      </c>
      <c r="K1536" t="s">
        <v>161</v>
      </c>
      <c r="L1536">
        <v>30</v>
      </c>
      <c r="M1536" t="s">
        <v>137</v>
      </c>
      <c r="N1536" t="s">
        <v>162</v>
      </c>
      <c r="O1536">
        <v>30</v>
      </c>
      <c r="P1536" t="s">
        <v>137</v>
      </c>
      <c r="Q1536" t="s">
        <v>163</v>
      </c>
      <c r="R1536">
        <v>10</v>
      </c>
      <c r="S1536" t="s">
        <v>137</v>
      </c>
      <c r="T1536" t="s">
        <v>164</v>
      </c>
      <c r="U1536">
        <v>20</v>
      </c>
      <c r="V1536" t="s">
        <v>137</v>
      </c>
      <c r="W1536" t="s">
        <v>165</v>
      </c>
      <c r="X1536">
        <v>20</v>
      </c>
      <c r="Y1536" t="s">
        <v>137</v>
      </c>
      <c r="Z1536" t="s">
        <v>166</v>
      </c>
      <c r="AA1536">
        <v>20</v>
      </c>
      <c r="AB1536" t="s">
        <v>137</v>
      </c>
      <c r="AC1536" t="s">
        <v>167</v>
      </c>
      <c r="AD1536">
        <v>20</v>
      </c>
      <c r="AE1536" t="s">
        <v>137</v>
      </c>
      <c r="AF1536" t="s">
        <v>168</v>
      </c>
      <c r="AG1536">
        <v>115200</v>
      </c>
      <c r="AH1536" t="s">
        <v>137</v>
      </c>
      <c r="AI1536" t="s">
        <v>169</v>
      </c>
      <c r="AJ1536">
        <v>12000</v>
      </c>
      <c r="AK1536" t="s">
        <v>137</v>
      </c>
      <c r="AL1536" t="s">
        <v>170</v>
      </c>
      <c r="AM1536">
        <v>30000</v>
      </c>
      <c r="AN1536" t="s">
        <v>137</v>
      </c>
    </row>
    <row r="1537" spans="1:40">
      <c r="A1537" s="26">
        <v>41731.458320219906</v>
      </c>
      <c r="B1537" t="s">
        <v>126</v>
      </c>
      <c r="C1537" t="s">
        <v>1721</v>
      </c>
      <c r="D1537" t="s">
        <v>2045</v>
      </c>
      <c r="E1537" t="s">
        <v>131</v>
      </c>
      <c r="F1537" t="s">
        <v>132</v>
      </c>
      <c r="G1537" t="s">
        <v>133</v>
      </c>
      <c r="H1537" t="s">
        <v>172</v>
      </c>
      <c r="I1537">
        <v>60</v>
      </c>
      <c r="J1537" t="s">
        <v>137</v>
      </c>
      <c r="K1537" t="s">
        <v>173</v>
      </c>
      <c r="L1537">
        <v>40</v>
      </c>
      <c r="M1537" t="s">
        <v>137</v>
      </c>
      <c r="N1537" t="s">
        <v>174</v>
      </c>
      <c r="O1537">
        <v>50</v>
      </c>
      <c r="P1537" t="s">
        <v>137</v>
      </c>
      <c r="Q1537" t="s">
        <v>175</v>
      </c>
      <c r="R1537">
        <v>40</v>
      </c>
      <c r="S1537" t="s">
        <v>137</v>
      </c>
      <c r="T1537" t="s">
        <v>176</v>
      </c>
      <c r="U1537">
        <v>60</v>
      </c>
      <c r="V1537" t="s">
        <v>137</v>
      </c>
      <c r="W1537" t="s">
        <v>177</v>
      </c>
      <c r="X1537">
        <v>50</v>
      </c>
      <c r="Y1537" t="s">
        <v>137</v>
      </c>
      <c r="Z1537" t="s">
        <v>178</v>
      </c>
      <c r="AA1537">
        <v>50</v>
      </c>
      <c r="AB1537" t="s">
        <v>137</v>
      </c>
      <c r="AC1537" t="s">
        <v>179</v>
      </c>
      <c r="AD1537">
        <v>35</v>
      </c>
      <c r="AE1537" t="s">
        <v>137</v>
      </c>
      <c r="AF1537" t="s">
        <v>180</v>
      </c>
      <c r="AG1537">
        <v>8</v>
      </c>
      <c r="AH1537" t="s">
        <v>137</v>
      </c>
      <c r="AI1537" t="s">
        <v>181</v>
      </c>
      <c r="AJ1537">
        <v>90</v>
      </c>
      <c r="AK1537" t="s">
        <v>137</v>
      </c>
      <c r="AL1537" t="s">
        <v>182</v>
      </c>
      <c r="AM1537">
        <v>1</v>
      </c>
      <c r="AN1537" t="s">
        <v>137</v>
      </c>
    </row>
    <row r="1538" spans="1:40">
      <c r="A1538" s="26">
        <v>41731.458320219906</v>
      </c>
      <c r="B1538" t="s">
        <v>126</v>
      </c>
      <c r="C1538" t="s">
        <v>1721</v>
      </c>
      <c r="D1538" t="s">
        <v>2046</v>
      </c>
      <c r="E1538" t="s">
        <v>131</v>
      </c>
      <c r="F1538" t="s">
        <v>132</v>
      </c>
      <c r="G1538" t="s">
        <v>133</v>
      </c>
      <c r="H1538" t="s">
        <v>184</v>
      </c>
      <c r="I1538">
        <v>33</v>
      </c>
      <c r="J1538" t="s">
        <v>137</v>
      </c>
      <c r="K1538" t="s">
        <v>185</v>
      </c>
      <c r="L1538">
        <v>33</v>
      </c>
      <c r="M1538" t="s">
        <v>137</v>
      </c>
      <c r="N1538" t="s">
        <v>186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187</v>
      </c>
      <c r="AA1538">
        <v>20</v>
      </c>
      <c r="AB1538" t="s">
        <v>137</v>
      </c>
      <c r="AC1538" t="s">
        <v>188</v>
      </c>
      <c r="AD1538">
        <v>20</v>
      </c>
      <c r="AE1538" t="s">
        <v>137</v>
      </c>
      <c r="AF1538" t="s">
        <v>189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41731.458320219906</v>
      </c>
      <c r="B1539" t="s">
        <v>126</v>
      </c>
      <c r="C1539" t="s">
        <v>1721</v>
      </c>
      <c r="D1539" t="s">
        <v>2047</v>
      </c>
      <c r="E1539" t="s">
        <v>191</v>
      </c>
      <c r="F1539" t="s">
        <v>192</v>
      </c>
      <c r="G1539" t="s">
        <v>193</v>
      </c>
    </row>
    <row r="1540" spans="1:40">
      <c r="A1540" s="26">
        <v>41731.458320219906</v>
      </c>
      <c r="B1540" t="s">
        <v>126</v>
      </c>
      <c r="C1540" t="s">
        <v>1721</v>
      </c>
      <c r="D1540" t="s">
        <v>2048</v>
      </c>
      <c r="E1540" t="s">
        <v>191</v>
      </c>
      <c r="F1540" t="s">
        <v>2049</v>
      </c>
      <c r="G1540" t="s">
        <v>2050</v>
      </c>
      <c r="H1540" t="s">
        <v>2051</v>
      </c>
    </row>
    <row r="1541" spans="1:40">
      <c r="A1541" s="26">
        <v>41731.458320219906</v>
      </c>
      <c r="B1541" t="s">
        <v>126</v>
      </c>
      <c r="C1541" t="s">
        <v>1242</v>
      </c>
      <c r="D1541" t="s">
        <v>2052</v>
      </c>
    </row>
    <row r="1542" spans="1:40">
      <c r="A1542" s="26">
        <v>41731.458320219906</v>
      </c>
      <c r="B1542" t="s">
        <v>126</v>
      </c>
      <c r="C1542" t="s">
        <v>1242</v>
      </c>
      <c r="D1542" t="s">
        <v>2053</v>
      </c>
      <c r="E1542" t="s">
        <v>131</v>
      </c>
      <c r="F1542" t="s">
        <v>132</v>
      </c>
      <c r="G1542" t="s">
        <v>133</v>
      </c>
      <c r="H1542" t="s">
        <v>134</v>
      </c>
      <c r="I1542">
        <v>375000</v>
      </c>
      <c r="J1542" t="s">
        <v>135</v>
      </c>
      <c r="K1542">
        <v>375000</v>
      </c>
      <c r="L1542" t="s">
        <v>136</v>
      </c>
      <c r="M1542">
        <v>500</v>
      </c>
      <c r="N1542" t="s">
        <v>137</v>
      </c>
      <c r="O1542" t="s">
        <v>138</v>
      </c>
      <c r="P1542">
        <v>300</v>
      </c>
      <c r="Q1542" t="s">
        <v>137</v>
      </c>
    </row>
    <row r="1543" spans="1:40">
      <c r="A1543" s="26">
        <v>41731.458320219906</v>
      </c>
      <c r="B1543" t="s">
        <v>126</v>
      </c>
      <c r="C1543" t="s">
        <v>1242</v>
      </c>
      <c r="D1543" t="s">
        <v>2054</v>
      </c>
      <c r="E1543" t="s">
        <v>131</v>
      </c>
      <c r="F1543" t="s">
        <v>132</v>
      </c>
      <c r="G1543" t="s">
        <v>133</v>
      </c>
      <c r="H1543" t="s">
        <v>140</v>
      </c>
      <c r="I1543">
        <v>49</v>
      </c>
      <c r="J1543" t="s">
        <v>137</v>
      </c>
      <c r="K1543" t="s">
        <v>141</v>
      </c>
      <c r="L1543">
        <v>130</v>
      </c>
      <c r="M1543" t="s">
        <v>137</v>
      </c>
      <c r="N1543" t="s">
        <v>142</v>
      </c>
      <c r="O1543">
        <v>180</v>
      </c>
      <c r="P1543" t="s">
        <v>137</v>
      </c>
      <c r="Q1543" t="s">
        <v>143</v>
      </c>
      <c r="R1543">
        <v>140</v>
      </c>
      <c r="S1543" t="s">
        <v>137</v>
      </c>
      <c r="T1543" t="s">
        <v>144</v>
      </c>
      <c r="U1543">
        <v>80</v>
      </c>
      <c r="V1543" t="s">
        <v>137</v>
      </c>
      <c r="W1543" t="s">
        <v>145</v>
      </c>
      <c r="X1543">
        <v>101</v>
      </c>
      <c r="Y1543" t="s">
        <v>137</v>
      </c>
      <c r="Z1543" t="s">
        <v>146</v>
      </c>
      <c r="AA1543">
        <v>190</v>
      </c>
      <c r="AB1543" t="s">
        <v>137</v>
      </c>
      <c r="AC1543" t="s">
        <v>147</v>
      </c>
      <c r="AD1543">
        <v>20</v>
      </c>
      <c r="AE1543" t="s">
        <v>137</v>
      </c>
    </row>
    <row r="1544" spans="1:40">
      <c r="A1544" s="26">
        <v>41731.458320219906</v>
      </c>
      <c r="B1544" t="s">
        <v>126</v>
      </c>
      <c r="C1544" t="s">
        <v>1242</v>
      </c>
      <c r="D1544" t="s">
        <v>2055</v>
      </c>
    </row>
    <row r="1545" spans="1:40">
      <c r="A1545" s="26">
        <v>41731.458320219906</v>
      </c>
      <c r="B1545" t="s">
        <v>126</v>
      </c>
      <c r="C1545" t="s">
        <v>1242</v>
      </c>
      <c r="D1545" t="s">
        <v>2056</v>
      </c>
      <c r="E1545" t="s">
        <v>131</v>
      </c>
      <c r="F1545" t="s">
        <v>132</v>
      </c>
      <c r="G1545" t="s">
        <v>133</v>
      </c>
      <c r="H1545" t="s">
        <v>150</v>
      </c>
      <c r="I1545">
        <v>50</v>
      </c>
      <c r="J1545" t="s">
        <v>137</v>
      </c>
      <c r="K1545" t="s">
        <v>151</v>
      </c>
      <c r="L1545">
        <v>50</v>
      </c>
      <c r="M1545" t="s">
        <v>137</v>
      </c>
      <c r="N1545" t="s">
        <v>152</v>
      </c>
      <c r="O1545">
        <v>50</v>
      </c>
      <c r="P1545" t="s">
        <v>137</v>
      </c>
    </row>
    <row r="1546" spans="1:40">
      <c r="A1546" s="26">
        <v>41731.458320219906</v>
      </c>
      <c r="B1546" t="s">
        <v>126</v>
      </c>
      <c r="C1546" t="s">
        <v>1242</v>
      </c>
      <c r="D1546" t="s">
        <v>2057</v>
      </c>
      <c r="E1546" t="s">
        <v>131</v>
      </c>
      <c r="F1546" t="s">
        <v>132</v>
      </c>
      <c r="G1546" t="s">
        <v>133</v>
      </c>
      <c r="H1546" t="s">
        <v>154</v>
      </c>
      <c r="I1546">
        <v>35</v>
      </c>
      <c r="J1546" t="s">
        <v>137</v>
      </c>
      <c r="K1546" t="s">
        <v>155</v>
      </c>
      <c r="L1546">
        <v>5</v>
      </c>
      <c r="M1546" t="s">
        <v>137</v>
      </c>
      <c r="N1546" t="s">
        <v>156</v>
      </c>
      <c r="O1546">
        <v>60</v>
      </c>
      <c r="P1546" t="s">
        <v>137</v>
      </c>
    </row>
    <row r="1547" spans="1:40">
      <c r="A1547" s="26">
        <v>41731.458320219906</v>
      </c>
      <c r="B1547" t="s">
        <v>126</v>
      </c>
      <c r="C1547" t="s">
        <v>1242</v>
      </c>
      <c r="D1547" t="s">
        <v>2058</v>
      </c>
      <c r="E1547" t="s">
        <v>131</v>
      </c>
      <c r="F1547" t="s">
        <v>132</v>
      </c>
      <c r="G1547" t="s">
        <v>133</v>
      </c>
      <c r="H1547" t="s">
        <v>158</v>
      </c>
      <c r="I1547">
        <v>1</v>
      </c>
      <c r="J1547" t="s">
        <v>137</v>
      </c>
    </row>
    <row r="1548" spans="1:40">
      <c r="A1548" s="26">
        <v>41731.458320219906</v>
      </c>
      <c r="B1548" t="s">
        <v>126</v>
      </c>
      <c r="C1548" t="s">
        <v>1242</v>
      </c>
      <c r="D1548" t="s">
        <v>2059</v>
      </c>
      <c r="E1548" t="s">
        <v>131</v>
      </c>
      <c r="F1548" t="s">
        <v>132</v>
      </c>
      <c r="G1548" t="s">
        <v>133</v>
      </c>
      <c r="H1548" t="s">
        <v>160</v>
      </c>
      <c r="I1548">
        <v>30</v>
      </c>
      <c r="J1548" t="s">
        <v>137</v>
      </c>
      <c r="K1548" t="s">
        <v>161</v>
      </c>
      <c r="L1548">
        <v>30</v>
      </c>
      <c r="M1548" t="s">
        <v>137</v>
      </c>
      <c r="N1548" t="s">
        <v>162</v>
      </c>
      <c r="O1548">
        <v>30</v>
      </c>
      <c r="P1548" t="s">
        <v>137</v>
      </c>
      <c r="Q1548" t="s">
        <v>163</v>
      </c>
      <c r="R1548">
        <v>10</v>
      </c>
      <c r="S1548" t="s">
        <v>137</v>
      </c>
      <c r="T1548" t="s">
        <v>164</v>
      </c>
      <c r="U1548">
        <v>20</v>
      </c>
      <c r="V1548" t="s">
        <v>137</v>
      </c>
      <c r="W1548" t="s">
        <v>165</v>
      </c>
      <c r="X1548">
        <v>20</v>
      </c>
      <c r="Y1548" t="s">
        <v>137</v>
      </c>
      <c r="Z1548" t="s">
        <v>166</v>
      </c>
      <c r="AA1548">
        <v>20</v>
      </c>
      <c r="AB1548" t="s">
        <v>137</v>
      </c>
      <c r="AC1548" t="s">
        <v>167</v>
      </c>
      <c r="AD1548">
        <v>20</v>
      </c>
      <c r="AE1548" t="s">
        <v>137</v>
      </c>
      <c r="AF1548" t="s">
        <v>168</v>
      </c>
      <c r="AG1548">
        <v>115200</v>
      </c>
      <c r="AH1548" t="s">
        <v>137</v>
      </c>
      <c r="AI1548" t="s">
        <v>169</v>
      </c>
      <c r="AJ1548">
        <v>12000</v>
      </c>
      <c r="AK1548" t="s">
        <v>137</v>
      </c>
      <c r="AL1548" t="s">
        <v>170</v>
      </c>
      <c r="AM1548">
        <v>30000</v>
      </c>
      <c r="AN1548" t="s">
        <v>137</v>
      </c>
    </row>
    <row r="1549" spans="1:40">
      <c r="A1549" s="26">
        <v>41731.458320219906</v>
      </c>
      <c r="B1549" t="s">
        <v>126</v>
      </c>
      <c r="C1549" t="s">
        <v>1242</v>
      </c>
      <c r="D1549" t="s">
        <v>2060</v>
      </c>
      <c r="E1549" t="s">
        <v>131</v>
      </c>
      <c r="F1549" t="s">
        <v>132</v>
      </c>
      <c r="G1549" t="s">
        <v>133</v>
      </c>
      <c r="H1549" t="s">
        <v>172</v>
      </c>
      <c r="I1549">
        <v>60</v>
      </c>
      <c r="J1549" t="s">
        <v>137</v>
      </c>
      <c r="K1549" t="s">
        <v>173</v>
      </c>
      <c r="L1549">
        <v>40</v>
      </c>
      <c r="M1549" t="s">
        <v>137</v>
      </c>
      <c r="N1549" t="s">
        <v>174</v>
      </c>
      <c r="O1549">
        <v>50</v>
      </c>
      <c r="P1549" t="s">
        <v>137</v>
      </c>
      <c r="Q1549" t="s">
        <v>175</v>
      </c>
      <c r="R1549">
        <v>40</v>
      </c>
      <c r="S1549" t="s">
        <v>137</v>
      </c>
      <c r="T1549" t="s">
        <v>176</v>
      </c>
      <c r="U1549">
        <v>60</v>
      </c>
      <c r="V1549" t="s">
        <v>137</v>
      </c>
      <c r="W1549" t="s">
        <v>177</v>
      </c>
      <c r="X1549">
        <v>50</v>
      </c>
      <c r="Y1549" t="s">
        <v>137</v>
      </c>
      <c r="Z1549" t="s">
        <v>178</v>
      </c>
      <c r="AA1549">
        <v>50</v>
      </c>
      <c r="AB1549" t="s">
        <v>137</v>
      </c>
      <c r="AC1549" t="s">
        <v>179</v>
      </c>
      <c r="AD1549">
        <v>35</v>
      </c>
      <c r="AE1549" t="s">
        <v>137</v>
      </c>
      <c r="AF1549" t="s">
        <v>180</v>
      </c>
      <c r="AG1549">
        <v>8</v>
      </c>
      <c r="AH1549" t="s">
        <v>137</v>
      </c>
      <c r="AI1549" t="s">
        <v>181</v>
      </c>
      <c r="AJ1549">
        <v>90</v>
      </c>
      <c r="AK1549" t="s">
        <v>137</v>
      </c>
      <c r="AL1549" t="s">
        <v>182</v>
      </c>
      <c r="AM1549">
        <v>1</v>
      </c>
      <c r="AN1549" t="s">
        <v>137</v>
      </c>
    </row>
    <row r="1550" spans="1:40">
      <c r="A1550" s="26">
        <v>41731.458320219906</v>
      </c>
      <c r="B1550" t="s">
        <v>126</v>
      </c>
      <c r="C1550" t="s">
        <v>1242</v>
      </c>
      <c r="D1550" t="s">
        <v>2061</v>
      </c>
      <c r="E1550" t="s">
        <v>131</v>
      </c>
      <c r="F1550" t="s">
        <v>132</v>
      </c>
      <c r="G1550" t="s">
        <v>133</v>
      </c>
      <c r="H1550" t="s">
        <v>184</v>
      </c>
      <c r="I1550">
        <v>33</v>
      </c>
      <c r="J1550" t="s">
        <v>137</v>
      </c>
      <c r="K1550" t="s">
        <v>185</v>
      </c>
      <c r="L1550">
        <v>33</v>
      </c>
      <c r="M1550" t="s">
        <v>137</v>
      </c>
      <c r="N1550" t="s">
        <v>186</v>
      </c>
      <c r="O1550">
        <v>34</v>
      </c>
      <c r="P1550" t="s">
        <v>137</v>
      </c>
      <c r="Q1550" t="s">
        <v>164</v>
      </c>
      <c r="R1550">
        <v>20</v>
      </c>
      <c r="S1550" t="s">
        <v>137</v>
      </c>
      <c r="T1550" t="s">
        <v>165</v>
      </c>
      <c r="U1550">
        <v>20</v>
      </c>
      <c r="V1550" t="s">
        <v>137</v>
      </c>
      <c r="W1550" t="s">
        <v>166</v>
      </c>
      <c r="X1550">
        <v>20</v>
      </c>
      <c r="Y1550" t="s">
        <v>137</v>
      </c>
      <c r="Z1550" t="s">
        <v>187</v>
      </c>
      <c r="AA1550">
        <v>20</v>
      </c>
      <c r="AB1550" t="s">
        <v>137</v>
      </c>
      <c r="AC1550" t="s">
        <v>188</v>
      </c>
      <c r="AD1550">
        <v>20</v>
      </c>
      <c r="AE1550" t="s">
        <v>137</v>
      </c>
      <c r="AF1550" t="s">
        <v>189</v>
      </c>
      <c r="AG1550">
        <v>20</v>
      </c>
      <c r="AH1550" t="s">
        <v>137</v>
      </c>
      <c r="AI1550" t="s">
        <v>168</v>
      </c>
      <c r="AJ1550">
        <v>115200</v>
      </c>
      <c r="AK1550" t="s">
        <v>137</v>
      </c>
      <c r="AL1550" t="s">
        <v>169</v>
      </c>
      <c r="AM1550">
        <v>12000</v>
      </c>
      <c r="AN1550" t="s">
        <v>137</v>
      </c>
    </row>
    <row r="1551" spans="1:40">
      <c r="A1551" s="26">
        <v>41731.458320219906</v>
      </c>
      <c r="B1551" t="s">
        <v>126</v>
      </c>
      <c r="C1551" t="s">
        <v>1242</v>
      </c>
      <c r="D1551" t="s">
        <v>2062</v>
      </c>
      <c r="E1551" t="s">
        <v>191</v>
      </c>
      <c r="F1551" t="s">
        <v>192</v>
      </c>
      <c r="G1551" t="s">
        <v>193</v>
      </c>
    </row>
    <row r="1552" spans="1:40">
      <c r="A1552" s="26">
        <v>41731.458320219906</v>
      </c>
      <c r="B1552" t="s">
        <v>126</v>
      </c>
      <c r="C1552" t="s">
        <v>1242</v>
      </c>
      <c r="D1552" t="s">
        <v>2063</v>
      </c>
      <c r="E1552" t="s">
        <v>191</v>
      </c>
      <c r="F1552" t="s">
        <v>2064</v>
      </c>
      <c r="G1552" t="s">
        <v>2065</v>
      </c>
      <c r="H1552" t="s">
        <v>2066</v>
      </c>
    </row>
    <row r="1553" spans="1:40">
      <c r="A1553" s="26">
        <v>41731.458320300924</v>
      </c>
      <c r="B1553" t="s">
        <v>123</v>
      </c>
      <c r="C1553" t="s">
        <v>2067</v>
      </c>
      <c r="D1553" t="s">
        <v>125</v>
      </c>
    </row>
    <row r="1554" spans="1:40">
      <c r="A1554" s="26">
        <v>41731.458320300924</v>
      </c>
      <c r="B1554" t="s">
        <v>128</v>
      </c>
      <c r="C1554" t="s">
        <v>2067</v>
      </c>
      <c r="D1554" s="75" t="s">
        <v>499</v>
      </c>
    </row>
    <row r="1555" spans="1:40">
      <c r="A1555" s="26">
        <v>41731.4583203125</v>
      </c>
      <c r="B1555" t="s">
        <v>126</v>
      </c>
      <c r="C1555" t="s">
        <v>2067</v>
      </c>
      <c r="D1555" t="s">
        <v>2068</v>
      </c>
      <c r="E1555" t="s">
        <v>131</v>
      </c>
      <c r="F1555" t="s">
        <v>132</v>
      </c>
      <c r="G1555" t="s">
        <v>133</v>
      </c>
      <c r="H1555" t="s">
        <v>134</v>
      </c>
      <c r="I1555">
        <v>375000</v>
      </c>
      <c r="J1555" t="s">
        <v>135</v>
      </c>
      <c r="K1555">
        <v>375000</v>
      </c>
      <c r="L1555" t="s">
        <v>136</v>
      </c>
      <c r="M1555">
        <v>500</v>
      </c>
      <c r="N1555" t="s">
        <v>137</v>
      </c>
      <c r="O1555" t="s">
        <v>138</v>
      </c>
      <c r="P1555">
        <v>300</v>
      </c>
      <c r="Q1555" t="s">
        <v>137</v>
      </c>
    </row>
    <row r="1556" spans="1:40">
      <c r="A1556" s="26">
        <v>41731.4583203125</v>
      </c>
      <c r="B1556" t="s">
        <v>126</v>
      </c>
      <c r="C1556" t="s">
        <v>2067</v>
      </c>
      <c r="D1556" t="s">
        <v>2069</v>
      </c>
    </row>
    <row r="1557" spans="1:40">
      <c r="A1557" s="26">
        <v>41731.458320324076</v>
      </c>
      <c r="B1557" t="s">
        <v>126</v>
      </c>
      <c r="C1557" t="s">
        <v>2067</v>
      </c>
      <c r="D1557" t="s">
        <v>2070</v>
      </c>
    </row>
    <row r="1558" spans="1:40">
      <c r="A1558" s="26">
        <v>41731.458320324076</v>
      </c>
      <c r="B1558" t="s">
        <v>126</v>
      </c>
      <c r="C1558" t="s">
        <v>2067</v>
      </c>
      <c r="D1558" t="s">
        <v>2071</v>
      </c>
      <c r="E1558" t="s">
        <v>131</v>
      </c>
      <c r="F1558" t="s">
        <v>132</v>
      </c>
      <c r="G1558" t="s">
        <v>133</v>
      </c>
      <c r="H1558" t="s">
        <v>150</v>
      </c>
      <c r="I1558">
        <v>50</v>
      </c>
      <c r="J1558" t="s">
        <v>137</v>
      </c>
      <c r="K1558" t="s">
        <v>151</v>
      </c>
      <c r="L1558">
        <v>50</v>
      </c>
      <c r="M1558" t="s">
        <v>137</v>
      </c>
      <c r="N1558" t="s">
        <v>152</v>
      </c>
      <c r="O1558">
        <v>50</v>
      </c>
      <c r="P1558" t="s">
        <v>137</v>
      </c>
    </row>
    <row r="1559" spans="1:40">
      <c r="A1559" s="26">
        <v>41731.458320324076</v>
      </c>
      <c r="B1559" t="s">
        <v>126</v>
      </c>
      <c r="C1559" t="s">
        <v>2067</v>
      </c>
      <c r="D1559" t="s">
        <v>2072</v>
      </c>
      <c r="E1559" t="s">
        <v>131</v>
      </c>
      <c r="F1559" t="s">
        <v>132</v>
      </c>
      <c r="G1559" t="s">
        <v>133</v>
      </c>
      <c r="H1559" t="s">
        <v>140</v>
      </c>
      <c r="I1559">
        <v>49</v>
      </c>
      <c r="J1559" t="s">
        <v>137</v>
      </c>
      <c r="K1559" t="s">
        <v>141</v>
      </c>
      <c r="L1559">
        <v>130</v>
      </c>
      <c r="M1559" t="s">
        <v>137</v>
      </c>
      <c r="N1559" t="s">
        <v>142</v>
      </c>
      <c r="O1559">
        <v>180</v>
      </c>
      <c r="P1559" t="s">
        <v>137</v>
      </c>
      <c r="Q1559" t="s">
        <v>143</v>
      </c>
      <c r="R1559">
        <v>140</v>
      </c>
      <c r="S1559" t="s">
        <v>137</v>
      </c>
      <c r="T1559" t="s">
        <v>144</v>
      </c>
      <c r="U1559">
        <v>80</v>
      </c>
      <c r="V1559" t="s">
        <v>137</v>
      </c>
      <c r="W1559" t="s">
        <v>145</v>
      </c>
      <c r="X1559">
        <v>101</v>
      </c>
      <c r="Y1559" t="s">
        <v>137</v>
      </c>
      <c r="Z1559" t="s">
        <v>146</v>
      </c>
      <c r="AA1559">
        <v>190</v>
      </c>
      <c r="AB1559" t="s">
        <v>137</v>
      </c>
      <c r="AC1559" t="s">
        <v>147</v>
      </c>
      <c r="AD1559">
        <v>20</v>
      </c>
      <c r="AE1559" t="s">
        <v>137</v>
      </c>
    </row>
    <row r="1560" spans="1:40">
      <c r="A1560" s="26">
        <v>41731.458320335645</v>
      </c>
      <c r="B1560" t="s">
        <v>126</v>
      </c>
      <c r="C1560" t="s">
        <v>2067</v>
      </c>
      <c r="D1560" t="s">
        <v>2073</v>
      </c>
      <c r="E1560" t="s">
        <v>131</v>
      </c>
      <c r="F1560" t="s">
        <v>132</v>
      </c>
      <c r="G1560" t="s">
        <v>133</v>
      </c>
      <c r="H1560" t="s">
        <v>154</v>
      </c>
      <c r="I1560">
        <v>35</v>
      </c>
      <c r="J1560" t="s">
        <v>137</v>
      </c>
      <c r="K1560" t="s">
        <v>155</v>
      </c>
      <c r="L1560">
        <v>5</v>
      </c>
      <c r="M1560" t="s">
        <v>137</v>
      </c>
      <c r="N1560" t="s">
        <v>156</v>
      </c>
      <c r="O1560">
        <v>60</v>
      </c>
      <c r="P1560" t="s">
        <v>137</v>
      </c>
    </row>
    <row r="1561" spans="1:40">
      <c r="A1561" s="26">
        <v>41731.458320335645</v>
      </c>
      <c r="B1561" t="s">
        <v>126</v>
      </c>
      <c r="C1561" t="s">
        <v>2067</v>
      </c>
      <c r="D1561" t="s">
        <v>2074</v>
      </c>
      <c r="E1561" t="s">
        <v>131</v>
      </c>
      <c r="F1561" t="s">
        <v>132</v>
      </c>
      <c r="G1561" t="s">
        <v>133</v>
      </c>
      <c r="H1561" t="s">
        <v>158</v>
      </c>
      <c r="I1561">
        <v>1</v>
      </c>
      <c r="J1561" t="s">
        <v>137</v>
      </c>
    </row>
    <row r="1562" spans="1:40">
      <c r="A1562" s="26">
        <v>41731.458320335645</v>
      </c>
      <c r="B1562" t="s">
        <v>126</v>
      </c>
      <c r="C1562" t="s">
        <v>2067</v>
      </c>
      <c r="D1562" t="s">
        <v>2075</v>
      </c>
      <c r="E1562" t="s">
        <v>131</v>
      </c>
      <c r="F1562" t="s">
        <v>132</v>
      </c>
      <c r="G1562" t="s">
        <v>133</v>
      </c>
      <c r="H1562" t="s">
        <v>160</v>
      </c>
      <c r="I1562">
        <v>30</v>
      </c>
      <c r="J1562" t="s">
        <v>137</v>
      </c>
      <c r="K1562" t="s">
        <v>161</v>
      </c>
      <c r="L1562">
        <v>30</v>
      </c>
      <c r="M1562" t="s">
        <v>137</v>
      </c>
      <c r="N1562" t="s">
        <v>162</v>
      </c>
      <c r="O1562">
        <v>30</v>
      </c>
      <c r="P1562" t="s">
        <v>137</v>
      </c>
      <c r="Q1562" t="s">
        <v>163</v>
      </c>
      <c r="R1562">
        <v>10</v>
      </c>
      <c r="S1562" t="s">
        <v>137</v>
      </c>
      <c r="T1562" t="s">
        <v>164</v>
      </c>
      <c r="U1562">
        <v>20</v>
      </c>
      <c r="V1562" t="s">
        <v>137</v>
      </c>
      <c r="W1562" t="s">
        <v>165</v>
      </c>
      <c r="X1562">
        <v>20</v>
      </c>
      <c r="Y1562" t="s">
        <v>137</v>
      </c>
      <c r="Z1562" t="s">
        <v>166</v>
      </c>
      <c r="AA1562">
        <v>20</v>
      </c>
      <c r="AB1562" t="s">
        <v>137</v>
      </c>
      <c r="AC1562" t="s">
        <v>167</v>
      </c>
      <c r="AD1562">
        <v>20</v>
      </c>
      <c r="AE1562" t="s">
        <v>137</v>
      </c>
      <c r="AF1562" t="s">
        <v>168</v>
      </c>
      <c r="AG1562">
        <v>115200</v>
      </c>
      <c r="AH1562" t="s">
        <v>137</v>
      </c>
      <c r="AI1562" t="s">
        <v>169</v>
      </c>
      <c r="AJ1562">
        <v>12000</v>
      </c>
      <c r="AK1562" t="s">
        <v>137</v>
      </c>
      <c r="AL1562" t="s">
        <v>170</v>
      </c>
      <c r="AM1562">
        <v>30000</v>
      </c>
      <c r="AN1562" t="s">
        <v>137</v>
      </c>
    </row>
    <row r="1563" spans="1:40">
      <c r="A1563" s="26">
        <v>41731.458320335645</v>
      </c>
      <c r="B1563" t="s">
        <v>126</v>
      </c>
      <c r="C1563" t="s">
        <v>2067</v>
      </c>
      <c r="D1563" t="s">
        <v>2076</v>
      </c>
      <c r="E1563" t="s">
        <v>131</v>
      </c>
      <c r="F1563" t="s">
        <v>132</v>
      </c>
      <c r="G1563" t="s">
        <v>133</v>
      </c>
      <c r="H1563" t="s">
        <v>172</v>
      </c>
      <c r="I1563">
        <v>60</v>
      </c>
      <c r="J1563" t="s">
        <v>137</v>
      </c>
      <c r="K1563" t="s">
        <v>173</v>
      </c>
      <c r="L1563">
        <v>40</v>
      </c>
      <c r="M1563" t="s">
        <v>137</v>
      </c>
      <c r="N1563" t="s">
        <v>174</v>
      </c>
      <c r="O1563">
        <v>50</v>
      </c>
      <c r="P1563" t="s">
        <v>137</v>
      </c>
      <c r="Q1563" t="s">
        <v>175</v>
      </c>
      <c r="R1563">
        <v>40</v>
      </c>
      <c r="S1563" t="s">
        <v>137</v>
      </c>
      <c r="T1563" t="s">
        <v>176</v>
      </c>
      <c r="U1563">
        <v>60</v>
      </c>
      <c r="V1563" t="s">
        <v>137</v>
      </c>
      <c r="W1563" t="s">
        <v>177</v>
      </c>
      <c r="X1563">
        <v>50</v>
      </c>
      <c r="Y1563" t="s">
        <v>137</v>
      </c>
      <c r="Z1563" t="s">
        <v>178</v>
      </c>
      <c r="AA1563">
        <v>50</v>
      </c>
      <c r="AB1563" t="s">
        <v>137</v>
      </c>
      <c r="AC1563" t="s">
        <v>179</v>
      </c>
      <c r="AD1563">
        <v>35</v>
      </c>
      <c r="AE1563" t="s">
        <v>137</v>
      </c>
      <c r="AF1563" t="s">
        <v>180</v>
      </c>
      <c r="AG1563">
        <v>8</v>
      </c>
      <c r="AH1563" t="s">
        <v>137</v>
      </c>
      <c r="AI1563" t="s">
        <v>181</v>
      </c>
      <c r="AJ1563">
        <v>90</v>
      </c>
      <c r="AK1563" t="s">
        <v>137</v>
      </c>
      <c r="AL1563" t="s">
        <v>182</v>
      </c>
      <c r="AM1563">
        <v>1</v>
      </c>
      <c r="AN1563" t="s">
        <v>137</v>
      </c>
    </row>
    <row r="1564" spans="1:40">
      <c r="A1564" s="26">
        <v>41731.458320335645</v>
      </c>
      <c r="B1564" t="s">
        <v>126</v>
      </c>
      <c r="C1564" t="s">
        <v>2067</v>
      </c>
      <c r="D1564" t="s">
        <v>2077</v>
      </c>
      <c r="E1564" t="s">
        <v>131</v>
      </c>
      <c r="F1564" t="s">
        <v>132</v>
      </c>
      <c r="G1564" t="s">
        <v>133</v>
      </c>
      <c r="H1564" t="s">
        <v>184</v>
      </c>
      <c r="I1564">
        <v>33</v>
      </c>
      <c r="J1564" t="s">
        <v>137</v>
      </c>
      <c r="K1564" t="s">
        <v>185</v>
      </c>
      <c r="L1564">
        <v>33</v>
      </c>
      <c r="M1564" t="s">
        <v>137</v>
      </c>
      <c r="N1564" t="s">
        <v>186</v>
      </c>
      <c r="O1564">
        <v>34</v>
      </c>
      <c r="P1564" t="s">
        <v>137</v>
      </c>
      <c r="Q1564" t="s">
        <v>164</v>
      </c>
      <c r="R1564">
        <v>20</v>
      </c>
      <c r="S1564" t="s">
        <v>137</v>
      </c>
      <c r="T1564" t="s">
        <v>165</v>
      </c>
      <c r="U1564">
        <v>20</v>
      </c>
      <c r="V1564" t="s">
        <v>137</v>
      </c>
      <c r="W1564" t="s">
        <v>166</v>
      </c>
      <c r="X1564">
        <v>20</v>
      </c>
      <c r="Y1564" t="s">
        <v>137</v>
      </c>
      <c r="Z1564" t="s">
        <v>187</v>
      </c>
      <c r="AA1564">
        <v>20</v>
      </c>
      <c r="AB1564" t="s">
        <v>137</v>
      </c>
      <c r="AC1564" t="s">
        <v>188</v>
      </c>
      <c r="AD1564">
        <v>20</v>
      </c>
      <c r="AE1564" t="s">
        <v>137</v>
      </c>
      <c r="AF1564" t="s">
        <v>189</v>
      </c>
      <c r="AG1564">
        <v>20</v>
      </c>
      <c r="AH1564" t="s">
        <v>137</v>
      </c>
      <c r="AI1564" t="s">
        <v>168</v>
      </c>
      <c r="AJ1564">
        <v>115200</v>
      </c>
      <c r="AK1564" t="s">
        <v>137</v>
      </c>
      <c r="AL1564" t="s">
        <v>169</v>
      </c>
      <c r="AM1564">
        <v>12000</v>
      </c>
      <c r="AN1564" t="s">
        <v>137</v>
      </c>
    </row>
    <row r="1565" spans="1:40">
      <c r="A1565" s="26">
        <v>41731.458320335645</v>
      </c>
      <c r="B1565" t="s">
        <v>126</v>
      </c>
      <c r="C1565" t="s">
        <v>2067</v>
      </c>
      <c r="D1565" t="s">
        <v>2078</v>
      </c>
      <c r="E1565" t="s">
        <v>191</v>
      </c>
      <c r="F1565" t="s">
        <v>192</v>
      </c>
      <c r="G1565" t="s">
        <v>193</v>
      </c>
    </row>
    <row r="1566" spans="1:40">
      <c r="A1566" s="26">
        <v>41731.458320335645</v>
      </c>
      <c r="B1566" t="s">
        <v>126</v>
      </c>
      <c r="C1566" t="s">
        <v>2067</v>
      </c>
      <c r="D1566" t="s">
        <v>2079</v>
      </c>
      <c r="E1566" t="s">
        <v>191</v>
      </c>
      <c r="F1566" t="s">
        <v>2080</v>
      </c>
      <c r="G1566" t="s">
        <v>2081</v>
      </c>
      <c r="H1566" t="s">
        <v>2082</v>
      </c>
    </row>
    <row r="1567" spans="1:40">
      <c r="A1567" s="26">
        <v>41731.458320347221</v>
      </c>
      <c r="B1567" t="s">
        <v>126</v>
      </c>
      <c r="C1567" t="s">
        <v>2067</v>
      </c>
      <c r="D1567" t="s">
        <v>2083</v>
      </c>
    </row>
    <row r="1568" spans="1:40">
      <c r="A1568" s="26">
        <v>41731.458320347221</v>
      </c>
      <c r="B1568" t="s">
        <v>126</v>
      </c>
      <c r="C1568" t="s">
        <v>2067</v>
      </c>
      <c r="D1568" t="s">
        <v>2084</v>
      </c>
      <c r="E1568" t="s">
        <v>131</v>
      </c>
      <c r="F1568" t="s">
        <v>132</v>
      </c>
      <c r="G1568" t="s">
        <v>133</v>
      </c>
      <c r="H1568" t="s">
        <v>134</v>
      </c>
      <c r="I1568">
        <v>375000</v>
      </c>
      <c r="J1568" t="s">
        <v>135</v>
      </c>
      <c r="K1568">
        <v>375000</v>
      </c>
      <c r="L1568" t="s">
        <v>136</v>
      </c>
      <c r="M1568">
        <v>500</v>
      </c>
      <c r="N1568" t="s">
        <v>137</v>
      </c>
      <c r="O1568" t="s">
        <v>138</v>
      </c>
      <c r="P1568">
        <v>300</v>
      </c>
      <c r="Q1568" t="s">
        <v>137</v>
      </c>
    </row>
    <row r="1569" spans="1:40">
      <c r="A1569" s="26">
        <v>41731.458320347221</v>
      </c>
      <c r="B1569" t="s">
        <v>126</v>
      </c>
      <c r="C1569" t="s">
        <v>2067</v>
      </c>
      <c r="D1569" t="s">
        <v>2085</v>
      </c>
      <c r="E1569" t="s">
        <v>131</v>
      </c>
      <c r="F1569" t="s">
        <v>132</v>
      </c>
      <c r="G1569" t="s">
        <v>133</v>
      </c>
      <c r="H1569" t="s">
        <v>140</v>
      </c>
      <c r="I1569">
        <v>49</v>
      </c>
      <c r="J1569" t="s">
        <v>137</v>
      </c>
      <c r="K1569" t="s">
        <v>141</v>
      </c>
      <c r="L1569">
        <v>130</v>
      </c>
      <c r="M1569" t="s">
        <v>137</v>
      </c>
      <c r="N1569" t="s">
        <v>142</v>
      </c>
      <c r="O1569">
        <v>180</v>
      </c>
      <c r="P1569" t="s">
        <v>137</v>
      </c>
      <c r="Q1569" t="s">
        <v>143</v>
      </c>
      <c r="R1569">
        <v>140</v>
      </c>
      <c r="S1569" t="s">
        <v>137</v>
      </c>
      <c r="T1569" t="s">
        <v>144</v>
      </c>
      <c r="U1569">
        <v>80</v>
      </c>
      <c r="V1569" t="s">
        <v>137</v>
      </c>
      <c r="W1569" t="s">
        <v>145</v>
      </c>
      <c r="X1569">
        <v>101</v>
      </c>
      <c r="Y1569" t="s">
        <v>137</v>
      </c>
      <c r="Z1569" t="s">
        <v>146</v>
      </c>
      <c r="AA1569">
        <v>190</v>
      </c>
      <c r="AB1569" t="s">
        <v>137</v>
      </c>
      <c r="AC1569" t="s">
        <v>147</v>
      </c>
      <c r="AD1569">
        <v>20</v>
      </c>
      <c r="AE1569" t="s">
        <v>137</v>
      </c>
    </row>
    <row r="1570" spans="1:40">
      <c r="A1570" s="26">
        <v>41731.458320347221</v>
      </c>
      <c r="B1570" t="s">
        <v>126</v>
      </c>
      <c r="C1570" t="s">
        <v>2067</v>
      </c>
      <c r="D1570" t="s">
        <v>2086</v>
      </c>
    </row>
    <row r="1571" spans="1:40">
      <c r="A1571" s="26">
        <v>41731.458320347221</v>
      </c>
      <c r="B1571" t="s">
        <v>126</v>
      </c>
      <c r="C1571" t="s">
        <v>2067</v>
      </c>
      <c r="D1571" t="s">
        <v>2087</v>
      </c>
      <c r="E1571" t="s">
        <v>131</v>
      </c>
      <c r="F1571" t="s">
        <v>132</v>
      </c>
      <c r="G1571" t="s">
        <v>133</v>
      </c>
      <c r="H1571" t="s">
        <v>150</v>
      </c>
      <c r="I1571">
        <v>50</v>
      </c>
      <c r="J1571" t="s">
        <v>137</v>
      </c>
      <c r="K1571" t="s">
        <v>151</v>
      </c>
      <c r="L1571">
        <v>50</v>
      </c>
      <c r="M1571" t="s">
        <v>137</v>
      </c>
      <c r="N1571" t="s">
        <v>152</v>
      </c>
      <c r="O1571">
        <v>50</v>
      </c>
      <c r="P1571" t="s">
        <v>137</v>
      </c>
    </row>
    <row r="1572" spans="1:40">
      <c r="A1572" s="26">
        <v>41731.458320347221</v>
      </c>
      <c r="B1572" t="s">
        <v>126</v>
      </c>
      <c r="C1572" t="s">
        <v>2067</v>
      </c>
      <c r="D1572" t="s">
        <v>2088</v>
      </c>
      <c r="E1572" t="s">
        <v>131</v>
      </c>
      <c r="F1572" t="s">
        <v>132</v>
      </c>
      <c r="G1572" t="s">
        <v>133</v>
      </c>
      <c r="H1572" t="s">
        <v>154</v>
      </c>
      <c r="I1572">
        <v>35</v>
      </c>
      <c r="J1572" t="s">
        <v>137</v>
      </c>
      <c r="K1572" t="s">
        <v>155</v>
      </c>
      <c r="L1572">
        <v>5</v>
      </c>
      <c r="M1572" t="s">
        <v>137</v>
      </c>
      <c r="N1572" t="s">
        <v>156</v>
      </c>
      <c r="O1572">
        <v>60</v>
      </c>
      <c r="P1572" t="s">
        <v>137</v>
      </c>
    </row>
    <row r="1573" spans="1:40">
      <c r="A1573" s="26">
        <v>41731.458320347221</v>
      </c>
      <c r="B1573" t="s">
        <v>126</v>
      </c>
      <c r="C1573" t="s">
        <v>2067</v>
      </c>
      <c r="D1573" t="s">
        <v>2089</v>
      </c>
      <c r="E1573" t="s">
        <v>131</v>
      </c>
      <c r="F1573" t="s">
        <v>132</v>
      </c>
      <c r="G1573" t="s">
        <v>133</v>
      </c>
      <c r="H1573" t="s">
        <v>158</v>
      </c>
      <c r="I1573">
        <v>1</v>
      </c>
      <c r="J1573" t="s">
        <v>137</v>
      </c>
    </row>
    <row r="1574" spans="1:40">
      <c r="A1574" s="26">
        <v>41731.458320347221</v>
      </c>
      <c r="B1574" t="s">
        <v>126</v>
      </c>
      <c r="C1574" t="s">
        <v>2067</v>
      </c>
      <c r="D1574" t="s">
        <v>2090</v>
      </c>
      <c r="E1574" t="s">
        <v>131</v>
      </c>
      <c r="F1574" t="s">
        <v>132</v>
      </c>
      <c r="G1574" t="s">
        <v>133</v>
      </c>
      <c r="H1574" t="s">
        <v>160</v>
      </c>
      <c r="I1574">
        <v>30</v>
      </c>
      <c r="J1574" t="s">
        <v>137</v>
      </c>
      <c r="K1574" t="s">
        <v>161</v>
      </c>
      <c r="L1574">
        <v>30</v>
      </c>
      <c r="M1574" t="s">
        <v>137</v>
      </c>
      <c r="N1574" t="s">
        <v>162</v>
      </c>
      <c r="O1574">
        <v>30</v>
      </c>
      <c r="P1574" t="s">
        <v>137</v>
      </c>
      <c r="Q1574" t="s">
        <v>163</v>
      </c>
      <c r="R1574">
        <v>10</v>
      </c>
      <c r="S1574" t="s">
        <v>137</v>
      </c>
      <c r="T1574" t="s">
        <v>164</v>
      </c>
      <c r="U1574">
        <v>20</v>
      </c>
      <c r="V1574" t="s">
        <v>137</v>
      </c>
      <c r="W1574" t="s">
        <v>165</v>
      </c>
      <c r="X1574">
        <v>20</v>
      </c>
      <c r="Y1574" t="s">
        <v>137</v>
      </c>
      <c r="Z1574" t="s">
        <v>166</v>
      </c>
      <c r="AA1574">
        <v>20</v>
      </c>
      <c r="AB1574" t="s">
        <v>137</v>
      </c>
      <c r="AC1574" t="s">
        <v>167</v>
      </c>
      <c r="AD1574">
        <v>20</v>
      </c>
      <c r="AE1574" t="s">
        <v>137</v>
      </c>
      <c r="AF1574" t="s">
        <v>168</v>
      </c>
      <c r="AG1574">
        <v>115200</v>
      </c>
      <c r="AH1574" t="s">
        <v>137</v>
      </c>
      <c r="AI1574" t="s">
        <v>169</v>
      </c>
      <c r="AJ1574">
        <v>12000</v>
      </c>
      <c r="AK1574" t="s">
        <v>137</v>
      </c>
      <c r="AL1574" t="s">
        <v>170</v>
      </c>
      <c r="AM1574">
        <v>30000</v>
      </c>
      <c r="AN1574" t="s">
        <v>137</v>
      </c>
    </row>
    <row r="1575" spans="1:40">
      <c r="A1575" s="26">
        <v>41731.458320347221</v>
      </c>
      <c r="B1575" t="s">
        <v>126</v>
      </c>
      <c r="C1575" t="s">
        <v>2067</v>
      </c>
      <c r="D1575" t="s">
        <v>2091</v>
      </c>
      <c r="E1575" t="s">
        <v>131</v>
      </c>
      <c r="F1575" t="s">
        <v>132</v>
      </c>
      <c r="G1575" t="s">
        <v>133</v>
      </c>
      <c r="H1575" t="s">
        <v>172</v>
      </c>
      <c r="I1575">
        <v>60</v>
      </c>
      <c r="J1575" t="s">
        <v>137</v>
      </c>
      <c r="K1575" t="s">
        <v>173</v>
      </c>
      <c r="L1575">
        <v>40</v>
      </c>
      <c r="M1575" t="s">
        <v>137</v>
      </c>
      <c r="N1575" t="s">
        <v>174</v>
      </c>
      <c r="O1575">
        <v>50</v>
      </c>
      <c r="P1575" t="s">
        <v>137</v>
      </c>
      <c r="Q1575" t="s">
        <v>175</v>
      </c>
      <c r="R1575">
        <v>40</v>
      </c>
      <c r="S1575" t="s">
        <v>137</v>
      </c>
      <c r="T1575" t="s">
        <v>176</v>
      </c>
      <c r="U1575">
        <v>60</v>
      </c>
      <c r="V1575" t="s">
        <v>137</v>
      </c>
      <c r="W1575" t="s">
        <v>177</v>
      </c>
      <c r="X1575">
        <v>50</v>
      </c>
      <c r="Y1575" t="s">
        <v>137</v>
      </c>
      <c r="Z1575" t="s">
        <v>178</v>
      </c>
      <c r="AA1575">
        <v>50</v>
      </c>
      <c r="AB1575" t="s">
        <v>137</v>
      </c>
      <c r="AC1575" t="s">
        <v>179</v>
      </c>
      <c r="AD1575">
        <v>35</v>
      </c>
      <c r="AE1575" t="s">
        <v>137</v>
      </c>
      <c r="AF1575" t="s">
        <v>180</v>
      </c>
      <c r="AG1575">
        <v>8</v>
      </c>
      <c r="AH1575" t="s">
        <v>137</v>
      </c>
      <c r="AI1575" t="s">
        <v>181</v>
      </c>
      <c r="AJ1575">
        <v>90</v>
      </c>
      <c r="AK1575" t="s">
        <v>137</v>
      </c>
      <c r="AL1575" t="s">
        <v>182</v>
      </c>
      <c r="AM1575">
        <v>1</v>
      </c>
      <c r="AN1575" t="s">
        <v>137</v>
      </c>
    </row>
    <row r="1576" spans="1:40">
      <c r="A1576" s="26">
        <v>41731.458320347221</v>
      </c>
      <c r="B1576" t="s">
        <v>126</v>
      </c>
      <c r="C1576" t="s">
        <v>2067</v>
      </c>
      <c r="D1576" t="s">
        <v>2092</v>
      </c>
      <c r="E1576" t="s">
        <v>131</v>
      </c>
      <c r="F1576" t="s">
        <v>132</v>
      </c>
      <c r="G1576" t="s">
        <v>133</v>
      </c>
      <c r="H1576" t="s">
        <v>184</v>
      </c>
      <c r="I1576">
        <v>33</v>
      </c>
      <c r="J1576" t="s">
        <v>137</v>
      </c>
      <c r="K1576" t="s">
        <v>185</v>
      </c>
      <c r="L1576">
        <v>33</v>
      </c>
      <c r="M1576" t="s">
        <v>137</v>
      </c>
      <c r="N1576" t="s">
        <v>186</v>
      </c>
      <c r="O1576">
        <v>34</v>
      </c>
      <c r="P1576" t="s">
        <v>137</v>
      </c>
      <c r="Q1576" t="s">
        <v>164</v>
      </c>
      <c r="R1576">
        <v>20</v>
      </c>
      <c r="S1576" t="s">
        <v>137</v>
      </c>
      <c r="T1576" t="s">
        <v>165</v>
      </c>
      <c r="U1576">
        <v>20</v>
      </c>
      <c r="V1576" t="s">
        <v>137</v>
      </c>
      <c r="W1576" t="s">
        <v>166</v>
      </c>
      <c r="X1576">
        <v>20</v>
      </c>
      <c r="Y1576" t="s">
        <v>137</v>
      </c>
      <c r="Z1576" t="s">
        <v>187</v>
      </c>
      <c r="AA1576">
        <v>20</v>
      </c>
      <c r="AB1576" t="s">
        <v>137</v>
      </c>
      <c r="AC1576" t="s">
        <v>188</v>
      </c>
      <c r="AD1576">
        <v>20</v>
      </c>
      <c r="AE1576" t="s">
        <v>137</v>
      </c>
      <c r="AF1576" t="s">
        <v>189</v>
      </c>
      <c r="AG1576">
        <v>20</v>
      </c>
      <c r="AH1576" t="s">
        <v>137</v>
      </c>
      <c r="AI1576" t="s">
        <v>168</v>
      </c>
      <c r="AJ1576">
        <v>115200</v>
      </c>
      <c r="AK1576" t="s">
        <v>137</v>
      </c>
      <c r="AL1576" t="s">
        <v>169</v>
      </c>
      <c r="AM1576">
        <v>12000</v>
      </c>
      <c r="AN1576" t="s">
        <v>137</v>
      </c>
    </row>
    <row r="1577" spans="1:40">
      <c r="A1577" s="26">
        <v>41731.458320347221</v>
      </c>
      <c r="B1577" t="s">
        <v>126</v>
      </c>
      <c r="C1577" t="s">
        <v>2067</v>
      </c>
      <c r="D1577" t="s">
        <v>2093</v>
      </c>
      <c r="E1577" t="s">
        <v>191</v>
      </c>
      <c r="F1577" t="s">
        <v>192</v>
      </c>
      <c r="G1577" t="s">
        <v>193</v>
      </c>
    </row>
    <row r="1578" spans="1:40">
      <c r="A1578" s="26">
        <v>41731.458320347221</v>
      </c>
      <c r="B1578" t="s">
        <v>126</v>
      </c>
      <c r="C1578" t="s">
        <v>2067</v>
      </c>
      <c r="D1578" t="s">
        <v>2094</v>
      </c>
      <c r="E1578" t="s">
        <v>191</v>
      </c>
      <c r="F1578" t="s">
        <v>2095</v>
      </c>
      <c r="G1578" t="s">
        <v>2096</v>
      </c>
      <c r="H1578" t="s">
        <v>2097</v>
      </c>
    </row>
    <row r="1579" spans="1:40">
      <c r="A1579" s="26">
        <v>41731.458320370373</v>
      </c>
      <c r="B1579" t="s">
        <v>126</v>
      </c>
      <c r="C1579" t="s">
        <v>2067</v>
      </c>
      <c r="D1579" t="s">
        <v>2098</v>
      </c>
    </row>
    <row r="1580" spans="1:40">
      <c r="A1580" s="26">
        <v>41731.458320370373</v>
      </c>
      <c r="B1580" t="s">
        <v>126</v>
      </c>
      <c r="C1580" t="s">
        <v>2067</v>
      </c>
      <c r="D1580" t="s">
        <v>2099</v>
      </c>
      <c r="E1580" t="s">
        <v>131</v>
      </c>
      <c r="F1580" t="s">
        <v>132</v>
      </c>
      <c r="G1580" t="s">
        <v>133</v>
      </c>
      <c r="H1580" t="s">
        <v>134</v>
      </c>
      <c r="I1580">
        <v>375000</v>
      </c>
      <c r="J1580" t="s">
        <v>135</v>
      </c>
      <c r="K1580">
        <v>375000</v>
      </c>
      <c r="L1580" t="s">
        <v>136</v>
      </c>
      <c r="M1580">
        <v>500</v>
      </c>
      <c r="N1580" t="s">
        <v>137</v>
      </c>
      <c r="O1580" t="s">
        <v>138</v>
      </c>
      <c r="P1580">
        <v>300</v>
      </c>
      <c r="Q1580" t="s">
        <v>137</v>
      </c>
    </row>
    <row r="1581" spans="1:40">
      <c r="A1581" s="26">
        <v>41731.458320370373</v>
      </c>
      <c r="B1581" t="s">
        <v>126</v>
      </c>
      <c r="C1581" t="s">
        <v>2067</v>
      </c>
      <c r="D1581" t="s">
        <v>2100</v>
      </c>
      <c r="E1581" t="s">
        <v>131</v>
      </c>
      <c r="F1581" t="s">
        <v>132</v>
      </c>
      <c r="G1581" t="s">
        <v>133</v>
      </c>
      <c r="H1581" t="s">
        <v>140</v>
      </c>
      <c r="I1581">
        <v>49</v>
      </c>
      <c r="J1581" t="s">
        <v>137</v>
      </c>
      <c r="K1581" t="s">
        <v>141</v>
      </c>
      <c r="L1581">
        <v>130</v>
      </c>
      <c r="M1581" t="s">
        <v>137</v>
      </c>
      <c r="N1581" t="s">
        <v>142</v>
      </c>
      <c r="O1581">
        <v>180</v>
      </c>
      <c r="P1581" t="s">
        <v>137</v>
      </c>
      <c r="Q1581" t="s">
        <v>143</v>
      </c>
      <c r="R1581">
        <v>140</v>
      </c>
      <c r="S1581" t="s">
        <v>137</v>
      </c>
      <c r="T1581" t="s">
        <v>144</v>
      </c>
      <c r="U1581">
        <v>80</v>
      </c>
      <c r="V1581" t="s">
        <v>137</v>
      </c>
      <c r="W1581" t="s">
        <v>145</v>
      </c>
      <c r="X1581">
        <v>101</v>
      </c>
      <c r="Y1581" t="s">
        <v>137</v>
      </c>
      <c r="Z1581" t="s">
        <v>146</v>
      </c>
      <c r="AA1581">
        <v>190</v>
      </c>
      <c r="AB1581" t="s">
        <v>137</v>
      </c>
      <c r="AC1581" t="s">
        <v>147</v>
      </c>
      <c r="AD1581">
        <v>20</v>
      </c>
      <c r="AE1581" t="s">
        <v>137</v>
      </c>
    </row>
    <row r="1582" spans="1:40">
      <c r="A1582" s="26">
        <v>41731.458320370373</v>
      </c>
      <c r="B1582" t="s">
        <v>126</v>
      </c>
      <c r="C1582" t="s">
        <v>2067</v>
      </c>
      <c r="D1582" t="s">
        <v>2101</v>
      </c>
    </row>
    <row r="1583" spans="1:40">
      <c r="A1583" s="26">
        <v>41731.458320370373</v>
      </c>
      <c r="B1583" t="s">
        <v>126</v>
      </c>
      <c r="C1583" t="s">
        <v>2067</v>
      </c>
      <c r="D1583" t="s">
        <v>2102</v>
      </c>
      <c r="E1583" t="s">
        <v>131</v>
      </c>
      <c r="F1583" t="s">
        <v>132</v>
      </c>
      <c r="G1583" t="s">
        <v>133</v>
      </c>
      <c r="H1583" t="s">
        <v>150</v>
      </c>
      <c r="I1583">
        <v>50</v>
      </c>
      <c r="J1583" t="s">
        <v>137</v>
      </c>
      <c r="K1583" t="s">
        <v>151</v>
      </c>
      <c r="L1583">
        <v>50</v>
      </c>
      <c r="M1583" t="s">
        <v>137</v>
      </c>
      <c r="N1583" t="s">
        <v>152</v>
      </c>
      <c r="O1583">
        <v>50</v>
      </c>
      <c r="P1583" t="s">
        <v>137</v>
      </c>
    </row>
    <row r="1584" spans="1:40">
      <c r="A1584" s="26">
        <v>41731.458320370373</v>
      </c>
      <c r="B1584" t="s">
        <v>126</v>
      </c>
      <c r="C1584" t="s">
        <v>2067</v>
      </c>
      <c r="D1584" t="s">
        <v>2103</v>
      </c>
      <c r="E1584" t="s">
        <v>131</v>
      </c>
      <c r="F1584" t="s">
        <v>132</v>
      </c>
      <c r="G1584" t="s">
        <v>133</v>
      </c>
      <c r="H1584" t="s">
        <v>154</v>
      </c>
      <c r="I1584">
        <v>35</v>
      </c>
      <c r="J1584" t="s">
        <v>137</v>
      </c>
      <c r="K1584" t="s">
        <v>155</v>
      </c>
      <c r="L1584">
        <v>5</v>
      </c>
      <c r="M1584" t="s">
        <v>137</v>
      </c>
      <c r="N1584" t="s">
        <v>156</v>
      </c>
      <c r="O1584">
        <v>60</v>
      </c>
      <c r="P1584" t="s">
        <v>137</v>
      </c>
    </row>
    <row r="1585" spans="1:40">
      <c r="A1585" s="26">
        <v>41731.458320370373</v>
      </c>
      <c r="B1585" t="s">
        <v>126</v>
      </c>
      <c r="C1585" t="s">
        <v>2067</v>
      </c>
      <c r="D1585" t="s">
        <v>2104</v>
      </c>
      <c r="E1585" t="s">
        <v>131</v>
      </c>
      <c r="F1585" t="s">
        <v>132</v>
      </c>
      <c r="G1585" t="s">
        <v>133</v>
      </c>
      <c r="H1585" t="s">
        <v>158</v>
      </c>
      <c r="I1585">
        <v>1</v>
      </c>
      <c r="J1585" t="s">
        <v>137</v>
      </c>
    </row>
    <row r="1586" spans="1:40">
      <c r="A1586" s="26">
        <v>41731.458320370373</v>
      </c>
      <c r="B1586" t="s">
        <v>126</v>
      </c>
      <c r="C1586" t="s">
        <v>2067</v>
      </c>
      <c r="D1586" t="s">
        <v>2105</v>
      </c>
      <c r="E1586" t="s">
        <v>131</v>
      </c>
      <c r="F1586" t="s">
        <v>132</v>
      </c>
      <c r="G1586" t="s">
        <v>133</v>
      </c>
      <c r="H1586" t="s">
        <v>160</v>
      </c>
      <c r="I1586">
        <v>30</v>
      </c>
      <c r="J1586" t="s">
        <v>137</v>
      </c>
      <c r="K1586" t="s">
        <v>161</v>
      </c>
      <c r="L1586">
        <v>30</v>
      </c>
      <c r="M1586" t="s">
        <v>137</v>
      </c>
      <c r="N1586" t="s">
        <v>162</v>
      </c>
      <c r="O1586">
        <v>30</v>
      </c>
      <c r="P1586" t="s">
        <v>137</v>
      </c>
      <c r="Q1586" t="s">
        <v>163</v>
      </c>
      <c r="R1586">
        <v>10</v>
      </c>
      <c r="S1586" t="s">
        <v>137</v>
      </c>
      <c r="T1586" t="s">
        <v>164</v>
      </c>
      <c r="U1586">
        <v>20</v>
      </c>
      <c r="V1586" t="s">
        <v>137</v>
      </c>
      <c r="W1586" t="s">
        <v>165</v>
      </c>
      <c r="X1586">
        <v>20</v>
      </c>
      <c r="Y1586" t="s">
        <v>137</v>
      </c>
      <c r="Z1586" t="s">
        <v>166</v>
      </c>
      <c r="AA1586">
        <v>20</v>
      </c>
      <c r="AB1586" t="s">
        <v>137</v>
      </c>
      <c r="AC1586" t="s">
        <v>167</v>
      </c>
      <c r="AD1586">
        <v>20</v>
      </c>
      <c r="AE1586" t="s">
        <v>137</v>
      </c>
      <c r="AF1586" t="s">
        <v>168</v>
      </c>
      <c r="AG1586">
        <v>115200</v>
      </c>
      <c r="AH1586" t="s">
        <v>137</v>
      </c>
      <c r="AI1586" t="s">
        <v>169</v>
      </c>
      <c r="AJ1586">
        <v>12000</v>
      </c>
      <c r="AK1586" t="s">
        <v>137</v>
      </c>
      <c r="AL1586" t="s">
        <v>170</v>
      </c>
      <c r="AM1586">
        <v>30000</v>
      </c>
      <c r="AN1586" t="s">
        <v>137</v>
      </c>
    </row>
    <row r="1587" spans="1:40">
      <c r="A1587" s="26">
        <v>41731.458320370373</v>
      </c>
      <c r="B1587" t="s">
        <v>126</v>
      </c>
      <c r="C1587" t="s">
        <v>2067</v>
      </c>
      <c r="D1587" t="s">
        <v>2106</v>
      </c>
      <c r="E1587" t="s">
        <v>131</v>
      </c>
      <c r="F1587" t="s">
        <v>132</v>
      </c>
      <c r="G1587" t="s">
        <v>133</v>
      </c>
      <c r="H1587" t="s">
        <v>172</v>
      </c>
      <c r="I1587">
        <v>60</v>
      </c>
      <c r="J1587" t="s">
        <v>137</v>
      </c>
      <c r="K1587" t="s">
        <v>173</v>
      </c>
      <c r="L1587">
        <v>40</v>
      </c>
      <c r="M1587" t="s">
        <v>137</v>
      </c>
      <c r="N1587" t="s">
        <v>174</v>
      </c>
      <c r="O1587">
        <v>50</v>
      </c>
      <c r="P1587" t="s">
        <v>137</v>
      </c>
      <c r="Q1587" t="s">
        <v>175</v>
      </c>
      <c r="R1587">
        <v>40</v>
      </c>
      <c r="S1587" t="s">
        <v>137</v>
      </c>
      <c r="T1587" t="s">
        <v>176</v>
      </c>
      <c r="U1587">
        <v>60</v>
      </c>
      <c r="V1587" t="s">
        <v>137</v>
      </c>
      <c r="W1587" t="s">
        <v>177</v>
      </c>
      <c r="X1587">
        <v>50</v>
      </c>
      <c r="Y1587" t="s">
        <v>137</v>
      </c>
      <c r="Z1587" t="s">
        <v>178</v>
      </c>
      <c r="AA1587">
        <v>50</v>
      </c>
      <c r="AB1587" t="s">
        <v>137</v>
      </c>
      <c r="AC1587" t="s">
        <v>179</v>
      </c>
      <c r="AD1587">
        <v>35</v>
      </c>
      <c r="AE1587" t="s">
        <v>137</v>
      </c>
      <c r="AF1587" t="s">
        <v>180</v>
      </c>
      <c r="AG1587">
        <v>8</v>
      </c>
      <c r="AH1587" t="s">
        <v>137</v>
      </c>
      <c r="AI1587" t="s">
        <v>181</v>
      </c>
      <c r="AJ1587">
        <v>90</v>
      </c>
      <c r="AK1587" t="s">
        <v>137</v>
      </c>
      <c r="AL1587" t="s">
        <v>182</v>
      </c>
      <c r="AM1587">
        <v>1</v>
      </c>
      <c r="AN1587" t="s">
        <v>137</v>
      </c>
    </row>
    <row r="1588" spans="1:40">
      <c r="A1588" s="26">
        <v>41731.458320370373</v>
      </c>
      <c r="B1588" t="s">
        <v>126</v>
      </c>
      <c r="C1588" t="s">
        <v>2067</v>
      </c>
      <c r="D1588" t="s">
        <v>2107</v>
      </c>
      <c r="E1588" t="s">
        <v>131</v>
      </c>
      <c r="F1588" t="s">
        <v>132</v>
      </c>
      <c r="G1588" t="s">
        <v>133</v>
      </c>
      <c r="H1588" t="s">
        <v>184</v>
      </c>
      <c r="I1588">
        <v>33</v>
      </c>
      <c r="J1588" t="s">
        <v>137</v>
      </c>
      <c r="K1588" t="s">
        <v>185</v>
      </c>
      <c r="L1588">
        <v>33</v>
      </c>
      <c r="M1588" t="s">
        <v>137</v>
      </c>
      <c r="N1588" t="s">
        <v>186</v>
      </c>
      <c r="O1588">
        <v>34</v>
      </c>
      <c r="P1588" t="s">
        <v>137</v>
      </c>
      <c r="Q1588" t="s">
        <v>164</v>
      </c>
      <c r="R1588">
        <v>20</v>
      </c>
      <c r="S1588" t="s">
        <v>137</v>
      </c>
      <c r="T1588" t="s">
        <v>165</v>
      </c>
      <c r="U1588">
        <v>20</v>
      </c>
      <c r="V1588" t="s">
        <v>137</v>
      </c>
      <c r="W1588" t="s">
        <v>166</v>
      </c>
      <c r="X1588">
        <v>20</v>
      </c>
      <c r="Y1588" t="s">
        <v>137</v>
      </c>
      <c r="Z1588" t="s">
        <v>187</v>
      </c>
      <c r="AA1588">
        <v>20</v>
      </c>
      <c r="AB1588" t="s">
        <v>137</v>
      </c>
      <c r="AC1588" t="s">
        <v>188</v>
      </c>
      <c r="AD1588">
        <v>20</v>
      </c>
      <c r="AE1588" t="s">
        <v>137</v>
      </c>
      <c r="AF1588" t="s">
        <v>189</v>
      </c>
      <c r="AG1588">
        <v>20</v>
      </c>
      <c r="AH1588" t="s">
        <v>137</v>
      </c>
      <c r="AI1588" t="s">
        <v>168</v>
      </c>
      <c r="AJ1588">
        <v>115200</v>
      </c>
      <c r="AK1588" t="s">
        <v>137</v>
      </c>
      <c r="AL1588" t="s">
        <v>169</v>
      </c>
      <c r="AM1588">
        <v>12000</v>
      </c>
      <c r="AN1588" t="s">
        <v>137</v>
      </c>
    </row>
    <row r="1589" spans="1:40">
      <c r="A1589" s="26">
        <v>41731.458320370373</v>
      </c>
      <c r="B1589" t="s">
        <v>126</v>
      </c>
      <c r="C1589" t="s">
        <v>2067</v>
      </c>
      <c r="D1589" t="s">
        <v>2108</v>
      </c>
      <c r="E1589" t="s">
        <v>191</v>
      </c>
      <c r="F1589" t="s">
        <v>192</v>
      </c>
      <c r="G1589" t="s">
        <v>193</v>
      </c>
    </row>
    <row r="1590" spans="1:40">
      <c r="A1590" s="26">
        <v>41731.458320370373</v>
      </c>
      <c r="B1590" t="s">
        <v>126</v>
      </c>
      <c r="C1590" t="s">
        <v>2067</v>
      </c>
      <c r="D1590" t="s">
        <v>2109</v>
      </c>
      <c r="E1590" t="s">
        <v>191</v>
      </c>
      <c r="F1590" t="s">
        <v>2110</v>
      </c>
      <c r="G1590" t="s">
        <v>2111</v>
      </c>
      <c r="H1590" t="s">
        <v>2112</v>
      </c>
    </row>
    <row r="1591" spans="1:40">
      <c r="A1591" s="26">
        <v>41731.458320439815</v>
      </c>
      <c r="B1591" t="s">
        <v>126</v>
      </c>
      <c r="C1591" t="s">
        <v>1721</v>
      </c>
      <c r="D1591" t="s">
        <v>2113</v>
      </c>
      <c r="E1591" t="s">
        <v>131</v>
      </c>
      <c r="F1591" t="s">
        <v>132</v>
      </c>
      <c r="G1591" t="s">
        <v>133</v>
      </c>
      <c r="H1591" t="s">
        <v>134</v>
      </c>
      <c r="I1591">
        <v>375000</v>
      </c>
      <c r="J1591" t="s">
        <v>135</v>
      </c>
      <c r="K1591">
        <v>375000</v>
      </c>
      <c r="L1591" t="s">
        <v>136</v>
      </c>
      <c r="M1591">
        <v>500</v>
      </c>
      <c r="N1591" t="s">
        <v>137</v>
      </c>
      <c r="O1591" t="s">
        <v>138</v>
      </c>
      <c r="P1591">
        <v>300</v>
      </c>
      <c r="Q1591" t="s">
        <v>137</v>
      </c>
    </row>
    <row r="1592" spans="1:40">
      <c r="A1592" s="26">
        <v>41731.458320439815</v>
      </c>
      <c r="B1592" t="s">
        <v>126</v>
      </c>
      <c r="C1592" t="s">
        <v>1721</v>
      </c>
      <c r="D1592" t="s">
        <v>2114</v>
      </c>
      <c r="E1592" t="s">
        <v>131</v>
      </c>
      <c r="F1592" t="s">
        <v>132</v>
      </c>
      <c r="G1592" t="s">
        <v>133</v>
      </c>
      <c r="H1592" t="s">
        <v>140</v>
      </c>
      <c r="I1592">
        <v>49</v>
      </c>
      <c r="J1592" t="s">
        <v>137</v>
      </c>
      <c r="K1592" t="s">
        <v>141</v>
      </c>
      <c r="L1592">
        <v>130</v>
      </c>
      <c r="M1592" t="s">
        <v>137</v>
      </c>
      <c r="N1592" t="s">
        <v>142</v>
      </c>
      <c r="O1592">
        <v>180</v>
      </c>
      <c r="P1592" t="s">
        <v>137</v>
      </c>
      <c r="Q1592" t="s">
        <v>143</v>
      </c>
      <c r="R1592">
        <v>140</v>
      </c>
      <c r="S1592" t="s">
        <v>137</v>
      </c>
      <c r="T1592" t="s">
        <v>144</v>
      </c>
      <c r="U1592">
        <v>80</v>
      </c>
      <c r="V1592" t="s">
        <v>137</v>
      </c>
      <c r="W1592" t="s">
        <v>145</v>
      </c>
      <c r="X1592">
        <v>101</v>
      </c>
      <c r="Y1592" t="s">
        <v>137</v>
      </c>
      <c r="Z1592" t="s">
        <v>146</v>
      </c>
      <c r="AA1592">
        <v>190</v>
      </c>
      <c r="AB1592" t="s">
        <v>137</v>
      </c>
      <c r="AC1592" t="s">
        <v>147</v>
      </c>
      <c r="AD1592">
        <v>20</v>
      </c>
      <c r="AE1592" t="s">
        <v>137</v>
      </c>
    </row>
    <row r="1593" spans="1:40">
      <c r="A1593" s="26">
        <v>41731.458320439815</v>
      </c>
      <c r="B1593" t="s">
        <v>126</v>
      </c>
      <c r="C1593" t="s">
        <v>1721</v>
      </c>
      <c r="D1593" t="s">
        <v>2115</v>
      </c>
    </row>
    <row r="1594" spans="1:40">
      <c r="A1594" s="26">
        <v>41731.458320439815</v>
      </c>
      <c r="B1594" t="s">
        <v>126</v>
      </c>
      <c r="C1594" t="s">
        <v>1721</v>
      </c>
      <c r="D1594" t="s">
        <v>2116</v>
      </c>
      <c r="E1594" t="s">
        <v>131</v>
      </c>
      <c r="F1594" t="s">
        <v>132</v>
      </c>
      <c r="G1594" t="s">
        <v>133</v>
      </c>
      <c r="H1594" t="s">
        <v>150</v>
      </c>
      <c r="I1594">
        <v>50</v>
      </c>
      <c r="J1594" t="s">
        <v>137</v>
      </c>
      <c r="K1594" t="s">
        <v>151</v>
      </c>
      <c r="L1594">
        <v>50</v>
      </c>
      <c r="M1594" t="s">
        <v>137</v>
      </c>
      <c r="N1594" t="s">
        <v>152</v>
      </c>
      <c r="O1594">
        <v>50</v>
      </c>
      <c r="P1594" t="s">
        <v>137</v>
      </c>
    </row>
    <row r="1595" spans="1:40">
      <c r="A1595" s="26">
        <v>41731.458320439815</v>
      </c>
      <c r="B1595" t="s">
        <v>126</v>
      </c>
      <c r="C1595" t="s">
        <v>1721</v>
      </c>
      <c r="D1595" t="s">
        <v>2117</v>
      </c>
      <c r="E1595" t="s">
        <v>131</v>
      </c>
      <c r="F1595" t="s">
        <v>132</v>
      </c>
      <c r="G1595" t="s">
        <v>133</v>
      </c>
      <c r="H1595" t="s">
        <v>154</v>
      </c>
      <c r="I1595">
        <v>35</v>
      </c>
      <c r="J1595" t="s">
        <v>137</v>
      </c>
      <c r="K1595" t="s">
        <v>155</v>
      </c>
      <c r="L1595">
        <v>5</v>
      </c>
      <c r="M1595" t="s">
        <v>137</v>
      </c>
      <c r="N1595" t="s">
        <v>156</v>
      </c>
      <c r="O1595">
        <v>60</v>
      </c>
      <c r="P1595" t="s">
        <v>137</v>
      </c>
    </row>
    <row r="1596" spans="1:40">
      <c r="A1596" s="26">
        <v>41731.458320439815</v>
      </c>
      <c r="B1596" t="s">
        <v>126</v>
      </c>
      <c r="C1596" t="s">
        <v>1721</v>
      </c>
      <c r="D1596" t="s">
        <v>2118</v>
      </c>
      <c r="E1596" t="s">
        <v>131</v>
      </c>
      <c r="F1596" t="s">
        <v>132</v>
      </c>
      <c r="G1596" t="s">
        <v>133</v>
      </c>
      <c r="H1596" t="s">
        <v>158</v>
      </c>
      <c r="I1596">
        <v>1</v>
      </c>
      <c r="J1596" t="s">
        <v>137</v>
      </c>
    </row>
    <row r="1597" spans="1:40">
      <c r="A1597" s="26">
        <v>41731.458320439815</v>
      </c>
      <c r="B1597" t="s">
        <v>126</v>
      </c>
      <c r="C1597" t="s">
        <v>1721</v>
      </c>
      <c r="D1597" t="s">
        <v>2119</v>
      </c>
    </row>
    <row r="1598" spans="1:40">
      <c r="A1598" s="26">
        <v>41731.458320451391</v>
      </c>
      <c r="B1598" t="s">
        <v>126</v>
      </c>
      <c r="C1598" t="s">
        <v>1721</v>
      </c>
      <c r="D1598" t="s">
        <v>2120</v>
      </c>
      <c r="E1598" t="s">
        <v>131</v>
      </c>
      <c r="F1598" t="s">
        <v>132</v>
      </c>
      <c r="G1598" t="s">
        <v>133</v>
      </c>
      <c r="H1598" t="s">
        <v>160</v>
      </c>
      <c r="I1598">
        <v>30</v>
      </c>
      <c r="J1598" t="s">
        <v>137</v>
      </c>
      <c r="K1598" t="s">
        <v>161</v>
      </c>
      <c r="L1598">
        <v>30</v>
      </c>
      <c r="M1598" t="s">
        <v>137</v>
      </c>
      <c r="N1598" t="s">
        <v>162</v>
      </c>
      <c r="O1598">
        <v>30</v>
      </c>
      <c r="P1598" t="s">
        <v>137</v>
      </c>
      <c r="Q1598" t="s">
        <v>163</v>
      </c>
      <c r="R1598">
        <v>10</v>
      </c>
      <c r="S1598" t="s">
        <v>137</v>
      </c>
      <c r="T1598" t="s">
        <v>164</v>
      </c>
      <c r="U1598">
        <v>20</v>
      </c>
      <c r="V1598" t="s">
        <v>137</v>
      </c>
      <c r="W1598" t="s">
        <v>165</v>
      </c>
      <c r="X1598">
        <v>20</v>
      </c>
      <c r="Y1598" t="s">
        <v>137</v>
      </c>
      <c r="Z1598" t="s">
        <v>166</v>
      </c>
      <c r="AA1598">
        <v>20</v>
      </c>
      <c r="AB1598" t="s">
        <v>137</v>
      </c>
      <c r="AC1598" t="s">
        <v>167</v>
      </c>
      <c r="AD1598">
        <v>20</v>
      </c>
      <c r="AE1598" t="s">
        <v>137</v>
      </c>
      <c r="AF1598" t="s">
        <v>168</v>
      </c>
      <c r="AG1598">
        <v>115200</v>
      </c>
      <c r="AH1598" t="s">
        <v>137</v>
      </c>
      <c r="AI1598" t="s">
        <v>169</v>
      </c>
      <c r="AJ1598">
        <v>12000</v>
      </c>
      <c r="AK1598" t="s">
        <v>137</v>
      </c>
      <c r="AL1598" t="s">
        <v>170</v>
      </c>
      <c r="AM1598">
        <v>30000</v>
      </c>
      <c r="AN1598" t="s">
        <v>137</v>
      </c>
    </row>
    <row r="1599" spans="1:40">
      <c r="A1599" s="26">
        <v>41731.458320451391</v>
      </c>
      <c r="B1599" t="s">
        <v>126</v>
      </c>
      <c r="C1599" t="s">
        <v>1721</v>
      </c>
      <c r="D1599" t="s">
        <v>2121</v>
      </c>
      <c r="E1599" t="s">
        <v>131</v>
      </c>
      <c r="F1599" t="s">
        <v>132</v>
      </c>
      <c r="G1599" t="s">
        <v>133</v>
      </c>
      <c r="H1599" t="s">
        <v>172</v>
      </c>
      <c r="I1599">
        <v>60</v>
      </c>
      <c r="J1599" t="s">
        <v>137</v>
      </c>
      <c r="K1599" t="s">
        <v>173</v>
      </c>
      <c r="L1599">
        <v>40</v>
      </c>
      <c r="M1599" t="s">
        <v>137</v>
      </c>
      <c r="N1599" t="s">
        <v>174</v>
      </c>
      <c r="O1599">
        <v>50</v>
      </c>
      <c r="P1599" t="s">
        <v>137</v>
      </c>
      <c r="Q1599" t="s">
        <v>175</v>
      </c>
      <c r="R1599">
        <v>40</v>
      </c>
      <c r="S1599" t="s">
        <v>137</v>
      </c>
      <c r="T1599" t="s">
        <v>176</v>
      </c>
      <c r="U1599">
        <v>60</v>
      </c>
      <c r="V1599" t="s">
        <v>137</v>
      </c>
      <c r="W1599" t="s">
        <v>177</v>
      </c>
      <c r="X1599">
        <v>50</v>
      </c>
      <c r="Y1599" t="s">
        <v>137</v>
      </c>
      <c r="Z1599" t="s">
        <v>178</v>
      </c>
      <c r="AA1599">
        <v>50</v>
      </c>
      <c r="AB1599" t="s">
        <v>137</v>
      </c>
      <c r="AC1599" t="s">
        <v>179</v>
      </c>
      <c r="AD1599">
        <v>35</v>
      </c>
      <c r="AE1599" t="s">
        <v>137</v>
      </c>
      <c r="AF1599" t="s">
        <v>180</v>
      </c>
      <c r="AG1599">
        <v>8</v>
      </c>
      <c r="AH1599" t="s">
        <v>137</v>
      </c>
      <c r="AI1599" t="s">
        <v>181</v>
      </c>
      <c r="AJ1599">
        <v>90</v>
      </c>
      <c r="AK1599" t="s">
        <v>137</v>
      </c>
      <c r="AL1599" t="s">
        <v>182</v>
      </c>
      <c r="AM1599">
        <v>1</v>
      </c>
      <c r="AN1599" t="s">
        <v>137</v>
      </c>
    </row>
    <row r="1600" spans="1:40">
      <c r="A1600" s="26">
        <v>41731.458320451391</v>
      </c>
      <c r="B1600" t="s">
        <v>126</v>
      </c>
      <c r="C1600" t="s">
        <v>1721</v>
      </c>
      <c r="D1600" t="s">
        <v>2122</v>
      </c>
      <c r="E1600" t="s">
        <v>131</v>
      </c>
      <c r="F1600" t="s">
        <v>132</v>
      </c>
      <c r="G1600" t="s">
        <v>133</v>
      </c>
      <c r="H1600" t="s">
        <v>184</v>
      </c>
      <c r="I1600">
        <v>33</v>
      </c>
      <c r="J1600" t="s">
        <v>137</v>
      </c>
      <c r="K1600" t="s">
        <v>185</v>
      </c>
      <c r="L1600">
        <v>33</v>
      </c>
      <c r="M1600" t="s">
        <v>137</v>
      </c>
      <c r="N1600" t="s">
        <v>186</v>
      </c>
      <c r="O1600">
        <v>34</v>
      </c>
      <c r="P1600" t="s">
        <v>137</v>
      </c>
      <c r="Q1600" t="s">
        <v>164</v>
      </c>
      <c r="R1600">
        <v>20</v>
      </c>
      <c r="S1600" t="s">
        <v>137</v>
      </c>
      <c r="T1600" t="s">
        <v>165</v>
      </c>
      <c r="U1600">
        <v>20</v>
      </c>
      <c r="V1600" t="s">
        <v>137</v>
      </c>
      <c r="W1600" t="s">
        <v>166</v>
      </c>
      <c r="X1600">
        <v>20</v>
      </c>
      <c r="Y1600" t="s">
        <v>137</v>
      </c>
      <c r="Z1600" t="s">
        <v>187</v>
      </c>
      <c r="AA1600">
        <v>20</v>
      </c>
      <c r="AB1600" t="s">
        <v>137</v>
      </c>
      <c r="AC1600" t="s">
        <v>188</v>
      </c>
      <c r="AD1600">
        <v>20</v>
      </c>
      <c r="AE1600" t="s">
        <v>137</v>
      </c>
      <c r="AF1600" t="s">
        <v>189</v>
      </c>
      <c r="AG1600">
        <v>20</v>
      </c>
      <c r="AH1600" t="s">
        <v>137</v>
      </c>
      <c r="AI1600" t="s">
        <v>168</v>
      </c>
      <c r="AJ1600">
        <v>115200</v>
      </c>
      <c r="AK1600" t="s">
        <v>137</v>
      </c>
      <c r="AL1600" t="s">
        <v>169</v>
      </c>
      <c r="AM1600">
        <v>12000</v>
      </c>
      <c r="AN1600" t="s">
        <v>137</v>
      </c>
    </row>
    <row r="1601" spans="1:40">
      <c r="A1601" s="26">
        <v>41731.458320451391</v>
      </c>
      <c r="B1601" t="s">
        <v>126</v>
      </c>
      <c r="C1601" t="s">
        <v>1721</v>
      </c>
      <c r="D1601" t="s">
        <v>2123</v>
      </c>
      <c r="E1601" t="s">
        <v>191</v>
      </c>
      <c r="F1601" t="s">
        <v>192</v>
      </c>
      <c r="G1601" t="s">
        <v>193</v>
      </c>
    </row>
    <row r="1602" spans="1:40">
      <c r="A1602" s="26">
        <v>41731.458320451391</v>
      </c>
      <c r="B1602" t="s">
        <v>126</v>
      </c>
      <c r="C1602" t="s">
        <v>1721</v>
      </c>
      <c r="D1602" t="s">
        <v>2124</v>
      </c>
      <c r="E1602" t="s">
        <v>191</v>
      </c>
      <c r="F1602" t="s">
        <v>2125</v>
      </c>
      <c r="G1602" t="s">
        <v>2126</v>
      </c>
      <c r="H1602" t="s">
        <v>2127</v>
      </c>
    </row>
    <row r="1603" spans="1:40">
      <c r="A1603" s="26">
        <v>41731.458320451391</v>
      </c>
      <c r="B1603" t="s">
        <v>126</v>
      </c>
      <c r="C1603" t="s">
        <v>1721</v>
      </c>
      <c r="D1603" t="s">
        <v>2128</v>
      </c>
    </row>
    <row r="1604" spans="1:40">
      <c r="A1604" s="26">
        <v>41731.458320451391</v>
      </c>
      <c r="B1604" t="s">
        <v>126</v>
      </c>
      <c r="C1604" t="s">
        <v>1721</v>
      </c>
      <c r="D1604" t="s">
        <v>2129</v>
      </c>
      <c r="E1604" t="s">
        <v>131</v>
      </c>
      <c r="F1604" t="s">
        <v>132</v>
      </c>
      <c r="G1604" t="s">
        <v>133</v>
      </c>
      <c r="H1604" t="s">
        <v>134</v>
      </c>
      <c r="I1604">
        <v>375000</v>
      </c>
      <c r="J1604" t="s">
        <v>135</v>
      </c>
      <c r="K1604">
        <v>375000</v>
      </c>
      <c r="L1604" t="s">
        <v>136</v>
      </c>
      <c r="M1604">
        <v>500</v>
      </c>
      <c r="N1604" t="s">
        <v>137</v>
      </c>
      <c r="O1604" t="s">
        <v>138</v>
      </c>
      <c r="P1604">
        <v>300</v>
      </c>
      <c r="Q1604" t="s">
        <v>137</v>
      </c>
    </row>
    <row r="1605" spans="1:40">
      <c r="A1605" s="26">
        <v>41731.458320451391</v>
      </c>
      <c r="B1605" t="s">
        <v>126</v>
      </c>
      <c r="C1605" t="s">
        <v>1721</v>
      </c>
      <c r="D1605" t="s">
        <v>2130</v>
      </c>
      <c r="E1605" t="s">
        <v>131</v>
      </c>
      <c r="F1605" t="s">
        <v>132</v>
      </c>
      <c r="G1605" t="s">
        <v>133</v>
      </c>
      <c r="H1605" t="s">
        <v>140</v>
      </c>
      <c r="I1605">
        <v>49</v>
      </c>
      <c r="J1605" t="s">
        <v>137</v>
      </c>
      <c r="K1605" t="s">
        <v>141</v>
      </c>
      <c r="L1605">
        <v>130</v>
      </c>
      <c r="M1605" t="s">
        <v>137</v>
      </c>
      <c r="N1605" t="s">
        <v>142</v>
      </c>
      <c r="O1605">
        <v>180</v>
      </c>
      <c r="P1605" t="s">
        <v>137</v>
      </c>
      <c r="Q1605" t="s">
        <v>143</v>
      </c>
      <c r="R1605">
        <v>140</v>
      </c>
      <c r="S1605" t="s">
        <v>137</v>
      </c>
      <c r="T1605" t="s">
        <v>144</v>
      </c>
      <c r="U1605">
        <v>80</v>
      </c>
      <c r="V1605" t="s">
        <v>137</v>
      </c>
      <c r="W1605" t="s">
        <v>145</v>
      </c>
      <c r="X1605">
        <v>101</v>
      </c>
      <c r="Y1605" t="s">
        <v>137</v>
      </c>
      <c r="Z1605" t="s">
        <v>146</v>
      </c>
      <c r="AA1605">
        <v>190</v>
      </c>
      <c r="AB1605" t="s">
        <v>137</v>
      </c>
      <c r="AC1605" t="s">
        <v>147</v>
      </c>
      <c r="AD1605">
        <v>20</v>
      </c>
      <c r="AE1605" t="s">
        <v>137</v>
      </c>
    </row>
    <row r="1606" spans="1:40">
      <c r="A1606" s="26">
        <v>41731.458320451391</v>
      </c>
      <c r="B1606" t="s">
        <v>126</v>
      </c>
      <c r="C1606" t="s">
        <v>1721</v>
      </c>
      <c r="D1606" t="s">
        <v>2131</v>
      </c>
    </row>
    <row r="1607" spans="1:40">
      <c r="A1607" s="26">
        <v>41731.458320451391</v>
      </c>
      <c r="B1607" t="s">
        <v>126</v>
      </c>
      <c r="C1607" t="s">
        <v>1721</v>
      </c>
      <c r="D1607" t="s">
        <v>2132</v>
      </c>
      <c r="E1607" t="s">
        <v>131</v>
      </c>
      <c r="F1607" t="s">
        <v>132</v>
      </c>
      <c r="G1607" t="s">
        <v>133</v>
      </c>
      <c r="H1607" t="s">
        <v>150</v>
      </c>
      <c r="I1607">
        <v>50</v>
      </c>
      <c r="J1607" t="s">
        <v>137</v>
      </c>
      <c r="K1607" t="s">
        <v>151</v>
      </c>
      <c r="L1607">
        <v>50</v>
      </c>
      <c r="M1607" t="s">
        <v>137</v>
      </c>
      <c r="N1607" t="s">
        <v>152</v>
      </c>
      <c r="O1607">
        <v>50</v>
      </c>
      <c r="P1607" t="s">
        <v>137</v>
      </c>
    </row>
    <row r="1608" spans="1:40">
      <c r="A1608" s="26">
        <v>41731.458320451391</v>
      </c>
      <c r="B1608" t="s">
        <v>126</v>
      </c>
      <c r="C1608" t="s">
        <v>1721</v>
      </c>
      <c r="D1608" t="s">
        <v>2133</v>
      </c>
      <c r="E1608" t="s">
        <v>131</v>
      </c>
      <c r="F1608" t="s">
        <v>132</v>
      </c>
      <c r="G1608" t="s">
        <v>133</v>
      </c>
      <c r="H1608" t="s">
        <v>154</v>
      </c>
      <c r="I1608">
        <v>35</v>
      </c>
      <c r="J1608" t="s">
        <v>137</v>
      </c>
      <c r="K1608" t="s">
        <v>155</v>
      </c>
      <c r="L1608">
        <v>5</v>
      </c>
      <c r="M1608" t="s">
        <v>137</v>
      </c>
      <c r="N1608" t="s">
        <v>156</v>
      </c>
      <c r="O1608">
        <v>60</v>
      </c>
      <c r="P1608" t="s">
        <v>137</v>
      </c>
    </row>
    <row r="1609" spans="1:40">
      <c r="A1609" s="26">
        <v>41731.458320451391</v>
      </c>
      <c r="B1609" t="s">
        <v>126</v>
      </c>
      <c r="C1609" t="s">
        <v>1721</v>
      </c>
      <c r="D1609" t="s">
        <v>2134</v>
      </c>
      <c r="E1609" t="s">
        <v>131</v>
      </c>
      <c r="F1609" t="s">
        <v>132</v>
      </c>
      <c r="G1609" t="s">
        <v>133</v>
      </c>
      <c r="H1609" t="s">
        <v>158</v>
      </c>
      <c r="I1609">
        <v>1</v>
      </c>
      <c r="J1609" t="s">
        <v>137</v>
      </c>
    </row>
    <row r="1610" spans="1:40">
      <c r="A1610" s="26">
        <v>41731.458320451391</v>
      </c>
      <c r="B1610" t="s">
        <v>126</v>
      </c>
      <c r="C1610" t="s">
        <v>1721</v>
      </c>
      <c r="D1610" t="s">
        <v>2135</v>
      </c>
      <c r="E1610" t="s">
        <v>131</v>
      </c>
      <c r="F1610" t="s">
        <v>132</v>
      </c>
      <c r="G1610" t="s">
        <v>133</v>
      </c>
      <c r="H1610" t="s">
        <v>160</v>
      </c>
      <c r="I1610">
        <v>30</v>
      </c>
      <c r="J1610" t="s">
        <v>137</v>
      </c>
      <c r="K1610" t="s">
        <v>161</v>
      </c>
      <c r="L1610">
        <v>30</v>
      </c>
      <c r="M1610" t="s">
        <v>137</v>
      </c>
      <c r="N1610" t="s">
        <v>162</v>
      </c>
      <c r="O1610">
        <v>30</v>
      </c>
      <c r="P1610" t="s">
        <v>137</v>
      </c>
      <c r="Q1610" t="s">
        <v>163</v>
      </c>
      <c r="R1610">
        <v>10</v>
      </c>
      <c r="S1610" t="s">
        <v>137</v>
      </c>
      <c r="T1610" t="s">
        <v>164</v>
      </c>
      <c r="U1610">
        <v>20</v>
      </c>
      <c r="V1610" t="s">
        <v>137</v>
      </c>
      <c r="W1610" t="s">
        <v>165</v>
      </c>
      <c r="X1610">
        <v>20</v>
      </c>
      <c r="Y1610" t="s">
        <v>137</v>
      </c>
      <c r="Z1610" t="s">
        <v>166</v>
      </c>
      <c r="AA1610">
        <v>20</v>
      </c>
      <c r="AB1610" t="s">
        <v>137</v>
      </c>
      <c r="AC1610" t="s">
        <v>167</v>
      </c>
      <c r="AD1610">
        <v>20</v>
      </c>
      <c r="AE1610" t="s">
        <v>137</v>
      </c>
      <c r="AF1610" t="s">
        <v>168</v>
      </c>
      <c r="AG1610">
        <v>115200</v>
      </c>
      <c r="AH1610" t="s">
        <v>137</v>
      </c>
      <c r="AI1610" t="s">
        <v>169</v>
      </c>
      <c r="AJ1610">
        <v>12000</v>
      </c>
      <c r="AK1610" t="s">
        <v>137</v>
      </c>
      <c r="AL1610" t="s">
        <v>170</v>
      </c>
      <c r="AM1610">
        <v>30000</v>
      </c>
      <c r="AN1610" t="s">
        <v>137</v>
      </c>
    </row>
    <row r="1611" spans="1:40">
      <c r="A1611" s="26">
        <v>41731.458320451391</v>
      </c>
      <c r="B1611" t="s">
        <v>126</v>
      </c>
      <c r="C1611" t="s">
        <v>1721</v>
      </c>
      <c r="D1611" t="s">
        <v>2136</v>
      </c>
      <c r="E1611" t="s">
        <v>131</v>
      </c>
      <c r="F1611" t="s">
        <v>132</v>
      </c>
      <c r="G1611" t="s">
        <v>133</v>
      </c>
      <c r="H1611" t="s">
        <v>172</v>
      </c>
      <c r="I1611">
        <v>60</v>
      </c>
      <c r="J1611" t="s">
        <v>137</v>
      </c>
      <c r="K1611" t="s">
        <v>173</v>
      </c>
      <c r="L1611">
        <v>40</v>
      </c>
      <c r="M1611" t="s">
        <v>137</v>
      </c>
      <c r="N1611" t="s">
        <v>174</v>
      </c>
      <c r="O1611">
        <v>50</v>
      </c>
      <c r="P1611" t="s">
        <v>137</v>
      </c>
      <c r="Q1611" t="s">
        <v>175</v>
      </c>
      <c r="R1611">
        <v>40</v>
      </c>
      <c r="S1611" t="s">
        <v>137</v>
      </c>
      <c r="T1611" t="s">
        <v>176</v>
      </c>
      <c r="U1611">
        <v>60</v>
      </c>
      <c r="V1611" t="s">
        <v>137</v>
      </c>
      <c r="W1611" t="s">
        <v>177</v>
      </c>
      <c r="X1611">
        <v>50</v>
      </c>
      <c r="Y1611" t="s">
        <v>137</v>
      </c>
      <c r="Z1611" t="s">
        <v>178</v>
      </c>
      <c r="AA1611">
        <v>50</v>
      </c>
      <c r="AB1611" t="s">
        <v>137</v>
      </c>
      <c r="AC1611" t="s">
        <v>179</v>
      </c>
      <c r="AD1611">
        <v>35</v>
      </c>
      <c r="AE1611" t="s">
        <v>137</v>
      </c>
      <c r="AF1611" t="s">
        <v>180</v>
      </c>
      <c r="AG1611">
        <v>8</v>
      </c>
      <c r="AH1611" t="s">
        <v>137</v>
      </c>
      <c r="AI1611" t="s">
        <v>181</v>
      </c>
      <c r="AJ1611">
        <v>90</v>
      </c>
      <c r="AK1611" t="s">
        <v>137</v>
      </c>
      <c r="AL1611" t="s">
        <v>182</v>
      </c>
      <c r="AM1611">
        <v>1</v>
      </c>
      <c r="AN1611" t="s">
        <v>137</v>
      </c>
    </row>
    <row r="1612" spans="1:40">
      <c r="A1612" s="26">
        <v>41731.458320451391</v>
      </c>
      <c r="B1612" t="s">
        <v>126</v>
      </c>
      <c r="C1612" t="s">
        <v>1721</v>
      </c>
      <c r="D1612" t="s">
        <v>2137</v>
      </c>
      <c r="E1612" t="s">
        <v>131</v>
      </c>
      <c r="F1612" t="s">
        <v>132</v>
      </c>
      <c r="G1612" t="s">
        <v>133</v>
      </c>
      <c r="H1612" t="s">
        <v>184</v>
      </c>
      <c r="I1612">
        <v>33</v>
      </c>
      <c r="J1612" t="s">
        <v>137</v>
      </c>
      <c r="K1612" t="s">
        <v>185</v>
      </c>
      <c r="L1612">
        <v>33</v>
      </c>
      <c r="M1612" t="s">
        <v>137</v>
      </c>
      <c r="N1612" t="s">
        <v>186</v>
      </c>
      <c r="O1612">
        <v>34</v>
      </c>
      <c r="P1612" t="s">
        <v>137</v>
      </c>
      <c r="Q1612" t="s">
        <v>164</v>
      </c>
      <c r="R1612">
        <v>20</v>
      </c>
      <c r="S1612" t="s">
        <v>137</v>
      </c>
      <c r="T1612" t="s">
        <v>165</v>
      </c>
      <c r="U1612">
        <v>20</v>
      </c>
      <c r="V1612" t="s">
        <v>137</v>
      </c>
      <c r="W1612" t="s">
        <v>166</v>
      </c>
      <c r="X1612">
        <v>20</v>
      </c>
      <c r="Y1612" t="s">
        <v>137</v>
      </c>
      <c r="Z1612" t="s">
        <v>187</v>
      </c>
      <c r="AA1612">
        <v>20</v>
      </c>
      <c r="AB1612" t="s">
        <v>137</v>
      </c>
      <c r="AC1612" t="s">
        <v>188</v>
      </c>
      <c r="AD1612">
        <v>20</v>
      </c>
      <c r="AE1612" t="s">
        <v>137</v>
      </c>
      <c r="AF1612" t="s">
        <v>189</v>
      </c>
      <c r="AG1612">
        <v>20</v>
      </c>
      <c r="AH1612" t="s">
        <v>137</v>
      </c>
      <c r="AI1612" t="s">
        <v>168</v>
      </c>
      <c r="AJ1612">
        <v>115200</v>
      </c>
      <c r="AK1612" t="s">
        <v>137</v>
      </c>
      <c r="AL1612" t="s">
        <v>169</v>
      </c>
      <c r="AM1612">
        <v>12000</v>
      </c>
      <c r="AN1612" t="s">
        <v>137</v>
      </c>
    </row>
    <row r="1613" spans="1:40">
      <c r="A1613" s="26">
        <v>41731.458320451391</v>
      </c>
      <c r="B1613" t="s">
        <v>126</v>
      </c>
      <c r="C1613" t="s">
        <v>1721</v>
      </c>
      <c r="D1613" t="s">
        <v>2138</v>
      </c>
      <c r="E1613" t="s">
        <v>191</v>
      </c>
      <c r="F1613" t="s">
        <v>192</v>
      </c>
      <c r="G1613" t="s">
        <v>193</v>
      </c>
    </row>
    <row r="1614" spans="1:40">
      <c r="A1614" s="26">
        <v>41731.458320451391</v>
      </c>
      <c r="B1614" t="s">
        <v>126</v>
      </c>
      <c r="C1614" t="s">
        <v>1721</v>
      </c>
      <c r="D1614" t="s">
        <v>2139</v>
      </c>
      <c r="E1614" t="s">
        <v>191</v>
      </c>
      <c r="F1614" t="s">
        <v>2140</v>
      </c>
      <c r="G1614" t="s">
        <v>2141</v>
      </c>
      <c r="H1614" t="s">
        <v>2142</v>
      </c>
    </row>
    <row r="1615" spans="1:40">
      <c r="A1615" s="26">
        <v>41731.45832046296</v>
      </c>
      <c r="B1615" t="s">
        <v>126</v>
      </c>
      <c r="C1615" t="s">
        <v>1721</v>
      </c>
      <c r="D1615" t="s">
        <v>2143</v>
      </c>
    </row>
    <row r="1616" spans="1:40">
      <c r="A1616" s="26">
        <v>41731.45832046296</v>
      </c>
      <c r="B1616" t="s">
        <v>126</v>
      </c>
      <c r="C1616" t="s">
        <v>1721</v>
      </c>
      <c r="D1616" t="s">
        <v>2144</v>
      </c>
      <c r="E1616" t="s">
        <v>131</v>
      </c>
      <c r="F1616" t="s">
        <v>132</v>
      </c>
      <c r="G1616" t="s">
        <v>133</v>
      </c>
      <c r="H1616" t="s">
        <v>134</v>
      </c>
      <c r="I1616">
        <v>375000</v>
      </c>
      <c r="J1616" t="s">
        <v>135</v>
      </c>
      <c r="K1616">
        <v>375000</v>
      </c>
      <c r="L1616" t="s">
        <v>136</v>
      </c>
      <c r="M1616">
        <v>500</v>
      </c>
      <c r="N1616" t="s">
        <v>137</v>
      </c>
      <c r="O1616" t="s">
        <v>138</v>
      </c>
      <c r="P1616">
        <v>300</v>
      </c>
      <c r="Q1616" t="s">
        <v>137</v>
      </c>
    </row>
    <row r="1617" spans="1:40">
      <c r="A1617" s="26">
        <v>41731.45832046296</v>
      </c>
      <c r="B1617" t="s">
        <v>126</v>
      </c>
      <c r="C1617" t="s">
        <v>1721</v>
      </c>
      <c r="D1617" t="s">
        <v>2145</v>
      </c>
      <c r="E1617" t="s">
        <v>131</v>
      </c>
      <c r="F1617" t="s">
        <v>132</v>
      </c>
      <c r="G1617" t="s">
        <v>133</v>
      </c>
      <c r="H1617" t="s">
        <v>140</v>
      </c>
      <c r="I1617">
        <v>49</v>
      </c>
      <c r="J1617" t="s">
        <v>137</v>
      </c>
      <c r="K1617" t="s">
        <v>141</v>
      </c>
      <c r="L1617">
        <v>130</v>
      </c>
      <c r="M1617" t="s">
        <v>137</v>
      </c>
      <c r="N1617" t="s">
        <v>142</v>
      </c>
      <c r="O1617">
        <v>180</v>
      </c>
      <c r="P1617" t="s">
        <v>137</v>
      </c>
      <c r="Q1617" t="s">
        <v>143</v>
      </c>
      <c r="R1617">
        <v>140</v>
      </c>
      <c r="S1617" t="s">
        <v>137</v>
      </c>
      <c r="T1617" t="s">
        <v>144</v>
      </c>
      <c r="U1617">
        <v>80</v>
      </c>
      <c r="V1617" t="s">
        <v>137</v>
      </c>
      <c r="W1617" t="s">
        <v>145</v>
      </c>
      <c r="X1617">
        <v>101</v>
      </c>
      <c r="Y1617" t="s">
        <v>137</v>
      </c>
      <c r="Z1617" t="s">
        <v>146</v>
      </c>
      <c r="AA1617">
        <v>190</v>
      </c>
      <c r="AB1617" t="s">
        <v>137</v>
      </c>
      <c r="AC1617" t="s">
        <v>147</v>
      </c>
      <c r="AD1617">
        <v>20</v>
      </c>
      <c r="AE1617" t="s">
        <v>137</v>
      </c>
    </row>
    <row r="1618" spans="1:40">
      <c r="A1618" s="26">
        <v>41731.45832046296</v>
      </c>
      <c r="B1618" t="s">
        <v>126</v>
      </c>
      <c r="C1618" t="s">
        <v>1721</v>
      </c>
      <c r="D1618" t="s">
        <v>2146</v>
      </c>
    </row>
    <row r="1619" spans="1:40">
      <c r="A1619" s="26">
        <v>41731.45832046296</v>
      </c>
      <c r="B1619" t="s">
        <v>126</v>
      </c>
      <c r="C1619" t="s">
        <v>1721</v>
      </c>
      <c r="D1619" t="s">
        <v>2147</v>
      </c>
      <c r="E1619" t="s">
        <v>131</v>
      </c>
      <c r="F1619" t="s">
        <v>132</v>
      </c>
      <c r="G1619" t="s">
        <v>133</v>
      </c>
      <c r="H1619" t="s">
        <v>150</v>
      </c>
      <c r="I1619">
        <v>50</v>
      </c>
      <c r="J1619" t="s">
        <v>137</v>
      </c>
      <c r="K1619" t="s">
        <v>151</v>
      </c>
      <c r="L1619">
        <v>50</v>
      </c>
      <c r="M1619" t="s">
        <v>137</v>
      </c>
      <c r="N1619" t="s">
        <v>152</v>
      </c>
      <c r="O1619">
        <v>50</v>
      </c>
      <c r="P1619" t="s">
        <v>137</v>
      </c>
    </row>
    <row r="1620" spans="1:40">
      <c r="A1620" s="26">
        <v>41731.45832046296</v>
      </c>
      <c r="B1620" t="s">
        <v>126</v>
      </c>
      <c r="C1620" t="s">
        <v>1721</v>
      </c>
      <c r="D1620" t="s">
        <v>2148</v>
      </c>
      <c r="E1620" t="s">
        <v>131</v>
      </c>
      <c r="F1620" t="s">
        <v>132</v>
      </c>
      <c r="G1620" t="s">
        <v>133</v>
      </c>
      <c r="H1620" t="s">
        <v>154</v>
      </c>
      <c r="I1620">
        <v>35</v>
      </c>
      <c r="J1620" t="s">
        <v>137</v>
      </c>
      <c r="K1620" t="s">
        <v>155</v>
      </c>
      <c r="L1620">
        <v>5</v>
      </c>
      <c r="M1620" t="s">
        <v>137</v>
      </c>
      <c r="N1620" t="s">
        <v>156</v>
      </c>
      <c r="O1620">
        <v>60</v>
      </c>
      <c r="P1620" t="s">
        <v>137</v>
      </c>
    </row>
    <row r="1621" spans="1:40">
      <c r="A1621" s="26">
        <v>41731.45832046296</v>
      </c>
      <c r="B1621" t="s">
        <v>126</v>
      </c>
      <c r="C1621" t="s">
        <v>1721</v>
      </c>
      <c r="D1621" t="s">
        <v>2149</v>
      </c>
      <c r="E1621" t="s">
        <v>131</v>
      </c>
      <c r="F1621" t="s">
        <v>132</v>
      </c>
      <c r="G1621" t="s">
        <v>133</v>
      </c>
      <c r="H1621" t="s">
        <v>158</v>
      </c>
      <c r="I1621">
        <v>1</v>
      </c>
      <c r="J1621" t="s">
        <v>137</v>
      </c>
    </row>
    <row r="1622" spans="1:40">
      <c r="A1622" s="26">
        <v>41731.45832046296</v>
      </c>
      <c r="B1622" t="s">
        <v>126</v>
      </c>
      <c r="C1622" t="s">
        <v>1721</v>
      </c>
      <c r="D1622" t="s">
        <v>2150</v>
      </c>
      <c r="E1622" t="s">
        <v>131</v>
      </c>
      <c r="F1622" t="s">
        <v>132</v>
      </c>
      <c r="G1622" t="s">
        <v>133</v>
      </c>
      <c r="H1622" t="s">
        <v>160</v>
      </c>
      <c r="I1622">
        <v>30</v>
      </c>
      <c r="J1622" t="s">
        <v>137</v>
      </c>
      <c r="K1622" t="s">
        <v>161</v>
      </c>
      <c r="L1622">
        <v>30</v>
      </c>
      <c r="M1622" t="s">
        <v>137</v>
      </c>
      <c r="N1622" t="s">
        <v>162</v>
      </c>
      <c r="O1622">
        <v>30</v>
      </c>
      <c r="P1622" t="s">
        <v>137</v>
      </c>
      <c r="Q1622" t="s">
        <v>163</v>
      </c>
      <c r="R1622">
        <v>10</v>
      </c>
      <c r="S1622" t="s">
        <v>137</v>
      </c>
      <c r="T1622" t="s">
        <v>164</v>
      </c>
      <c r="U1622">
        <v>20</v>
      </c>
      <c r="V1622" t="s">
        <v>137</v>
      </c>
      <c r="W1622" t="s">
        <v>165</v>
      </c>
      <c r="X1622">
        <v>20</v>
      </c>
      <c r="Y1622" t="s">
        <v>137</v>
      </c>
      <c r="Z1622" t="s">
        <v>166</v>
      </c>
      <c r="AA1622">
        <v>20</v>
      </c>
      <c r="AB1622" t="s">
        <v>137</v>
      </c>
      <c r="AC1622" t="s">
        <v>167</v>
      </c>
      <c r="AD1622">
        <v>20</v>
      </c>
      <c r="AE1622" t="s">
        <v>137</v>
      </c>
      <c r="AF1622" t="s">
        <v>168</v>
      </c>
      <c r="AG1622">
        <v>115200</v>
      </c>
      <c r="AH1622" t="s">
        <v>137</v>
      </c>
      <c r="AI1622" t="s">
        <v>169</v>
      </c>
      <c r="AJ1622">
        <v>12000</v>
      </c>
      <c r="AK1622" t="s">
        <v>137</v>
      </c>
      <c r="AL1622" t="s">
        <v>170</v>
      </c>
      <c r="AM1622">
        <v>30000</v>
      </c>
      <c r="AN1622" t="s">
        <v>137</v>
      </c>
    </row>
    <row r="1623" spans="1:40">
      <c r="A1623" s="26">
        <v>41731.45832046296</v>
      </c>
      <c r="B1623" t="s">
        <v>126</v>
      </c>
      <c r="C1623" t="s">
        <v>1721</v>
      </c>
      <c r="D1623" t="s">
        <v>2151</v>
      </c>
      <c r="E1623" t="s">
        <v>131</v>
      </c>
      <c r="F1623" t="s">
        <v>132</v>
      </c>
      <c r="G1623" t="s">
        <v>133</v>
      </c>
      <c r="H1623" t="s">
        <v>172</v>
      </c>
      <c r="I1623">
        <v>60</v>
      </c>
      <c r="J1623" t="s">
        <v>137</v>
      </c>
      <c r="K1623" t="s">
        <v>173</v>
      </c>
      <c r="L1623">
        <v>40</v>
      </c>
      <c r="M1623" t="s">
        <v>137</v>
      </c>
      <c r="N1623" t="s">
        <v>174</v>
      </c>
      <c r="O1623">
        <v>50</v>
      </c>
      <c r="P1623" t="s">
        <v>137</v>
      </c>
      <c r="Q1623" t="s">
        <v>175</v>
      </c>
      <c r="R1623">
        <v>40</v>
      </c>
      <c r="S1623" t="s">
        <v>137</v>
      </c>
      <c r="T1623" t="s">
        <v>176</v>
      </c>
      <c r="U1623">
        <v>60</v>
      </c>
      <c r="V1623" t="s">
        <v>137</v>
      </c>
      <c r="W1623" t="s">
        <v>177</v>
      </c>
      <c r="X1623">
        <v>50</v>
      </c>
      <c r="Y1623" t="s">
        <v>137</v>
      </c>
      <c r="Z1623" t="s">
        <v>178</v>
      </c>
      <c r="AA1623">
        <v>50</v>
      </c>
      <c r="AB1623" t="s">
        <v>137</v>
      </c>
      <c r="AC1623" t="s">
        <v>179</v>
      </c>
      <c r="AD1623">
        <v>35</v>
      </c>
      <c r="AE1623" t="s">
        <v>137</v>
      </c>
      <c r="AF1623" t="s">
        <v>180</v>
      </c>
      <c r="AG1623">
        <v>8</v>
      </c>
      <c r="AH1623" t="s">
        <v>137</v>
      </c>
      <c r="AI1623" t="s">
        <v>181</v>
      </c>
      <c r="AJ1623">
        <v>90</v>
      </c>
      <c r="AK1623" t="s">
        <v>137</v>
      </c>
      <c r="AL1623" t="s">
        <v>182</v>
      </c>
      <c r="AM1623">
        <v>1</v>
      </c>
      <c r="AN1623" t="s">
        <v>137</v>
      </c>
    </row>
    <row r="1624" spans="1:40">
      <c r="A1624" s="26">
        <v>41731.45832046296</v>
      </c>
      <c r="B1624" t="s">
        <v>126</v>
      </c>
      <c r="C1624" t="s">
        <v>1721</v>
      </c>
      <c r="D1624" t="s">
        <v>2152</v>
      </c>
      <c r="E1624" t="s">
        <v>131</v>
      </c>
      <c r="F1624" t="s">
        <v>132</v>
      </c>
      <c r="G1624" t="s">
        <v>133</v>
      </c>
      <c r="H1624" t="s">
        <v>184</v>
      </c>
      <c r="I1624">
        <v>33</v>
      </c>
      <c r="J1624" t="s">
        <v>137</v>
      </c>
      <c r="K1624" t="s">
        <v>185</v>
      </c>
      <c r="L1624">
        <v>33</v>
      </c>
      <c r="M1624" t="s">
        <v>137</v>
      </c>
      <c r="N1624" t="s">
        <v>186</v>
      </c>
      <c r="O1624">
        <v>34</v>
      </c>
      <c r="P1624" t="s">
        <v>137</v>
      </c>
      <c r="Q1624" t="s">
        <v>164</v>
      </c>
      <c r="R1624">
        <v>20</v>
      </c>
      <c r="S1624" t="s">
        <v>137</v>
      </c>
      <c r="T1624" t="s">
        <v>165</v>
      </c>
      <c r="U1624">
        <v>20</v>
      </c>
      <c r="V1624" t="s">
        <v>137</v>
      </c>
      <c r="W1624" t="s">
        <v>166</v>
      </c>
      <c r="X1624">
        <v>20</v>
      </c>
      <c r="Y1624" t="s">
        <v>137</v>
      </c>
      <c r="Z1624" t="s">
        <v>187</v>
      </c>
      <c r="AA1624">
        <v>20</v>
      </c>
      <c r="AB1624" t="s">
        <v>137</v>
      </c>
      <c r="AC1624" t="s">
        <v>188</v>
      </c>
      <c r="AD1624">
        <v>20</v>
      </c>
      <c r="AE1624" t="s">
        <v>137</v>
      </c>
      <c r="AF1624" t="s">
        <v>189</v>
      </c>
      <c r="AG1624">
        <v>20</v>
      </c>
      <c r="AH1624" t="s">
        <v>137</v>
      </c>
      <c r="AI1624" t="s">
        <v>168</v>
      </c>
      <c r="AJ1624">
        <v>115200</v>
      </c>
      <c r="AK1624" t="s">
        <v>137</v>
      </c>
      <c r="AL1624" t="s">
        <v>169</v>
      </c>
      <c r="AM1624">
        <v>12000</v>
      </c>
      <c r="AN1624" t="s">
        <v>137</v>
      </c>
    </row>
    <row r="1625" spans="1:40">
      <c r="A1625" s="26">
        <v>41731.45832046296</v>
      </c>
      <c r="B1625" t="s">
        <v>126</v>
      </c>
      <c r="C1625" t="s">
        <v>1721</v>
      </c>
      <c r="D1625" t="s">
        <v>2153</v>
      </c>
      <c r="E1625" t="s">
        <v>191</v>
      </c>
      <c r="F1625" t="s">
        <v>192</v>
      </c>
      <c r="G1625" t="s">
        <v>193</v>
      </c>
    </row>
    <row r="1626" spans="1:40">
      <c r="A1626" s="26">
        <v>41731.45832046296</v>
      </c>
      <c r="B1626" t="s">
        <v>126</v>
      </c>
      <c r="C1626" t="s">
        <v>1721</v>
      </c>
      <c r="D1626" t="s">
        <v>2154</v>
      </c>
      <c r="E1626" t="s">
        <v>191</v>
      </c>
      <c r="F1626" t="s">
        <v>2155</v>
      </c>
      <c r="G1626" t="s">
        <v>2156</v>
      </c>
      <c r="H1626" t="s">
        <v>2157</v>
      </c>
    </row>
    <row r="1627" spans="1:40">
      <c r="A1627" s="26">
        <v>41731.458320474536</v>
      </c>
      <c r="B1627" t="s">
        <v>126</v>
      </c>
      <c r="C1627" t="s">
        <v>1721</v>
      </c>
      <c r="D1627" t="s">
        <v>2158</v>
      </c>
    </row>
    <row r="1628" spans="1:40">
      <c r="A1628" s="26">
        <v>41731.458320474536</v>
      </c>
      <c r="B1628" t="s">
        <v>126</v>
      </c>
      <c r="C1628" t="s">
        <v>1721</v>
      </c>
      <c r="D1628" t="s">
        <v>2159</v>
      </c>
      <c r="E1628" t="s">
        <v>131</v>
      </c>
      <c r="F1628" t="s">
        <v>132</v>
      </c>
      <c r="G1628" t="s">
        <v>133</v>
      </c>
      <c r="H1628" t="s">
        <v>134</v>
      </c>
      <c r="I1628">
        <v>375000</v>
      </c>
      <c r="J1628" t="s">
        <v>135</v>
      </c>
      <c r="K1628">
        <v>375000</v>
      </c>
      <c r="L1628" t="s">
        <v>136</v>
      </c>
      <c r="M1628">
        <v>500</v>
      </c>
      <c r="N1628" t="s">
        <v>137</v>
      </c>
      <c r="O1628" t="s">
        <v>138</v>
      </c>
      <c r="P1628">
        <v>300</v>
      </c>
      <c r="Q1628" t="s">
        <v>137</v>
      </c>
    </row>
    <row r="1629" spans="1:40">
      <c r="A1629" s="26">
        <v>41731.458320474536</v>
      </c>
      <c r="B1629" t="s">
        <v>126</v>
      </c>
      <c r="C1629" t="s">
        <v>1721</v>
      </c>
      <c r="D1629" t="s">
        <v>2160</v>
      </c>
      <c r="E1629" t="s">
        <v>131</v>
      </c>
      <c r="F1629" t="s">
        <v>132</v>
      </c>
      <c r="G1629" t="s">
        <v>133</v>
      </c>
      <c r="H1629" t="s">
        <v>140</v>
      </c>
      <c r="I1629">
        <v>49</v>
      </c>
      <c r="J1629" t="s">
        <v>137</v>
      </c>
      <c r="K1629" t="s">
        <v>141</v>
      </c>
      <c r="L1629">
        <v>130</v>
      </c>
      <c r="M1629" t="s">
        <v>137</v>
      </c>
      <c r="N1629" t="s">
        <v>142</v>
      </c>
      <c r="O1629">
        <v>180</v>
      </c>
      <c r="P1629" t="s">
        <v>137</v>
      </c>
      <c r="Q1629" t="s">
        <v>143</v>
      </c>
      <c r="R1629">
        <v>140</v>
      </c>
      <c r="S1629" t="s">
        <v>137</v>
      </c>
      <c r="T1629" t="s">
        <v>144</v>
      </c>
      <c r="U1629">
        <v>80</v>
      </c>
      <c r="V1629" t="s">
        <v>137</v>
      </c>
      <c r="W1629" t="s">
        <v>145</v>
      </c>
      <c r="X1629">
        <v>101</v>
      </c>
      <c r="Y1629" t="s">
        <v>137</v>
      </c>
      <c r="Z1629" t="s">
        <v>146</v>
      </c>
      <c r="AA1629">
        <v>190</v>
      </c>
      <c r="AB1629" t="s">
        <v>137</v>
      </c>
      <c r="AC1629" t="s">
        <v>147</v>
      </c>
      <c r="AD1629">
        <v>20</v>
      </c>
      <c r="AE1629" t="s">
        <v>137</v>
      </c>
    </row>
    <row r="1630" spans="1:40">
      <c r="A1630" s="26">
        <v>41731.458320474536</v>
      </c>
      <c r="B1630" t="s">
        <v>126</v>
      </c>
      <c r="C1630" t="s">
        <v>1721</v>
      </c>
      <c r="D1630" t="s">
        <v>2161</v>
      </c>
    </row>
    <row r="1631" spans="1:40">
      <c r="A1631" s="26">
        <v>41731.458320474536</v>
      </c>
      <c r="B1631" t="s">
        <v>126</v>
      </c>
      <c r="C1631" t="s">
        <v>1721</v>
      </c>
      <c r="D1631" t="s">
        <v>2162</v>
      </c>
      <c r="E1631" t="s">
        <v>131</v>
      </c>
      <c r="F1631" t="s">
        <v>132</v>
      </c>
      <c r="G1631" t="s">
        <v>133</v>
      </c>
      <c r="H1631" t="s">
        <v>150</v>
      </c>
      <c r="I1631">
        <v>50</v>
      </c>
      <c r="J1631" t="s">
        <v>137</v>
      </c>
      <c r="K1631" t="s">
        <v>151</v>
      </c>
      <c r="L1631">
        <v>50</v>
      </c>
      <c r="M1631" t="s">
        <v>137</v>
      </c>
      <c r="N1631" t="s">
        <v>152</v>
      </c>
      <c r="O1631">
        <v>50</v>
      </c>
      <c r="P1631" t="s">
        <v>137</v>
      </c>
    </row>
    <row r="1632" spans="1:40">
      <c r="A1632" s="26">
        <v>41731.458320474536</v>
      </c>
      <c r="B1632" t="s">
        <v>126</v>
      </c>
      <c r="C1632" t="s">
        <v>1721</v>
      </c>
      <c r="D1632" t="s">
        <v>2163</v>
      </c>
      <c r="E1632" t="s">
        <v>131</v>
      </c>
      <c r="F1632" t="s">
        <v>132</v>
      </c>
      <c r="G1632" t="s">
        <v>133</v>
      </c>
      <c r="H1632" t="s">
        <v>154</v>
      </c>
      <c r="I1632">
        <v>35</v>
      </c>
      <c r="J1632" t="s">
        <v>137</v>
      </c>
      <c r="K1632" t="s">
        <v>155</v>
      </c>
      <c r="L1632">
        <v>5</v>
      </c>
      <c r="M1632" t="s">
        <v>137</v>
      </c>
      <c r="N1632" t="s">
        <v>156</v>
      </c>
      <c r="O1632">
        <v>60</v>
      </c>
      <c r="P1632" t="s">
        <v>137</v>
      </c>
    </row>
    <row r="1633" spans="1:40">
      <c r="A1633" s="26">
        <v>41731.458320474536</v>
      </c>
      <c r="B1633" t="s">
        <v>126</v>
      </c>
      <c r="C1633" t="s">
        <v>1721</v>
      </c>
      <c r="D1633" t="s">
        <v>2164</v>
      </c>
      <c r="E1633" t="s">
        <v>131</v>
      </c>
      <c r="F1633" t="s">
        <v>132</v>
      </c>
      <c r="G1633" t="s">
        <v>133</v>
      </c>
      <c r="H1633" t="s">
        <v>158</v>
      </c>
      <c r="I1633">
        <v>1</v>
      </c>
      <c r="J1633" t="s">
        <v>137</v>
      </c>
    </row>
    <row r="1634" spans="1:40">
      <c r="A1634" s="26">
        <v>41731.458320474536</v>
      </c>
      <c r="B1634" t="s">
        <v>126</v>
      </c>
      <c r="C1634" t="s">
        <v>1721</v>
      </c>
      <c r="D1634" t="s">
        <v>2165</v>
      </c>
      <c r="E1634" t="s">
        <v>131</v>
      </c>
      <c r="F1634" t="s">
        <v>132</v>
      </c>
      <c r="G1634" t="s">
        <v>133</v>
      </c>
      <c r="H1634" t="s">
        <v>160</v>
      </c>
      <c r="I1634">
        <v>30</v>
      </c>
      <c r="J1634" t="s">
        <v>137</v>
      </c>
      <c r="K1634" t="s">
        <v>161</v>
      </c>
      <c r="L1634">
        <v>30</v>
      </c>
      <c r="M1634" t="s">
        <v>137</v>
      </c>
      <c r="N1634" t="s">
        <v>162</v>
      </c>
      <c r="O1634">
        <v>30</v>
      </c>
      <c r="P1634" t="s">
        <v>137</v>
      </c>
      <c r="Q1634" t="s">
        <v>163</v>
      </c>
      <c r="R1634">
        <v>10</v>
      </c>
      <c r="S1634" t="s">
        <v>137</v>
      </c>
      <c r="T1634" t="s">
        <v>164</v>
      </c>
      <c r="U1634">
        <v>20</v>
      </c>
      <c r="V1634" t="s">
        <v>137</v>
      </c>
      <c r="W1634" t="s">
        <v>165</v>
      </c>
      <c r="X1634">
        <v>20</v>
      </c>
      <c r="Y1634" t="s">
        <v>137</v>
      </c>
      <c r="Z1634" t="s">
        <v>166</v>
      </c>
      <c r="AA1634">
        <v>20</v>
      </c>
      <c r="AB1634" t="s">
        <v>137</v>
      </c>
      <c r="AC1634" t="s">
        <v>167</v>
      </c>
      <c r="AD1634">
        <v>20</v>
      </c>
      <c r="AE1634" t="s">
        <v>137</v>
      </c>
      <c r="AF1634" t="s">
        <v>168</v>
      </c>
      <c r="AG1634">
        <v>115200</v>
      </c>
      <c r="AH1634" t="s">
        <v>137</v>
      </c>
      <c r="AI1634" t="s">
        <v>169</v>
      </c>
      <c r="AJ1634">
        <v>12000</v>
      </c>
      <c r="AK1634" t="s">
        <v>137</v>
      </c>
      <c r="AL1634" t="s">
        <v>170</v>
      </c>
      <c r="AM1634">
        <v>30000</v>
      </c>
      <c r="AN1634" t="s">
        <v>137</v>
      </c>
    </row>
    <row r="1635" spans="1:40">
      <c r="A1635" s="26">
        <v>41731.458320474536</v>
      </c>
      <c r="B1635" t="s">
        <v>126</v>
      </c>
      <c r="C1635" t="s">
        <v>1721</v>
      </c>
      <c r="D1635" t="s">
        <v>2166</v>
      </c>
      <c r="E1635" t="s">
        <v>131</v>
      </c>
      <c r="F1635" t="s">
        <v>132</v>
      </c>
      <c r="G1635" t="s">
        <v>133</v>
      </c>
      <c r="H1635" t="s">
        <v>172</v>
      </c>
      <c r="I1635">
        <v>60</v>
      </c>
      <c r="J1635" t="s">
        <v>137</v>
      </c>
      <c r="K1635" t="s">
        <v>173</v>
      </c>
      <c r="L1635">
        <v>40</v>
      </c>
      <c r="M1635" t="s">
        <v>137</v>
      </c>
      <c r="N1635" t="s">
        <v>174</v>
      </c>
      <c r="O1635">
        <v>50</v>
      </c>
      <c r="P1635" t="s">
        <v>137</v>
      </c>
      <c r="Q1635" t="s">
        <v>175</v>
      </c>
      <c r="R1635">
        <v>40</v>
      </c>
      <c r="S1635" t="s">
        <v>137</v>
      </c>
      <c r="T1635" t="s">
        <v>176</v>
      </c>
      <c r="U1635">
        <v>60</v>
      </c>
      <c r="V1635" t="s">
        <v>137</v>
      </c>
      <c r="W1635" t="s">
        <v>177</v>
      </c>
      <c r="X1635">
        <v>50</v>
      </c>
      <c r="Y1635" t="s">
        <v>137</v>
      </c>
      <c r="Z1635" t="s">
        <v>178</v>
      </c>
      <c r="AA1635">
        <v>50</v>
      </c>
      <c r="AB1635" t="s">
        <v>137</v>
      </c>
      <c r="AC1635" t="s">
        <v>179</v>
      </c>
      <c r="AD1635">
        <v>35</v>
      </c>
      <c r="AE1635" t="s">
        <v>137</v>
      </c>
      <c r="AF1635" t="s">
        <v>180</v>
      </c>
      <c r="AG1635">
        <v>8</v>
      </c>
      <c r="AH1635" t="s">
        <v>137</v>
      </c>
      <c r="AI1635" t="s">
        <v>181</v>
      </c>
      <c r="AJ1635">
        <v>90</v>
      </c>
      <c r="AK1635" t="s">
        <v>137</v>
      </c>
      <c r="AL1635" t="s">
        <v>182</v>
      </c>
      <c r="AM1635">
        <v>1</v>
      </c>
      <c r="AN1635" t="s">
        <v>137</v>
      </c>
    </row>
    <row r="1636" spans="1:40">
      <c r="A1636" s="26">
        <v>41731.458320474536</v>
      </c>
      <c r="B1636" t="s">
        <v>126</v>
      </c>
      <c r="C1636" t="s">
        <v>1721</v>
      </c>
      <c r="D1636" t="s">
        <v>2167</v>
      </c>
      <c r="E1636" t="s">
        <v>131</v>
      </c>
      <c r="F1636" t="s">
        <v>132</v>
      </c>
      <c r="G1636" t="s">
        <v>133</v>
      </c>
      <c r="H1636" t="s">
        <v>184</v>
      </c>
      <c r="I1636">
        <v>33</v>
      </c>
      <c r="J1636" t="s">
        <v>137</v>
      </c>
      <c r="K1636" t="s">
        <v>185</v>
      </c>
      <c r="L1636">
        <v>33</v>
      </c>
      <c r="M1636" t="s">
        <v>137</v>
      </c>
      <c r="N1636" t="s">
        <v>186</v>
      </c>
      <c r="O1636">
        <v>34</v>
      </c>
      <c r="P1636" t="s">
        <v>137</v>
      </c>
      <c r="Q1636" t="s">
        <v>164</v>
      </c>
      <c r="R1636">
        <v>20</v>
      </c>
      <c r="S1636" t="s">
        <v>137</v>
      </c>
      <c r="T1636" t="s">
        <v>165</v>
      </c>
      <c r="U1636">
        <v>20</v>
      </c>
      <c r="V1636" t="s">
        <v>137</v>
      </c>
      <c r="W1636" t="s">
        <v>166</v>
      </c>
      <c r="X1636">
        <v>20</v>
      </c>
      <c r="Y1636" t="s">
        <v>137</v>
      </c>
      <c r="Z1636" t="s">
        <v>187</v>
      </c>
      <c r="AA1636">
        <v>20</v>
      </c>
      <c r="AB1636" t="s">
        <v>137</v>
      </c>
      <c r="AC1636" t="s">
        <v>188</v>
      </c>
      <c r="AD1636">
        <v>20</v>
      </c>
      <c r="AE1636" t="s">
        <v>137</v>
      </c>
      <c r="AF1636" t="s">
        <v>189</v>
      </c>
      <c r="AG1636">
        <v>20</v>
      </c>
      <c r="AH1636" t="s">
        <v>137</v>
      </c>
      <c r="AI1636" t="s">
        <v>168</v>
      </c>
      <c r="AJ1636">
        <v>115200</v>
      </c>
      <c r="AK1636" t="s">
        <v>137</v>
      </c>
      <c r="AL1636" t="s">
        <v>169</v>
      </c>
      <c r="AM1636">
        <v>12000</v>
      </c>
      <c r="AN1636" t="s">
        <v>137</v>
      </c>
    </row>
    <row r="1637" spans="1:40">
      <c r="A1637" s="26">
        <v>41731.458320474536</v>
      </c>
      <c r="B1637" t="s">
        <v>126</v>
      </c>
      <c r="C1637" t="s">
        <v>1721</v>
      </c>
      <c r="D1637" t="s">
        <v>2168</v>
      </c>
      <c r="E1637" t="s">
        <v>191</v>
      </c>
      <c r="F1637" t="s">
        <v>192</v>
      </c>
      <c r="G1637" t="s">
        <v>193</v>
      </c>
    </row>
    <row r="1638" spans="1:40">
      <c r="A1638" s="26">
        <v>41731.458320474536</v>
      </c>
      <c r="B1638" t="s">
        <v>126</v>
      </c>
      <c r="C1638" t="s">
        <v>1721</v>
      </c>
      <c r="D1638" t="s">
        <v>2169</v>
      </c>
      <c r="E1638" t="s">
        <v>191</v>
      </c>
      <c r="F1638" t="s">
        <v>2170</v>
      </c>
      <c r="G1638" t="s">
        <v>2171</v>
      </c>
      <c r="H1638" t="s">
        <v>2172</v>
      </c>
    </row>
    <row r="1639" spans="1:40">
      <c r="A1639" s="26">
        <v>41731.458320486112</v>
      </c>
      <c r="B1639" t="s">
        <v>126</v>
      </c>
      <c r="C1639" t="s">
        <v>1721</v>
      </c>
      <c r="D1639" t="s">
        <v>2173</v>
      </c>
    </row>
    <row r="1640" spans="1:40">
      <c r="A1640" s="26">
        <v>41731.458320486112</v>
      </c>
      <c r="B1640" t="s">
        <v>126</v>
      </c>
      <c r="C1640" t="s">
        <v>1721</v>
      </c>
      <c r="D1640" t="s">
        <v>2174</v>
      </c>
      <c r="E1640" t="s">
        <v>131</v>
      </c>
      <c r="F1640" t="s">
        <v>132</v>
      </c>
      <c r="G1640" t="s">
        <v>133</v>
      </c>
      <c r="H1640" t="s">
        <v>134</v>
      </c>
      <c r="I1640">
        <v>375000</v>
      </c>
      <c r="J1640" t="s">
        <v>135</v>
      </c>
      <c r="K1640">
        <v>375000</v>
      </c>
      <c r="L1640" t="s">
        <v>136</v>
      </c>
      <c r="M1640">
        <v>500</v>
      </c>
      <c r="N1640" t="s">
        <v>137</v>
      </c>
      <c r="O1640" t="s">
        <v>138</v>
      </c>
      <c r="P1640">
        <v>300</v>
      </c>
      <c r="Q1640" t="s">
        <v>137</v>
      </c>
    </row>
    <row r="1641" spans="1:40">
      <c r="A1641" s="26">
        <v>41731.458320486112</v>
      </c>
      <c r="B1641" t="s">
        <v>126</v>
      </c>
      <c r="C1641" t="s">
        <v>1721</v>
      </c>
      <c r="D1641" t="s">
        <v>2175</v>
      </c>
      <c r="E1641" t="s">
        <v>131</v>
      </c>
      <c r="F1641" t="s">
        <v>132</v>
      </c>
      <c r="G1641" t="s">
        <v>133</v>
      </c>
      <c r="H1641" t="s">
        <v>140</v>
      </c>
      <c r="I1641">
        <v>49</v>
      </c>
      <c r="J1641" t="s">
        <v>137</v>
      </c>
      <c r="K1641" t="s">
        <v>141</v>
      </c>
      <c r="L1641">
        <v>130</v>
      </c>
      <c r="M1641" t="s">
        <v>137</v>
      </c>
      <c r="N1641" t="s">
        <v>142</v>
      </c>
      <c r="O1641">
        <v>180</v>
      </c>
      <c r="P1641" t="s">
        <v>137</v>
      </c>
      <c r="Q1641" t="s">
        <v>143</v>
      </c>
      <c r="R1641">
        <v>140</v>
      </c>
      <c r="S1641" t="s">
        <v>137</v>
      </c>
      <c r="T1641" t="s">
        <v>144</v>
      </c>
      <c r="U1641">
        <v>80</v>
      </c>
      <c r="V1641" t="s">
        <v>137</v>
      </c>
      <c r="W1641" t="s">
        <v>145</v>
      </c>
      <c r="X1641">
        <v>101</v>
      </c>
      <c r="Y1641" t="s">
        <v>137</v>
      </c>
      <c r="Z1641" t="s">
        <v>146</v>
      </c>
      <c r="AA1641">
        <v>190</v>
      </c>
      <c r="AB1641" t="s">
        <v>137</v>
      </c>
      <c r="AC1641" t="s">
        <v>147</v>
      </c>
      <c r="AD1641">
        <v>20</v>
      </c>
      <c r="AE1641" t="s">
        <v>137</v>
      </c>
    </row>
    <row r="1642" spans="1:40">
      <c r="A1642" s="26">
        <v>41731.458320486112</v>
      </c>
      <c r="B1642" t="s">
        <v>126</v>
      </c>
      <c r="C1642" t="s">
        <v>1721</v>
      </c>
      <c r="D1642" t="s">
        <v>2176</v>
      </c>
    </row>
    <row r="1643" spans="1:40">
      <c r="A1643" s="26">
        <v>41731.458320486112</v>
      </c>
      <c r="B1643" t="s">
        <v>126</v>
      </c>
      <c r="C1643" t="s">
        <v>1721</v>
      </c>
      <c r="D1643" t="s">
        <v>2177</v>
      </c>
      <c r="E1643" t="s">
        <v>131</v>
      </c>
      <c r="F1643" t="s">
        <v>132</v>
      </c>
      <c r="G1643" t="s">
        <v>133</v>
      </c>
      <c r="H1643" t="s">
        <v>150</v>
      </c>
      <c r="I1643">
        <v>50</v>
      </c>
      <c r="J1643" t="s">
        <v>137</v>
      </c>
      <c r="K1643" t="s">
        <v>151</v>
      </c>
      <c r="L1643">
        <v>50</v>
      </c>
      <c r="M1643" t="s">
        <v>137</v>
      </c>
      <c r="N1643" t="s">
        <v>152</v>
      </c>
      <c r="O1643">
        <v>50</v>
      </c>
      <c r="P1643" t="s">
        <v>137</v>
      </c>
    </row>
    <row r="1644" spans="1:40">
      <c r="A1644" s="26">
        <v>41731.458320486112</v>
      </c>
      <c r="B1644" t="s">
        <v>126</v>
      </c>
      <c r="C1644" t="s">
        <v>1721</v>
      </c>
      <c r="D1644" t="s">
        <v>2178</v>
      </c>
      <c r="E1644" t="s">
        <v>131</v>
      </c>
      <c r="F1644" t="s">
        <v>132</v>
      </c>
      <c r="G1644" t="s">
        <v>133</v>
      </c>
      <c r="H1644" t="s">
        <v>154</v>
      </c>
      <c r="I1644">
        <v>35</v>
      </c>
      <c r="J1644" t="s">
        <v>137</v>
      </c>
      <c r="K1644" t="s">
        <v>155</v>
      </c>
      <c r="L1644">
        <v>5</v>
      </c>
      <c r="M1644" t="s">
        <v>137</v>
      </c>
      <c r="N1644" t="s">
        <v>156</v>
      </c>
      <c r="O1644">
        <v>60</v>
      </c>
      <c r="P1644" t="s">
        <v>137</v>
      </c>
    </row>
    <row r="1645" spans="1:40">
      <c r="A1645" s="26">
        <v>41731.458320486112</v>
      </c>
      <c r="B1645" t="s">
        <v>126</v>
      </c>
      <c r="C1645" t="s">
        <v>1721</v>
      </c>
      <c r="D1645" t="s">
        <v>2179</v>
      </c>
      <c r="E1645" t="s">
        <v>131</v>
      </c>
      <c r="F1645" t="s">
        <v>132</v>
      </c>
      <c r="G1645" t="s">
        <v>133</v>
      </c>
      <c r="H1645" t="s">
        <v>158</v>
      </c>
      <c r="I1645">
        <v>1</v>
      </c>
      <c r="J1645" t="s">
        <v>137</v>
      </c>
    </row>
    <row r="1646" spans="1:40">
      <c r="A1646" s="26">
        <v>41731.458320486112</v>
      </c>
      <c r="B1646" t="s">
        <v>126</v>
      </c>
      <c r="C1646" t="s">
        <v>1721</v>
      </c>
      <c r="D1646" t="s">
        <v>2180</v>
      </c>
      <c r="E1646" t="s">
        <v>131</v>
      </c>
      <c r="F1646" t="s">
        <v>132</v>
      </c>
      <c r="G1646" t="s">
        <v>133</v>
      </c>
      <c r="H1646" t="s">
        <v>160</v>
      </c>
      <c r="I1646">
        <v>30</v>
      </c>
      <c r="J1646" t="s">
        <v>137</v>
      </c>
      <c r="K1646" t="s">
        <v>161</v>
      </c>
      <c r="L1646">
        <v>30</v>
      </c>
      <c r="M1646" t="s">
        <v>137</v>
      </c>
      <c r="N1646" t="s">
        <v>162</v>
      </c>
      <c r="O1646">
        <v>30</v>
      </c>
      <c r="P1646" t="s">
        <v>137</v>
      </c>
      <c r="Q1646" t="s">
        <v>163</v>
      </c>
      <c r="R1646">
        <v>10</v>
      </c>
      <c r="S1646" t="s">
        <v>137</v>
      </c>
      <c r="T1646" t="s">
        <v>164</v>
      </c>
      <c r="U1646">
        <v>20</v>
      </c>
      <c r="V1646" t="s">
        <v>137</v>
      </c>
      <c r="W1646" t="s">
        <v>165</v>
      </c>
      <c r="X1646">
        <v>20</v>
      </c>
      <c r="Y1646" t="s">
        <v>137</v>
      </c>
      <c r="Z1646" t="s">
        <v>166</v>
      </c>
      <c r="AA1646">
        <v>20</v>
      </c>
      <c r="AB1646" t="s">
        <v>137</v>
      </c>
      <c r="AC1646" t="s">
        <v>167</v>
      </c>
      <c r="AD1646">
        <v>20</v>
      </c>
      <c r="AE1646" t="s">
        <v>137</v>
      </c>
      <c r="AF1646" t="s">
        <v>168</v>
      </c>
      <c r="AG1646">
        <v>115200</v>
      </c>
      <c r="AH1646" t="s">
        <v>137</v>
      </c>
      <c r="AI1646" t="s">
        <v>169</v>
      </c>
      <c r="AJ1646">
        <v>12000</v>
      </c>
      <c r="AK1646" t="s">
        <v>137</v>
      </c>
      <c r="AL1646" t="s">
        <v>170</v>
      </c>
      <c r="AM1646">
        <v>30000</v>
      </c>
      <c r="AN1646" t="s">
        <v>137</v>
      </c>
    </row>
    <row r="1647" spans="1:40">
      <c r="A1647" s="26">
        <v>41731.458320486112</v>
      </c>
      <c r="B1647" t="s">
        <v>126</v>
      </c>
      <c r="C1647" t="s">
        <v>1721</v>
      </c>
      <c r="D1647" t="s">
        <v>2181</v>
      </c>
      <c r="E1647" t="s">
        <v>131</v>
      </c>
      <c r="F1647" t="s">
        <v>132</v>
      </c>
      <c r="G1647" t="s">
        <v>133</v>
      </c>
      <c r="H1647" t="s">
        <v>172</v>
      </c>
      <c r="I1647">
        <v>60</v>
      </c>
      <c r="J1647" t="s">
        <v>137</v>
      </c>
      <c r="K1647" t="s">
        <v>173</v>
      </c>
      <c r="L1647">
        <v>40</v>
      </c>
      <c r="M1647" t="s">
        <v>137</v>
      </c>
      <c r="N1647" t="s">
        <v>174</v>
      </c>
      <c r="O1647">
        <v>50</v>
      </c>
      <c r="P1647" t="s">
        <v>137</v>
      </c>
      <c r="Q1647" t="s">
        <v>175</v>
      </c>
      <c r="R1647">
        <v>40</v>
      </c>
      <c r="S1647" t="s">
        <v>137</v>
      </c>
      <c r="T1647" t="s">
        <v>176</v>
      </c>
      <c r="U1647">
        <v>60</v>
      </c>
      <c r="V1647" t="s">
        <v>137</v>
      </c>
      <c r="W1647" t="s">
        <v>177</v>
      </c>
      <c r="X1647">
        <v>50</v>
      </c>
      <c r="Y1647" t="s">
        <v>137</v>
      </c>
      <c r="Z1647" t="s">
        <v>178</v>
      </c>
      <c r="AA1647">
        <v>50</v>
      </c>
      <c r="AB1647" t="s">
        <v>137</v>
      </c>
      <c r="AC1647" t="s">
        <v>179</v>
      </c>
      <c r="AD1647">
        <v>35</v>
      </c>
      <c r="AE1647" t="s">
        <v>137</v>
      </c>
      <c r="AF1647" t="s">
        <v>180</v>
      </c>
      <c r="AG1647">
        <v>8</v>
      </c>
      <c r="AH1647" t="s">
        <v>137</v>
      </c>
      <c r="AI1647" t="s">
        <v>181</v>
      </c>
      <c r="AJ1647">
        <v>90</v>
      </c>
      <c r="AK1647" t="s">
        <v>137</v>
      </c>
      <c r="AL1647" t="s">
        <v>182</v>
      </c>
      <c r="AM1647">
        <v>1</v>
      </c>
      <c r="AN1647" t="s">
        <v>137</v>
      </c>
    </row>
    <row r="1648" spans="1:40">
      <c r="A1648" s="26">
        <v>41731.458320486112</v>
      </c>
      <c r="B1648" t="s">
        <v>126</v>
      </c>
      <c r="C1648" t="s">
        <v>1721</v>
      </c>
      <c r="D1648" t="s">
        <v>2182</v>
      </c>
      <c r="E1648" t="s">
        <v>131</v>
      </c>
      <c r="F1648" t="s">
        <v>132</v>
      </c>
      <c r="G1648" t="s">
        <v>133</v>
      </c>
      <c r="H1648" t="s">
        <v>184</v>
      </c>
      <c r="I1648">
        <v>33</v>
      </c>
      <c r="J1648" t="s">
        <v>137</v>
      </c>
      <c r="K1648" t="s">
        <v>185</v>
      </c>
      <c r="L1648">
        <v>33</v>
      </c>
      <c r="M1648" t="s">
        <v>137</v>
      </c>
      <c r="N1648" t="s">
        <v>186</v>
      </c>
      <c r="O1648">
        <v>34</v>
      </c>
      <c r="P1648" t="s">
        <v>137</v>
      </c>
      <c r="Q1648" t="s">
        <v>164</v>
      </c>
      <c r="R1648">
        <v>20</v>
      </c>
      <c r="S1648" t="s">
        <v>137</v>
      </c>
      <c r="T1648" t="s">
        <v>165</v>
      </c>
      <c r="U1648">
        <v>20</v>
      </c>
      <c r="V1648" t="s">
        <v>137</v>
      </c>
      <c r="W1648" t="s">
        <v>166</v>
      </c>
      <c r="X1648">
        <v>20</v>
      </c>
      <c r="Y1648" t="s">
        <v>137</v>
      </c>
      <c r="Z1648" t="s">
        <v>187</v>
      </c>
      <c r="AA1648">
        <v>20</v>
      </c>
      <c r="AB1648" t="s">
        <v>137</v>
      </c>
      <c r="AC1648" t="s">
        <v>188</v>
      </c>
      <c r="AD1648">
        <v>20</v>
      </c>
      <c r="AE1648" t="s">
        <v>137</v>
      </c>
      <c r="AF1648" t="s">
        <v>189</v>
      </c>
      <c r="AG1648">
        <v>20</v>
      </c>
      <c r="AH1648" t="s">
        <v>137</v>
      </c>
      <c r="AI1648" t="s">
        <v>168</v>
      </c>
      <c r="AJ1648">
        <v>115200</v>
      </c>
      <c r="AK1648" t="s">
        <v>137</v>
      </c>
      <c r="AL1648" t="s">
        <v>169</v>
      </c>
      <c r="AM1648">
        <v>12000</v>
      </c>
      <c r="AN1648" t="s">
        <v>137</v>
      </c>
    </row>
    <row r="1649" spans="1:40">
      <c r="A1649" s="26">
        <v>41731.458320486112</v>
      </c>
      <c r="B1649" t="s">
        <v>126</v>
      </c>
      <c r="C1649" t="s">
        <v>1721</v>
      </c>
      <c r="D1649" t="s">
        <v>2183</v>
      </c>
      <c r="E1649" t="s">
        <v>191</v>
      </c>
      <c r="F1649" t="s">
        <v>192</v>
      </c>
      <c r="G1649" t="s">
        <v>193</v>
      </c>
    </row>
    <row r="1650" spans="1:40">
      <c r="A1650" s="26">
        <v>41731.458320486112</v>
      </c>
      <c r="B1650" t="s">
        <v>126</v>
      </c>
      <c r="C1650" t="s">
        <v>1721</v>
      </c>
      <c r="D1650" t="s">
        <v>2184</v>
      </c>
      <c r="E1650" t="s">
        <v>191</v>
      </c>
      <c r="F1650" t="s">
        <v>2185</v>
      </c>
      <c r="G1650" t="s">
        <v>2186</v>
      </c>
      <c r="H1650" t="s">
        <v>2187</v>
      </c>
    </row>
    <row r="1651" spans="1:40">
      <c r="A1651" s="26">
        <v>41731.458320497688</v>
      </c>
      <c r="B1651" t="s">
        <v>126</v>
      </c>
      <c r="C1651" t="s">
        <v>1721</v>
      </c>
      <c r="D1651" t="s">
        <v>2188</v>
      </c>
    </row>
    <row r="1652" spans="1:40">
      <c r="A1652" s="26">
        <v>41731.458320497688</v>
      </c>
      <c r="B1652" t="s">
        <v>126</v>
      </c>
      <c r="C1652" t="s">
        <v>1721</v>
      </c>
      <c r="D1652" t="s">
        <v>2189</v>
      </c>
      <c r="E1652" t="s">
        <v>131</v>
      </c>
      <c r="F1652" t="s">
        <v>132</v>
      </c>
      <c r="G1652" t="s">
        <v>133</v>
      </c>
      <c r="H1652" t="s">
        <v>134</v>
      </c>
      <c r="I1652">
        <v>375000</v>
      </c>
      <c r="J1652" t="s">
        <v>135</v>
      </c>
      <c r="K1652">
        <v>375000</v>
      </c>
      <c r="L1652" t="s">
        <v>136</v>
      </c>
      <c r="M1652">
        <v>500</v>
      </c>
      <c r="N1652" t="s">
        <v>137</v>
      </c>
      <c r="O1652" t="s">
        <v>138</v>
      </c>
      <c r="P1652">
        <v>300</v>
      </c>
      <c r="Q1652" t="s">
        <v>137</v>
      </c>
    </row>
    <row r="1653" spans="1:40">
      <c r="A1653" s="26">
        <v>41731.458320497688</v>
      </c>
      <c r="B1653" t="s">
        <v>126</v>
      </c>
      <c r="C1653" t="s">
        <v>1721</v>
      </c>
      <c r="D1653" t="s">
        <v>2190</v>
      </c>
      <c r="E1653" t="s">
        <v>131</v>
      </c>
      <c r="F1653" t="s">
        <v>132</v>
      </c>
      <c r="G1653" t="s">
        <v>133</v>
      </c>
      <c r="H1653" t="s">
        <v>140</v>
      </c>
      <c r="I1653">
        <v>49</v>
      </c>
      <c r="J1653" t="s">
        <v>137</v>
      </c>
      <c r="K1653" t="s">
        <v>141</v>
      </c>
      <c r="L1653">
        <v>130</v>
      </c>
      <c r="M1653" t="s">
        <v>137</v>
      </c>
      <c r="N1653" t="s">
        <v>142</v>
      </c>
      <c r="O1653">
        <v>180</v>
      </c>
      <c r="P1653" t="s">
        <v>137</v>
      </c>
      <c r="Q1653" t="s">
        <v>143</v>
      </c>
      <c r="R1653">
        <v>140</v>
      </c>
      <c r="S1653" t="s">
        <v>137</v>
      </c>
      <c r="T1653" t="s">
        <v>144</v>
      </c>
      <c r="U1653">
        <v>80</v>
      </c>
      <c r="V1653" t="s">
        <v>137</v>
      </c>
      <c r="W1653" t="s">
        <v>145</v>
      </c>
      <c r="X1653">
        <v>101</v>
      </c>
      <c r="Y1653" t="s">
        <v>137</v>
      </c>
      <c r="Z1653" t="s">
        <v>146</v>
      </c>
      <c r="AA1653">
        <v>190</v>
      </c>
      <c r="AB1653" t="s">
        <v>137</v>
      </c>
      <c r="AC1653" t="s">
        <v>147</v>
      </c>
      <c r="AD1653">
        <v>20</v>
      </c>
      <c r="AE1653" t="s">
        <v>137</v>
      </c>
    </row>
    <row r="1654" spans="1:40">
      <c r="A1654" s="26">
        <v>41731.458320497688</v>
      </c>
      <c r="B1654" t="s">
        <v>126</v>
      </c>
      <c r="C1654" t="s">
        <v>1721</v>
      </c>
      <c r="D1654" t="s">
        <v>2191</v>
      </c>
    </row>
    <row r="1655" spans="1:40">
      <c r="A1655" s="26">
        <v>41731.458320497688</v>
      </c>
      <c r="B1655" t="s">
        <v>126</v>
      </c>
      <c r="C1655" t="s">
        <v>1721</v>
      </c>
      <c r="D1655" t="s">
        <v>2192</v>
      </c>
      <c r="E1655" t="s">
        <v>131</v>
      </c>
      <c r="F1655" t="s">
        <v>132</v>
      </c>
      <c r="G1655" t="s">
        <v>133</v>
      </c>
      <c r="H1655" t="s">
        <v>150</v>
      </c>
      <c r="I1655">
        <v>50</v>
      </c>
      <c r="J1655" t="s">
        <v>137</v>
      </c>
      <c r="K1655" t="s">
        <v>151</v>
      </c>
      <c r="L1655">
        <v>50</v>
      </c>
      <c r="M1655" t="s">
        <v>137</v>
      </c>
      <c r="N1655" t="s">
        <v>152</v>
      </c>
      <c r="O1655">
        <v>50</v>
      </c>
      <c r="P1655" t="s">
        <v>137</v>
      </c>
    </row>
    <row r="1656" spans="1:40">
      <c r="A1656" s="26">
        <v>41731.458320497688</v>
      </c>
      <c r="B1656" t="s">
        <v>126</v>
      </c>
      <c r="C1656" t="s">
        <v>1721</v>
      </c>
      <c r="D1656" t="s">
        <v>2193</v>
      </c>
      <c r="E1656" t="s">
        <v>131</v>
      </c>
      <c r="F1656" t="s">
        <v>132</v>
      </c>
      <c r="G1656" t="s">
        <v>133</v>
      </c>
      <c r="H1656" t="s">
        <v>154</v>
      </c>
      <c r="I1656">
        <v>35</v>
      </c>
      <c r="J1656" t="s">
        <v>137</v>
      </c>
      <c r="K1656" t="s">
        <v>155</v>
      </c>
      <c r="L1656">
        <v>5</v>
      </c>
      <c r="M1656" t="s">
        <v>137</v>
      </c>
      <c r="N1656" t="s">
        <v>156</v>
      </c>
      <c r="O1656">
        <v>60</v>
      </c>
      <c r="P1656" t="s">
        <v>137</v>
      </c>
    </row>
    <row r="1657" spans="1:40">
      <c r="A1657" s="26">
        <v>41731.458320497688</v>
      </c>
      <c r="B1657" t="s">
        <v>126</v>
      </c>
      <c r="C1657" t="s">
        <v>1721</v>
      </c>
      <c r="D1657" t="s">
        <v>2194</v>
      </c>
      <c r="E1657" t="s">
        <v>131</v>
      </c>
      <c r="F1657" t="s">
        <v>132</v>
      </c>
      <c r="G1657" t="s">
        <v>133</v>
      </c>
      <c r="H1657" t="s">
        <v>158</v>
      </c>
      <c r="I1657">
        <v>1</v>
      </c>
      <c r="J1657" t="s">
        <v>137</v>
      </c>
    </row>
    <row r="1658" spans="1:40">
      <c r="A1658" s="26">
        <v>41731.458320497688</v>
      </c>
      <c r="B1658" t="s">
        <v>126</v>
      </c>
      <c r="C1658" t="s">
        <v>1721</v>
      </c>
      <c r="D1658" t="s">
        <v>2195</v>
      </c>
      <c r="E1658" t="s">
        <v>131</v>
      </c>
      <c r="F1658" t="s">
        <v>132</v>
      </c>
      <c r="G1658" t="s">
        <v>133</v>
      </c>
      <c r="H1658" t="s">
        <v>160</v>
      </c>
      <c r="I1658">
        <v>30</v>
      </c>
      <c r="J1658" t="s">
        <v>137</v>
      </c>
      <c r="K1658" t="s">
        <v>161</v>
      </c>
      <c r="L1658">
        <v>30</v>
      </c>
      <c r="M1658" t="s">
        <v>137</v>
      </c>
      <c r="N1658" t="s">
        <v>162</v>
      </c>
      <c r="O1658">
        <v>30</v>
      </c>
      <c r="P1658" t="s">
        <v>137</v>
      </c>
      <c r="Q1658" t="s">
        <v>163</v>
      </c>
      <c r="R1658">
        <v>10</v>
      </c>
      <c r="S1658" t="s">
        <v>137</v>
      </c>
      <c r="T1658" t="s">
        <v>164</v>
      </c>
      <c r="U1658">
        <v>20</v>
      </c>
      <c r="V1658" t="s">
        <v>137</v>
      </c>
      <c r="W1658" t="s">
        <v>165</v>
      </c>
      <c r="X1658">
        <v>20</v>
      </c>
      <c r="Y1658" t="s">
        <v>137</v>
      </c>
      <c r="Z1658" t="s">
        <v>166</v>
      </c>
      <c r="AA1658">
        <v>20</v>
      </c>
      <c r="AB1658" t="s">
        <v>137</v>
      </c>
      <c r="AC1658" t="s">
        <v>167</v>
      </c>
      <c r="AD1658">
        <v>20</v>
      </c>
      <c r="AE1658" t="s">
        <v>137</v>
      </c>
      <c r="AF1658" t="s">
        <v>168</v>
      </c>
      <c r="AG1658">
        <v>115200</v>
      </c>
      <c r="AH1658" t="s">
        <v>137</v>
      </c>
      <c r="AI1658" t="s">
        <v>169</v>
      </c>
      <c r="AJ1658">
        <v>12000</v>
      </c>
      <c r="AK1658" t="s">
        <v>137</v>
      </c>
      <c r="AL1658" t="s">
        <v>170</v>
      </c>
      <c r="AM1658">
        <v>30000</v>
      </c>
      <c r="AN1658" t="s">
        <v>137</v>
      </c>
    </row>
    <row r="1659" spans="1:40">
      <c r="A1659" s="26">
        <v>41731.458320497688</v>
      </c>
      <c r="B1659" t="s">
        <v>126</v>
      </c>
      <c r="C1659" t="s">
        <v>1721</v>
      </c>
      <c r="D1659" t="s">
        <v>2196</v>
      </c>
      <c r="E1659" t="s">
        <v>131</v>
      </c>
      <c r="F1659" t="s">
        <v>132</v>
      </c>
      <c r="G1659" t="s">
        <v>133</v>
      </c>
      <c r="H1659" t="s">
        <v>172</v>
      </c>
      <c r="I1659">
        <v>60</v>
      </c>
      <c r="J1659" t="s">
        <v>137</v>
      </c>
      <c r="K1659" t="s">
        <v>173</v>
      </c>
      <c r="L1659">
        <v>40</v>
      </c>
      <c r="M1659" t="s">
        <v>137</v>
      </c>
      <c r="N1659" t="s">
        <v>174</v>
      </c>
      <c r="O1659">
        <v>50</v>
      </c>
      <c r="P1659" t="s">
        <v>137</v>
      </c>
      <c r="Q1659" t="s">
        <v>175</v>
      </c>
      <c r="R1659">
        <v>40</v>
      </c>
      <c r="S1659" t="s">
        <v>137</v>
      </c>
      <c r="T1659" t="s">
        <v>176</v>
      </c>
      <c r="U1659">
        <v>60</v>
      </c>
      <c r="V1659" t="s">
        <v>137</v>
      </c>
      <c r="W1659" t="s">
        <v>177</v>
      </c>
      <c r="X1659">
        <v>50</v>
      </c>
      <c r="Y1659" t="s">
        <v>137</v>
      </c>
      <c r="Z1659" t="s">
        <v>178</v>
      </c>
      <c r="AA1659">
        <v>50</v>
      </c>
      <c r="AB1659" t="s">
        <v>137</v>
      </c>
      <c r="AC1659" t="s">
        <v>179</v>
      </c>
      <c r="AD1659">
        <v>35</v>
      </c>
      <c r="AE1659" t="s">
        <v>137</v>
      </c>
      <c r="AF1659" t="s">
        <v>180</v>
      </c>
      <c r="AG1659">
        <v>8</v>
      </c>
      <c r="AH1659" t="s">
        <v>137</v>
      </c>
      <c r="AI1659" t="s">
        <v>181</v>
      </c>
      <c r="AJ1659">
        <v>90</v>
      </c>
      <c r="AK1659" t="s">
        <v>137</v>
      </c>
      <c r="AL1659" t="s">
        <v>182</v>
      </c>
      <c r="AM1659">
        <v>1</v>
      </c>
      <c r="AN1659" t="s">
        <v>137</v>
      </c>
    </row>
    <row r="1660" spans="1:40">
      <c r="A1660" s="26">
        <v>41731.458320497688</v>
      </c>
      <c r="B1660" t="s">
        <v>126</v>
      </c>
      <c r="C1660" t="s">
        <v>1721</v>
      </c>
      <c r="D1660" t="s">
        <v>2197</v>
      </c>
      <c r="E1660" t="s">
        <v>131</v>
      </c>
      <c r="F1660" t="s">
        <v>132</v>
      </c>
      <c r="G1660" t="s">
        <v>133</v>
      </c>
      <c r="H1660" t="s">
        <v>184</v>
      </c>
      <c r="I1660">
        <v>33</v>
      </c>
      <c r="J1660" t="s">
        <v>137</v>
      </c>
      <c r="K1660" t="s">
        <v>185</v>
      </c>
      <c r="L1660">
        <v>33</v>
      </c>
      <c r="M1660" t="s">
        <v>137</v>
      </c>
      <c r="N1660" t="s">
        <v>186</v>
      </c>
      <c r="O1660">
        <v>34</v>
      </c>
      <c r="P1660" t="s">
        <v>137</v>
      </c>
      <c r="Q1660" t="s">
        <v>164</v>
      </c>
      <c r="R1660">
        <v>20</v>
      </c>
      <c r="S1660" t="s">
        <v>137</v>
      </c>
      <c r="T1660" t="s">
        <v>165</v>
      </c>
      <c r="U1660">
        <v>20</v>
      </c>
      <c r="V1660" t="s">
        <v>137</v>
      </c>
      <c r="W1660" t="s">
        <v>166</v>
      </c>
      <c r="X1660">
        <v>20</v>
      </c>
      <c r="Y1660" t="s">
        <v>137</v>
      </c>
      <c r="Z1660" t="s">
        <v>187</v>
      </c>
      <c r="AA1660">
        <v>20</v>
      </c>
      <c r="AB1660" t="s">
        <v>137</v>
      </c>
      <c r="AC1660" t="s">
        <v>188</v>
      </c>
      <c r="AD1660">
        <v>20</v>
      </c>
      <c r="AE1660" t="s">
        <v>137</v>
      </c>
      <c r="AF1660" t="s">
        <v>189</v>
      </c>
      <c r="AG1660">
        <v>20</v>
      </c>
      <c r="AH1660" t="s">
        <v>137</v>
      </c>
      <c r="AI1660" t="s">
        <v>168</v>
      </c>
      <c r="AJ1660">
        <v>115200</v>
      </c>
      <c r="AK1660" t="s">
        <v>137</v>
      </c>
      <c r="AL1660" t="s">
        <v>169</v>
      </c>
      <c r="AM1660">
        <v>12000</v>
      </c>
      <c r="AN1660" t="s">
        <v>137</v>
      </c>
    </row>
    <row r="1661" spans="1:40">
      <c r="A1661" s="26">
        <v>41731.458320497688</v>
      </c>
      <c r="B1661" t="s">
        <v>126</v>
      </c>
      <c r="C1661" t="s">
        <v>1721</v>
      </c>
      <c r="D1661" t="s">
        <v>2198</v>
      </c>
      <c r="E1661" t="s">
        <v>191</v>
      </c>
      <c r="F1661" t="s">
        <v>192</v>
      </c>
      <c r="G1661" t="s">
        <v>193</v>
      </c>
    </row>
    <row r="1662" spans="1:40">
      <c r="A1662" s="26">
        <v>41731.458320497688</v>
      </c>
      <c r="B1662" t="s">
        <v>126</v>
      </c>
      <c r="C1662" t="s">
        <v>1721</v>
      </c>
      <c r="D1662" t="s">
        <v>2199</v>
      </c>
      <c r="E1662" t="s">
        <v>191</v>
      </c>
      <c r="F1662" t="s">
        <v>2200</v>
      </c>
      <c r="G1662" t="s">
        <v>2201</v>
      </c>
      <c r="H1662" t="s">
        <v>2202</v>
      </c>
    </row>
    <row r="1663" spans="1:40">
      <c r="A1663" s="26">
        <v>41731.458320509257</v>
      </c>
      <c r="B1663" t="s">
        <v>126</v>
      </c>
      <c r="C1663" t="s">
        <v>1721</v>
      </c>
      <c r="D1663" t="s">
        <v>2203</v>
      </c>
    </row>
    <row r="1664" spans="1:40">
      <c r="A1664" s="26">
        <v>41731.458320509257</v>
      </c>
      <c r="B1664" t="s">
        <v>126</v>
      </c>
      <c r="C1664" t="s">
        <v>1721</v>
      </c>
      <c r="D1664" t="s">
        <v>2204</v>
      </c>
      <c r="E1664" t="s">
        <v>131</v>
      </c>
      <c r="F1664" t="s">
        <v>132</v>
      </c>
      <c r="G1664" t="s">
        <v>133</v>
      </c>
      <c r="H1664" t="s">
        <v>134</v>
      </c>
      <c r="I1664">
        <v>375000</v>
      </c>
      <c r="J1664" t="s">
        <v>135</v>
      </c>
      <c r="K1664">
        <v>375000</v>
      </c>
      <c r="L1664" t="s">
        <v>136</v>
      </c>
      <c r="M1664">
        <v>500</v>
      </c>
      <c r="N1664" t="s">
        <v>137</v>
      </c>
      <c r="O1664" t="s">
        <v>138</v>
      </c>
      <c r="P1664">
        <v>300</v>
      </c>
      <c r="Q1664" t="s">
        <v>137</v>
      </c>
    </row>
    <row r="1665" spans="1:40">
      <c r="A1665" s="26">
        <v>41731.458320509257</v>
      </c>
      <c r="B1665" t="s">
        <v>126</v>
      </c>
      <c r="C1665" t="s">
        <v>1721</v>
      </c>
      <c r="D1665" t="s">
        <v>2205</v>
      </c>
      <c r="E1665" t="s">
        <v>131</v>
      </c>
      <c r="F1665" t="s">
        <v>132</v>
      </c>
      <c r="G1665" t="s">
        <v>133</v>
      </c>
      <c r="H1665" t="s">
        <v>140</v>
      </c>
      <c r="I1665">
        <v>49</v>
      </c>
      <c r="J1665" t="s">
        <v>137</v>
      </c>
      <c r="K1665" t="s">
        <v>141</v>
      </c>
      <c r="L1665">
        <v>130</v>
      </c>
      <c r="M1665" t="s">
        <v>137</v>
      </c>
      <c r="N1665" t="s">
        <v>142</v>
      </c>
      <c r="O1665">
        <v>180</v>
      </c>
      <c r="P1665" t="s">
        <v>137</v>
      </c>
      <c r="Q1665" t="s">
        <v>143</v>
      </c>
      <c r="R1665">
        <v>140</v>
      </c>
      <c r="S1665" t="s">
        <v>137</v>
      </c>
      <c r="T1665" t="s">
        <v>144</v>
      </c>
      <c r="U1665">
        <v>80</v>
      </c>
      <c r="V1665" t="s">
        <v>137</v>
      </c>
      <c r="W1665" t="s">
        <v>145</v>
      </c>
      <c r="X1665">
        <v>101</v>
      </c>
      <c r="Y1665" t="s">
        <v>137</v>
      </c>
      <c r="Z1665" t="s">
        <v>146</v>
      </c>
      <c r="AA1665">
        <v>190</v>
      </c>
      <c r="AB1665" t="s">
        <v>137</v>
      </c>
      <c r="AC1665" t="s">
        <v>147</v>
      </c>
      <c r="AD1665">
        <v>20</v>
      </c>
      <c r="AE1665" t="s">
        <v>137</v>
      </c>
    </row>
    <row r="1666" spans="1:40">
      <c r="A1666" s="26">
        <v>41731.458320509257</v>
      </c>
      <c r="B1666" t="s">
        <v>126</v>
      </c>
      <c r="C1666" t="s">
        <v>1721</v>
      </c>
      <c r="D1666" t="s">
        <v>2206</v>
      </c>
    </row>
    <row r="1667" spans="1:40">
      <c r="A1667" s="26">
        <v>41731.458320509257</v>
      </c>
      <c r="B1667" t="s">
        <v>126</v>
      </c>
      <c r="C1667" t="s">
        <v>1721</v>
      </c>
      <c r="D1667" t="s">
        <v>2207</v>
      </c>
      <c r="E1667" t="s">
        <v>131</v>
      </c>
      <c r="F1667" t="s">
        <v>132</v>
      </c>
      <c r="G1667" t="s">
        <v>133</v>
      </c>
      <c r="H1667" t="s">
        <v>150</v>
      </c>
      <c r="I1667">
        <v>50</v>
      </c>
      <c r="J1667" t="s">
        <v>137</v>
      </c>
      <c r="K1667" t="s">
        <v>151</v>
      </c>
      <c r="L1667">
        <v>50</v>
      </c>
      <c r="M1667" t="s">
        <v>137</v>
      </c>
      <c r="N1667" t="s">
        <v>152</v>
      </c>
      <c r="O1667">
        <v>50</v>
      </c>
      <c r="P1667" t="s">
        <v>137</v>
      </c>
    </row>
    <row r="1668" spans="1:40">
      <c r="A1668" s="26">
        <v>41731.458320509257</v>
      </c>
      <c r="B1668" t="s">
        <v>126</v>
      </c>
      <c r="C1668" t="s">
        <v>1721</v>
      </c>
      <c r="D1668" t="s">
        <v>2208</v>
      </c>
      <c r="E1668" t="s">
        <v>131</v>
      </c>
      <c r="F1668" t="s">
        <v>132</v>
      </c>
      <c r="G1668" t="s">
        <v>133</v>
      </c>
      <c r="H1668" t="s">
        <v>154</v>
      </c>
      <c r="I1668">
        <v>35</v>
      </c>
      <c r="J1668" t="s">
        <v>137</v>
      </c>
      <c r="K1668" t="s">
        <v>155</v>
      </c>
      <c r="L1668">
        <v>5</v>
      </c>
      <c r="M1668" t="s">
        <v>137</v>
      </c>
      <c r="N1668" t="s">
        <v>156</v>
      </c>
      <c r="O1668">
        <v>60</v>
      </c>
      <c r="P1668" t="s">
        <v>137</v>
      </c>
    </row>
    <row r="1669" spans="1:40">
      <c r="A1669" s="26">
        <v>41731.458320509257</v>
      </c>
      <c r="B1669" t="s">
        <v>126</v>
      </c>
      <c r="C1669" t="s">
        <v>1721</v>
      </c>
      <c r="D1669" t="s">
        <v>2209</v>
      </c>
      <c r="E1669" t="s">
        <v>131</v>
      </c>
      <c r="F1669" t="s">
        <v>132</v>
      </c>
      <c r="G1669" t="s">
        <v>133</v>
      </c>
      <c r="H1669" t="s">
        <v>158</v>
      </c>
      <c r="I1669">
        <v>1</v>
      </c>
      <c r="J1669" t="s">
        <v>137</v>
      </c>
    </row>
    <row r="1670" spans="1:40">
      <c r="A1670" s="26">
        <v>41731.458320509257</v>
      </c>
      <c r="B1670" t="s">
        <v>126</v>
      </c>
      <c r="C1670" t="s">
        <v>1721</v>
      </c>
      <c r="D1670" t="s">
        <v>2210</v>
      </c>
      <c r="E1670" t="s">
        <v>131</v>
      </c>
      <c r="F1670" t="s">
        <v>132</v>
      </c>
      <c r="G1670" t="s">
        <v>133</v>
      </c>
      <c r="H1670" t="s">
        <v>160</v>
      </c>
      <c r="I1670">
        <v>30</v>
      </c>
      <c r="J1670" t="s">
        <v>137</v>
      </c>
      <c r="K1670" t="s">
        <v>161</v>
      </c>
      <c r="L1670">
        <v>30</v>
      </c>
      <c r="M1670" t="s">
        <v>137</v>
      </c>
      <c r="N1670" t="s">
        <v>162</v>
      </c>
      <c r="O1670">
        <v>30</v>
      </c>
      <c r="P1670" t="s">
        <v>137</v>
      </c>
      <c r="Q1670" t="s">
        <v>163</v>
      </c>
      <c r="R1670">
        <v>10</v>
      </c>
      <c r="S1670" t="s">
        <v>137</v>
      </c>
      <c r="T1670" t="s">
        <v>164</v>
      </c>
      <c r="U1670">
        <v>20</v>
      </c>
      <c r="V1670" t="s">
        <v>137</v>
      </c>
      <c r="W1670" t="s">
        <v>165</v>
      </c>
      <c r="X1670">
        <v>20</v>
      </c>
      <c r="Y1670" t="s">
        <v>137</v>
      </c>
      <c r="Z1670" t="s">
        <v>166</v>
      </c>
      <c r="AA1670">
        <v>20</v>
      </c>
      <c r="AB1670" t="s">
        <v>137</v>
      </c>
      <c r="AC1670" t="s">
        <v>167</v>
      </c>
      <c r="AD1670">
        <v>20</v>
      </c>
      <c r="AE1670" t="s">
        <v>137</v>
      </c>
      <c r="AF1670" t="s">
        <v>168</v>
      </c>
      <c r="AG1670">
        <v>115200</v>
      </c>
      <c r="AH1670" t="s">
        <v>137</v>
      </c>
      <c r="AI1670" t="s">
        <v>169</v>
      </c>
      <c r="AJ1670">
        <v>12000</v>
      </c>
      <c r="AK1670" t="s">
        <v>137</v>
      </c>
      <c r="AL1670" t="s">
        <v>170</v>
      </c>
      <c r="AM1670">
        <v>30000</v>
      </c>
      <c r="AN1670" t="s">
        <v>137</v>
      </c>
    </row>
    <row r="1671" spans="1:40">
      <c r="A1671" s="26">
        <v>41731.458320509257</v>
      </c>
      <c r="B1671" t="s">
        <v>126</v>
      </c>
      <c r="C1671" t="s">
        <v>1721</v>
      </c>
      <c r="D1671" t="s">
        <v>2211</v>
      </c>
      <c r="E1671" t="s">
        <v>131</v>
      </c>
      <c r="F1671" t="s">
        <v>132</v>
      </c>
      <c r="G1671" t="s">
        <v>133</v>
      </c>
      <c r="H1671" t="s">
        <v>172</v>
      </c>
      <c r="I1671">
        <v>60</v>
      </c>
      <c r="J1671" t="s">
        <v>137</v>
      </c>
      <c r="K1671" t="s">
        <v>173</v>
      </c>
      <c r="L1671">
        <v>40</v>
      </c>
      <c r="M1671" t="s">
        <v>137</v>
      </c>
      <c r="N1671" t="s">
        <v>174</v>
      </c>
      <c r="O1671">
        <v>50</v>
      </c>
      <c r="P1671" t="s">
        <v>137</v>
      </c>
      <c r="Q1671" t="s">
        <v>175</v>
      </c>
      <c r="R1671">
        <v>40</v>
      </c>
      <c r="S1671" t="s">
        <v>137</v>
      </c>
      <c r="T1671" t="s">
        <v>176</v>
      </c>
      <c r="U1671">
        <v>60</v>
      </c>
      <c r="V1671" t="s">
        <v>137</v>
      </c>
      <c r="W1671" t="s">
        <v>177</v>
      </c>
      <c r="X1671">
        <v>50</v>
      </c>
      <c r="Y1671" t="s">
        <v>137</v>
      </c>
      <c r="Z1671" t="s">
        <v>178</v>
      </c>
      <c r="AA1671">
        <v>50</v>
      </c>
      <c r="AB1671" t="s">
        <v>137</v>
      </c>
      <c r="AC1671" t="s">
        <v>179</v>
      </c>
      <c r="AD1671">
        <v>35</v>
      </c>
      <c r="AE1671" t="s">
        <v>137</v>
      </c>
      <c r="AF1671" t="s">
        <v>180</v>
      </c>
      <c r="AG1671">
        <v>8</v>
      </c>
      <c r="AH1671" t="s">
        <v>137</v>
      </c>
      <c r="AI1671" t="s">
        <v>181</v>
      </c>
      <c r="AJ1671">
        <v>90</v>
      </c>
      <c r="AK1671" t="s">
        <v>137</v>
      </c>
      <c r="AL1671" t="s">
        <v>182</v>
      </c>
      <c r="AM1671">
        <v>1</v>
      </c>
      <c r="AN1671" t="s">
        <v>137</v>
      </c>
    </row>
    <row r="1672" spans="1:40">
      <c r="A1672" s="26">
        <v>41731.458320509257</v>
      </c>
      <c r="B1672" t="s">
        <v>126</v>
      </c>
      <c r="C1672" t="s">
        <v>1721</v>
      </c>
      <c r="D1672" t="s">
        <v>2212</v>
      </c>
      <c r="E1672" t="s">
        <v>131</v>
      </c>
      <c r="F1672" t="s">
        <v>132</v>
      </c>
      <c r="G1672" t="s">
        <v>133</v>
      </c>
      <c r="H1672" t="s">
        <v>184</v>
      </c>
      <c r="I1672">
        <v>33</v>
      </c>
      <c r="J1672" t="s">
        <v>137</v>
      </c>
      <c r="K1672" t="s">
        <v>185</v>
      </c>
      <c r="L1672">
        <v>33</v>
      </c>
      <c r="M1672" t="s">
        <v>137</v>
      </c>
      <c r="N1672" t="s">
        <v>186</v>
      </c>
      <c r="O1672">
        <v>34</v>
      </c>
      <c r="P1672" t="s">
        <v>137</v>
      </c>
      <c r="Q1672" t="s">
        <v>164</v>
      </c>
      <c r="R1672">
        <v>20</v>
      </c>
      <c r="S1672" t="s">
        <v>137</v>
      </c>
      <c r="T1672" t="s">
        <v>165</v>
      </c>
      <c r="U1672">
        <v>20</v>
      </c>
      <c r="V1672" t="s">
        <v>137</v>
      </c>
      <c r="W1672" t="s">
        <v>166</v>
      </c>
      <c r="X1672">
        <v>20</v>
      </c>
      <c r="Y1672" t="s">
        <v>137</v>
      </c>
      <c r="Z1672" t="s">
        <v>187</v>
      </c>
      <c r="AA1672">
        <v>20</v>
      </c>
      <c r="AB1672" t="s">
        <v>137</v>
      </c>
      <c r="AC1672" t="s">
        <v>188</v>
      </c>
      <c r="AD1672">
        <v>20</v>
      </c>
      <c r="AE1672" t="s">
        <v>137</v>
      </c>
      <c r="AF1672" t="s">
        <v>189</v>
      </c>
      <c r="AG1672">
        <v>20</v>
      </c>
      <c r="AH1672" t="s">
        <v>137</v>
      </c>
      <c r="AI1672" t="s">
        <v>168</v>
      </c>
      <c r="AJ1672">
        <v>115200</v>
      </c>
      <c r="AK1672" t="s">
        <v>137</v>
      </c>
      <c r="AL1672" t="s">
        <v>169</v>
      </c>
      <c r="AM1672">
        <v>12000</v>
      </c>
      <c r="AN1672" t="s">
        <v>137</v>
      </c>
    </row>
    <row r="1673" spans="1:40">
      <c r="A1673" s="26">
        <v>41731.458320509257</v>
      </c>
      <c r="B1673" t="s">
        <v>126</v>
      </c>
      <c r="C1673" t="s">
        <v>1721</v>
      </c>
      <c r="D1673" t="s">
        <v>2213</v>
      </c>
      <c r="E1673" t="s">
        <v>191</v>
      </c>
      <c r="F1673" t="s">
        <v>192</v>
      </c>
      <c r="G1673" t="s">
        <v>193</v>
      </c>
    </row>
    <row r="1674" spans="1:40">
      <c r="A1674" s="26">
        <v>41731.458320509257</v>
      </c>
      <c r="B1674" t="s">
        <v>126</v>
      </c>
      <c r="C1674" t="s">
        <v>1721</v>
      </c>
      <c r="D1674" t="s">
        <v>2214</v>
      </c>
      <c r="E1674" t="s">
        <v>191</v>
      </c>
      <c r="F1674" t="s">
        <v>2215</v>
      </c>
      <c r="G1674" t="s">
        <v>2216</v>
      </c>
      <c r="H1674" t="s">
        <v>2217</v>
      </c>
    </row>
    <row r="1675" spans="1:40">
      <c r="A1675" s="26">
        <v>41731.458320520833</v>
      </c>
      <c r="B1675" t="s">
        <v>126</v>
      </c>
      <c r="C1675" t="s">
        <v>1721</v>
      </c>
      <c r="D1675" t="s">
        <v>2218</v>
      </c>
    </row>
    <row r="1676" spans="1:40">
      <c r="A1676" s="26">
        <v>41731.458320520833</v>
      </c>
      <c r="B1676" t="s">
        <v>126</v>
      </c>
      <c r="C1676" t="s">
        <v>1721</v>
      </c>
      <c r="D1676" t="s">
        <v>2219</v>
      </c>
      <c r="E1676" t="s">
        <v>131</v>
      </c>
      <c r="F1676" t="s">
        <v>132</v>
      </c>
      <c r="G1676" t="s">
        <v>133</v>
      </c>
      <c r="H1676" t="s">
        <v>134</v>
      </c>
      <c r="I1676">
        <v>375000</v>
      </c>
      <c r="J1676" t="s">
        <v>135</v>
      </c>
      <c r="K1676">
        <v>375000</v>
      </c>
      <c r="L1676" t="s">
        <v>136</v>
      </c>
      <c r="M1676">
        <v>500</v>
      </c>
      <c r="N1676" t="s">
        <v>137</v>
      </c>
      <c r="O1676" t="s">
        <v>138</v>
      </c>
      <c r="P1676">
        <v>300</v>
      </c>
      <c r="Q1676" t="s">
        <v>137</v>
      </c>
    </row>
    <row r="1677" spans="1:40">
      <c r="A1677" s="26">
        <v>41731.458320520833</v>
      </c>
      <c r="B1677" t="s">
        <v>126</v>
      </c>
      <c r="C1677" t="s">
        <v>1721</v>
      </c>
      <c r="D1677" t="s">
        <v>2220</v>
      </c>
      <c r="E1677" t="s">
        <v>131</v>
      </c>
      <c r="F1677" t="s">
        <v>132</v>
      </c>
      <c r="G1677" t="s">
        <v>133</v>
      </c>
      <c r="H1677" t="s">
        <v>140</v>
      </c>
      <c r="I1677">
        <v>49</v>
      </c>
      <c r="J1677" t="s">
        <v>137</v>
      </c>
      <c r="K1677" t="s">
        <v>141</v>
      </c>
      <c r="L1677">
        <v>130</v>
      </c>
      <c r="M1677" t="s">
        <v>137</v>
      </c>
      <c r="N1677" t="s">
        <v>142</v>
      </c>
      <c r="O1677">
        <v>180</v>
      </c>
      <c r="P1677" t="s">
        <v>137</v>
      </c>
      <c r="Q1677" t="s">
        <v>143</v>
      </c>
      <c r="R1677">
        <v>140</v>
      </c>
      <c r="S1677" t="s">
        <v>137</v>
      </c>
      <c r="T1677" t="s">
        <v>144</v>
      </c>
      <c r="U1677">
        <v>80</v>
      </c>
      <c r="V1677" t="s">
        <v>137</v>
      </c>
      <c r="W1677" t="s">
        <v>145</v>
      </c>
      <c r="X1677">
        <v>101</v>
      </c>
      <c r="Y1677" t="s">
        <v>137</v>
      </c>
      <c r="Z1677" t="s">
        <v>146</v>
      </c>
      <c r="AA1677">
        <v>190</v>
      </c>
      <c r="AB1677" t="s">
        <v>137</v>
      </c>
      <c r="AC1677" t="s">
        <v>147</v>
      </c>
      <c r="AD1677">
        <v>20</v>
      </c>
      <c r="AE1677" t="s">
        <v>137</v>
      </c>
    </row>
    <row r="1678" spans="1:40">
      <c r="A1678" s="26">
        <v>41731.458320520833</v>
      </c>
      <c r="B1678" t="s">
        <v>126</v>
      </c>
      <c r="C1678" t="s">
        <v>1721</v>
      </c>
      <c r="D1678" t="s">
        <v>2221</v>
      </c>
    </row>
    <row r="1679" spans="1:40">
      <c r="A1679" s="26">
        <v>41731.458320520833</v>
      </c>
      <c r="B1679" t="s">
        <v>126</v>
      </c>
      <c r="C1679" t="s">
        <v>1721</v>
      </c>
      <c r="D1679" t="s">
        <v>2222</v>
      </c>
      <c r="E1679" t="s">
        <v>131</v>
      </c>
      <c r="F1679" t="s">
        <v>132</v>
      </c>
      <c r="G1679" t="s">
        <v>133</v>
      </c>
      <c r="H1679" t="s">
        <v>150</v>
      </c>
      <c r="I1679">
        <v>50</v>
      </c>
      <c r="J1679" t="s">
        <v>137</v>
      </c>
      <c r="K1679" t="s">
        <v>151</v>
      </c>
      <c r="L1679">
        <v>50</v>
      </c>
      <c r="M1679" t="s">
        <v>137</v>
      </c>
      <c r="N1679" t="s">
        <v>152</v>
      </c>
      <c r="O1679">
        <v>50</v>
      </c>
      <c r="P1679" t="s">
        <v>137</v>
      </c>
    </row>
    <row r="1680" spans="1:40">
      <c r="A1680" s="26">
        <v>41731.458320520833</v>
      </c>
      <c r="B1680" t="s">
        <v>126</v>
      </c>
      <c r="C1680" t="s">
        <v>1721</v>
      </c>
      <c r="D1680" t="s">
        <v>2223</v>
      </c>
      <c r="E1680" t="s">
        <v>131</v>
      </c>
      <c r="F1680" t="s">
        <v>132</v>
      </c>
      <c r="G1680" t="s">
        <v>133</v>
      </c>
      <c r="H1680" t="s">
        <v>154</v>
      </c>
      <c r="I1680">
        <v>35</v>
      </c>
      <c r="J1680" t="s">
        <v>137</v>
      </c>
      <c r="K1680" t="s">
        <v>155</v>
      </c>
      <c r="L1680">
        <v>5</v>
      </c>
      <c r="M1680" t="s">
        <v>137</v>
      </c>
      <c r="N1680" t="s">
        <v>156</v>
      </c>
      <c r="O1680">
        <v>60</v>
      </c>
      <c r="P1680" t="s">
        <v>137</v>
      </c>
    </row>
    <row r="1681" spans="1:40">
      <c r="A1681" s="26">
        <v>41731.458320520833</v>
      </c>
      <c r="B1681" t="s">
        <v>126</v>
      </c>
      <c r="C1681" t="s">
        <v>1721</v>
      </c>
      <c r="D1681" t="s">
        <v>2224</v>
      </c>
      <c r="E1681" t="s">
        <v>131</v>
      </c>
      <c r="F1681" t="s">
        <v>132</v>
      </c>
      <c r="G1681" t="s">
        <v>133</v>
      </c>
      <c r="H1681" t="s">
        <v>158</v>
      </c>
      <c r="I1681">
        <v>1</v>
      </c>
      <c r="J1681" t="s">
        <v>137</v>
      </c>
    </row>
    <row r="1682" spans="1:40">
      <c r="A1682" s="26">
        <v>41731.458320520833</v>
      </c>
      <c r="B1682" t="s">
        <v>126</v>
      </c>
      <c r="C1682" t="s">
        <v>1721</v>
      </c>
      <c r="D1682" t="s">
        <v>2225</v>
      </c>
      <c r="E1682" t="s">
        <v>131</v>
      </c>
      <c r="F1682" t="s">
        <v>132</v>
      </c>
      <c r="G1682" t="s">
        <v>133</v>
      </c>
      <c r="H1682" t="s">
        <v>160</v>
      </c>
      <c r="I1682">
        <v>30</v>
      </c>
      <c r="J1682" t="s">
        <v>137</v>
      </c>
      <c r="K1682" t="s">
        <v>161</v>
      </c>
      <c r="L1682">
        <v>30</v>
      </c>
      <c r="M1682" t="s">
        <v>137</v>
      </c>
      <c r="N1682" t="s">
        <v>162</v>
      </c>
      <c r="O1682">
        <v>30</v>
      </c>
      <c r="P1682" t="s">
        <v>137</v>
      </c>
      <c r="Q1682" t="s">
        <v>163</v>
      </c>
      <c r="R1682">
        <v>10</v>
      </c>
      <c r="S1682" t="s">
        <v>137</v>
      </c>
      <c r="T1682" t="s">
        <v>164</v>
      </c>
      <c r="U1682">
        <v>20</v>
      </c>
      <c r="V1682" t="s">
        <v>137</v>
      </c>
      <c r="W1682" t="s">
        <v>165</v>
      </c>
      <c r="X1682">
        <v>20</v>
      </c>
      <c r="Y1682" t="s">
        <v>137</v>
      </c>
      <c r="Z1682" t="s">
        <v>166</v>
      </c>
      <c r="AA1682">
        <v>20</v>
      </c>
      <c r="AB1682" t="s">
        <v>137</v>
      </c>
      <c r="AC1682" t="s">
        <v>167</v>
      </c>
      <c r="AD1682">
        <v>20</v>
      </c>
      <c r="AE1682" t="s">
        <v>137</v>
      </c>
      <c r="AF1682" t="s">
        <v>168</v>
      </c>
      <c r="AG1682">
        <v>115200</v>
      </c>
      <c r="AH1682" t="s">
        <v>137</v>
      </c>
      <c r="AI1682" t="s">
        <v>169</v>
      </c>
      <c r="AJ1682">
        <v>12000</v>
      </c>
      <c r="AK1682" t="s">
        <v>137</v>
      </c>
      <c r="AL1682" t="s">
        <v>170</v>
      </c>
      <c r="AM1682">
        <v>30000</v>
      </c>
      <c r="AN1682" t="s">
        <v>137</v>
      </c>
    </row>
    <row r="1683" spans="1:40">
      <c r="A1683" s="26">
        <v>41731.458320520833</v>
      </c>
      <c r="B1683" t="s">
        <v>126</v>
      </c>
      <c r="C1683" t="s">
        <v>1721</v>
      </c>
      <c r="D1683" t="s">
        <v>2226</v>
      </c>
      <c r="E1683" t="s">
        <v>131</v>
      </c>
      <c r="F1683" t="s">
        <v>132</v>
      </c>
      <c r="G1683" t="s">
        <v>133</v>
      </c>
      <c r="H1683" t="s">
        <v>172</v>
      </c>
      <c r="I1683">
        <v>60</v>
      </c>
      <c r="J1683" t="s">
        <v>137</v>
      </c>
      <c r="K1683" t="s">
        <v>173</v>
      </c>
      <c r="L1683">
        <v>40</v>
      </c>
      <c r="M1683" t="s">
        <v>137</v>
      </c>
      <c r="N1683" t="s">
        <v>174</v>
      </c>
      <c r="O1683">
        <v>50</v>
      </c>
      <c r="P1683" t="s">
        <v>137</v>
      </c>
      <c r="Q1683" t="s">
        <v>175</v>
      </c>
      <c r="R1683">
        <v>40</v>
      </c>
      <c r="S1683" t="s">
        <v>137</v>
      </c>
      <c r="T1683" t="s">
        <v>176</v>
      </c>
      <c r="U1683">
        <v>60</v>
      </c>
      <c r="V1683" t="s">
        <v>137</v>
      </c>
      <c r="W1683" t="s">
        <v>177</v>
      </c>
      <c r="X1683">
        <v>50</v>
      </c>
      <c r="Y1683" t="s">
        <v>137</v>
      </c>
      <c r="Z1683" t="s">
        <v>178</v>
      </c>
      <c r="AA1683">
        <v>50</v>
      </c>
      <c r="AB1683" t="s">
        <v>137</v>
      </c>
      <c r="AC1683" t="s">
        <v>179</v>
      </c>
      <c r="AD1683">
        <v>35</v>
      </c>
      <c r="AE1683" t="s">
        <v>137</v>
      </c>
      <c r="AF1683" t="s">
        <v>180</v>
      </c>
      <c r="AG1683">
        <v>8</v>
      </c>
      <c r="AH1683" t="s">
        <v>137</v>
      </c>
      <c r="AI1683" t="s">
        <v>181</v>
      </c>
      <c r="AJ1683">
        <v>90</v>
      </c>
      <c r="AK1683" t="s">
        <v>137</v>
      </c>
      <c r="AL1683" t="s">
        <v>182</v>
      </c>
      <c r="AM1683">
        <v>1</v>
      </c>
      <c r="AN1683" t="s">
        <v>137</v>
      </c>
    </row>
    <row r="1684" spans="1:40">
      <c r="A1684" s="26">
        <v>41731.458320520833</v>
      </c>
      <c r="B1684" t="s">
        <v>126</v>
      </c>
      <c r="C1684" t="s">
        <v>1721</v>
      </c>
      <c r="D1684" t="s">
        <v>2227</v>
      </c>
      <c r="E1684" t="s">
        <v>131</v>
      </c>
      <c r="F1684" t="s">
        <v>132</v>
      </c>
      <c r="G1684" t="s">
        <v>133</v>
      </c>
      <c r="H1684" t="s">
        <v>184</v>
      </c>
      <c r="I1684">
        <v>33</v>
      </c>
      <c r="J1684" t="s">
        <v>137</v>
      </c>
      <c r="K1684" t="s">
        <v>185</v>
      </c>
      <c r="L1684">
        <v>33</v>
      </c>
      <c r="M1684" t="s">
        <v>137</v>
      </c>
      <c r="N1684" t="s">
        <v>186</v>
      </c>
      <c r="O1684">
        <v>34</v>
      </c>
      <c r="P1684" t="s">
        <v>137</v>
      </c>
      <c r="Q1684" t="s">
        <v>164</v>
      </c>
      <c r="R1684">
        <v>20</v>
      </c>
      <c r="S1684" t="s">
        <v>137</v>
      </c>
      <c r="T1684" t="s">
        <v>165</v>
      </c>
      <c r="U1684">
        <v>20</v>
      </c>
      <c r="V1684" t="s">
        <v>137</v>
      </c>
      <c r="W1684" t="s">
        <v>166</v>
      </c>
      <c r="X1684">
        <v>20</v>
      </c>
      <c r="Y1684" t="s">
        <v>137</v>
      </c>
      <c r="Z1684" t="s">
        <v>187</v>
      </c>
      <c r="AA1684">
        <v>20</v>
      </c>
      <c r="AB1684" t="s">
        <v>137</v>
      </c>
      <c r="AC1684" t="s">
        <v>188</v>
      </c>
      <c r="AD1684">
        <v>20</v>
      </c>
      <c r="AE1684" t="s">
        <v>137</v>
      </c>
      <c r="AF1684" t="s">
        <v>189</v>
      </c>
      <c r="AG1684">
        <v>20</v>
      </c>
      <c r="AH1684" t="s">
        <v>137</v>
      </c>
      <c r="AI1684" t="s">
        <v>168</v>
      </c>
      <c r="AJ1684">
        <v>115200</v>
      </c>
      <c r="AK1684" t="s">
        <v>137</v>
      </c>
      <c r="AL1684" t="s">
        <v>169</v>
      </c>
      <c r="AM1684">
        <v>12000</v>
      </c>
      <c r="AN1684" t="s">
        <v>137</v>
      </c>
    </row>
    <row r="1685" spans="1:40">
      <c r="A1685" s="26">
        <v>41731.458320520833</v>
      </c>
      <c r="B1685" t="s">
        <v>126</v>
      </c>
      <c r="C1685" t="s">
        <v>1721</v>
      </c>
      <c r="D1685" t="s">
        <v>2228</v>
      </c>
      <c r="E1685" t="s">
        <v>191</v>
      </c>
      <c r="F1685" t="s">
        <v>192</v>
      </c>
      <c r="G1685" t="s">
        <v>193</v>
      </c>
    </row>
    <row r="1686" spans="1:40">
      <c r="A1686" s="26">
        <v>41731.458320520833</v>
      </c>
      <c r="B1686" t="s">
        <v>126</v>
      </c>
      <c r="C1686" t="s">
        <v>1721</v>
      </c>
      <c r="D1686" t="s">
        <v>2229</v>
      </c>
      <c r="E1686" t="s">
        <v>191</v>
      </c>
      <c r="F1686" t="s">
        <v>2230</v>
      </c>
      <c r="G1686" t="s">
        <v>2231</v>
      </c>
      <c r="H1686" t="s">
        <v>2232</v>
      </c>
    </row>
    <row r="1687" spans="1:40">
      <c r="A1687" s="26">
        <v>41731.458320532409</v>
      </c>
      <c r="B1687" t="s">
        <v>126</v>
      </c>
      <c r="C1687" t="s">
        <v>1721</v>
      </c>
      <c r="D1687" t="s">
        <v>2233</v>
      </c>
    </row>
    <row r="1688" spans="1:40">
      <c r="A1688" s="26">
        <v>41731.458320532409</v>
      </c>
      <c r="B1688" t="s">
        <v>126</v>
      </c>
      <c r="C1688" t="s">
        <v>1721</v>
      </c>
      <c r="D1688" t="s">
        <v>2234</v>
      </c>
      <c r="E1688" t="s">
        <v>131</v>
      </c>
      <c r="F1688" t="s">
        <v>132</v>
      </c>
      <c r="G1688" t="s">
        <v>133</v>
      </c>
      <c r="H1688" t="s">
        <v>134</v>
      </c>
      <c r="I1688">
        <v>375000</v>
      </c>
      <c r="J1688" t="s">
        <v>135</v>
      </c>
      <c r="K1688">
        <v>375000</v>
      </c>
      <c r="L1688" t="s">
        <v>136</v>
      </c>
      <c r="M1688">
        <v>500</v>
      </c>
      <c r="N1688" t="s">
        <v>137</v>
      </c>
      <c r="O1688" t="s">
        <v>138</v>
      </c>
      <c r="P1688">
        <v>300</v>
      </c>
      <c r="Q1688" t="s">
        <v>137</v>
      </c>
    </row>
    <row r="1689" spans="1:40">
      <c r="A1689" s="26">
        <v>41731.458320532409</v>
      </c>
      <c r="B1689" t="s">
        <v>126</v>
      </c>
      <c r="C1689" t="s">
        <v>1721</v>
      </c>
      <c r="D1689" t="s">
        <v>2235</v>
      </c>
      <c r="E1689" t="s">
        <v>131</v>
      </c>
      <c r="F1689" t="s">
        <v>132</v>
      </c>
      <c r="G1689" t="s">
        <v>133</v>
      </c>
      <c r="H1689" t="s">
        <v>140</v>
      </c>
      <c r="I1689">
        <v>49</v>
      </c>
      <c r="J1689" t="s">
        <v>137</v>
      </c>
      <c r="K1689" t="s">
        <v>141</v>
      </c>
      <c r="L1689">
        <v>130</v>
      </c>
      <c r="M1689" t="s">
        <v>137</v>
      </c>
      <c r="N1689" t="s">
        <v>142</v>
      </c>
      <c r="O1689">
        <v>180</v>
      </c>
      <c r="P1689" t="s">
        <v>137</v>
      </c>
      <c r="Q1689" t="s">
        <v>143</v>
      </c>
      <c r="R1689">
        <v>140</v>
      </c>
      <c r="S1689" t="s">
        <v>137</v>
      </c>
      <c r="T1689" t="s">
        <v>144</v>
      </c>
      <c r="U1689">
        <v>80</v>
      </c>
      <c r="V1689" t="s">
        <v>137</v>
      </c>
      <c r="W1689" t="s">
        <v>145</v>
      </c>
      <c r="X1689">
        <v>101</v>
      </c>
      <c r="Y1689" t="s">
        <v>137</v>
      </c>
      <c r="Z1689" t="s">
        <v>146</v>
      </c>
      <c r="AA1689">
        <v>190</v>
      </c>
      <c r="AB1689" t="s">
        <v>137</v>
      </c>
      <c r="AC1689" t="s">
        <v>147</v>
      </c>
      <c r="AD1689">
        <v>20</v>
      </c>
      <c r="AE1689" t="s">
        <v>137</v>
      </c>
    </row>
    <row r="1690" spans="1:40">
      <c r="A1690" s="26">
        <v>41731.458320532409</v>
      </c>
      <c r="B1690" t="s">
        <v>126</v>
      </c>
      <c r="C1690" t="s">
        <v>1721</v>
      </c>
      <c r="D1690" t="s">
        <v>2236</v>
      </c>
    </row>
    <row r="1691" spans="1:40">
      <c r="A1691" s="26">
        <v>41731.458320532409</v>
      </c>
      <c r="B1691" t="s">
        <v>126</v>
      </c>
      <c r="C1691" t="s">
        <v>1721</v>
      </c>
      <c r="D1691" t="s">
        <v>2237</v>
      </c>
      <c r="E1691" t="s">
        <v>131</v>
      </c>
      <c r="F1691" t="s">
        <v>132</v>
      </c>
      <c r="G1691" t="s">
        <v>133</v>
      </c>
      <c r="H1691" t="s">
        <v>150</v>
      </c>
      <c r="I1691">
        <v>50</v>
      </c>
      <c r="J1691" t="s">
        <v>137</v>
      </c>
      <c r="K1691" t="s">
        <v>151</v>
      </c>
      <c r="L1691">
        <v>50</v>
      </c>
      <c r="M1691" t="s">
        <v>137</v>
      </c>
      <c r="N1691" t="s">
        <v>152</v>
      </c>
      <c r="O1691">
        <v>50</v>
      </c>
      <c r="P1691" t="s">
        <v>137</v>
      </c>
    </row>
    <row r="1692" spans="1:40">
      <c r="A1692" s="26">
        <v>41731.458320532409</v>
      </c>
      <c r="B1692" t="s">
        <v>126</v>
      </c>
      <c r="C1692" t="s">
        <v>1721</v>
      </c>
      <c r="D1692" t="s">
        <v>2238</v>
      </c>
      <c r="E1692" t="s">
        <v>131</v>
      </c>
      <c r="F1692" t="s">
        <v>132</v>
      </c>
      <c r="G1692" t="s">
        <v>133</v>
      </c>
      <c r="H1692" t="s">
        <v>154</v>
      </c>
      <c r="I1692">
        <v>35</v>
      </c>
      <c r="J1692" t="s">
        <v>137</v>
      </c>
      <c r="K1692" t="s">
        <v>155</v>
      </c>
      <c r="L1692">
        <v>5</v>
      </c>
      <c r="M1692" t="s">
        <v>137</v>
      </c>
      <c r="N1692" t="s">
        <v>156</v>
      </c>
      <c r="O1692">
        <v>60</v>
      </c>
      <c r="P1692" t="s">
        <v>137</v>
      </c>
    </row>
    <row r="1693" spans="1:40">
      <c r="A1693" s="26">
        <v>41731.458320532409</v>
      </c>
      <c r="B1693" t="s">
        <v>126</v>
      </c>
      <c r="C1693" t="s">
        <v>1721</v>
      </c>
      <c r="D1693" t="s">
        <v>2239</v>
      </c>
      <c r="E1693" t="s">
        <v>131</v>
      </c>
      <c r="F1693" t="s">
        <v>132</v>
      </c>
      <c r="G1693" t="s">
        <v>133</v>
      </c>
      <c r="H1693" t="s">
        <v>158</v>
      </c>
      <c r="I1693">
        <v>1</v>
      </c>
      <c r="J1693" t="s">
        <v>137</v>
      </c>
    </row>
    <row r="1694" spans="1:40">
      <c r="A1694" s="26">
        <v>41731.458320532409</v>
      </c>
      <c r="B1694" t="s">
        <v>126</v>
      </c>
      <c r="C1694" t="s">
        <v>1721</v>
      </c>
      <c r="D1694" t="s">
        <v>2240</v>
      </c>
      <c r="E1694" t="s">
        <v>131</v>
      </c>
      <c r="F1694" t="s">
        <v>132</v>
      </c>
      <c r="G1694" t="s">
        <v>133</v>
      </c>
      <c r="H1694" t="s">
        <v>160</v>
      </c>
      <c r="I1694">
        <v>30</v>
      </c>
      <c r="J1694" t="s">
        <v>137</v>
      </c>
      <c r="K1694" t="s">
        <v>161</v>
      </c>
      <c r="L1694">
        <v>30</v>
      </c>
      <c r="M1694" t="s">
        <v>137</v>
      </c>
      <c r="N1694" t="s">
        <v>162</v>
      </c>
      <c r="O1694">
        <v>30</v>
      </c>
      <c r="P1694" t="s">
        <v>137</v>
      </c>
      <c r="Q1694" t="s">
        <v>163</v>
      </c>
      <c r="R1694">
        <v>10</v>
      </c>
      <c r="S1694" t="s">
        <v>137</v>
      </c>
      <c r="T1694" t="s">
        <v>164</v>
      </c>
      <c r="U1694">
        <v>20</v>
      </c>
      <c r="V1694" t="s">
        <v>137</v>
      </c>
      <c r="W1694" t="s">
        <v>165</v>
      </c>
      <c r="X1694">
        <v>20</v>
      </c>
      <c r="Y1694" t="s">
        <v>137</v>
      </c>
      <c r="Z1694" t="s">
        <v>166</v>
      </c>
      <c r="AA1694">
        <v>20</v>
      </c>
      <c r="AB1694" t="s">
        <v>137</v>
      </c>
      <c r="AC1694" t="s">
        <v>167</v>
      </c>
      <c r="AD1694">
        <v>20</v>
      </c>
      <c r="AE1694" t="s">
        <v>137</v>
      </c>
      <c r="AF1694" t="s">
        <v>168</v>
      </c>
      <c r="AG1694">
        <v>115200</v>
      </c>
      <c r="AH1694" t="s">
        <v>137</v>
      </c>
      <c r="AI1694" t="s">
        <v>169</v>
      </c>
      <c r="AJ1694">
        <v>12000</v>
      </c>
      <c r="AK1694" t="s">
        <v>137</v>
      </c>
      <c r="AL1694" t="s">
        <v>170</v>
      </c>
      <c r="AM1694">
        <v>30000</v>
      </c>
      <c r="AN1694" t="s">
        <v>137</v>
      </c>
    </row>
    <row r="1695" spans="1:40">
      <c r="A1695" s="26">
        <v>41731.458320532409</v>
      </c>
      <c r="B1695" t="s">
        <v>126</v>
      </c>
      <c r="C1695" t="s">
        <v>1721</v>
      </c>
      <c r="D1695" t="s">
        <v>2241</v>
      </c>
      <c r="E1695" t="s">
        <v>131</v>
      </c>
      <c r="F1695" t="s">
        <v>132</v>
      </c>
      <c r="G1695" t="s">
        <v>133</v>
      </c>
      <c r="H1695" t="s">
        <v>172</v>
      </c>
      <c r="I1695">
        <v>60</v>
      </c>
      <c r="J1695" t="s">
        <v>137</v>
      </c>
      <c r="K1695" t="s">
        <v>173</v>
      </c>
      <c r="L1695">
        <v>40</v>
      </c>
      <c r="M1695" t="s">
        <v>137</v>
      </c>
      <c r="N1695" t="s">
        <v>174</v>
      </c>
      <c r="O1695">
        <v>50</v>
      </c>
      <c r="P1695" t="s">
        <v>137</v>
      </c>
      <c r="Q1695" t="s">
        <v>175</v>
      </c>
      <c r="R1695">
        <v>40</v>
      </c>
      <c r="S1695" t="s">
        <v>137</v>
      </c>
      <c r="T1695" t="s">
        <v>176</v>
      </c>
      <c r="U1695">
        <v>60</v>
      </c>
      <c r="V1695" t="s">
        <v>137</v>
      </c>
      <c r="W1695" t="s">
        <v>177</v>
      </c>
      <c r="X1695">
        <v>50</v>
      </c>
      <c r="Y1695" t="s">
        <v>137</v>
      </c>
      <c r="Z1695" t="s">
        <v>178</v>
      </c>
      <c r="AA1695">
        <v>50</v>
      </c>
      <c r="AB1695" t="s">
        <v>137</v>
      </c>
      <c r="AC1695" t="s">
        <v>179</v>
      </c>
      <c r="AD1695">
        <v>35</v>
      </c>
      <c r="AE1695" t="s">
        <v>137</v>
      </c>
      <c r="AF1695" t="s">
        <v>180</v>
      </c>
      <c r="AG1695">
        <v>8</v>
      </c>
      <c r="AH1695" t="s">
        <v>137</v>
      </c>
      <c r="AI1695" t="s">
        <v>181</v>
      </c>
      <c r="AJ1695">
        <v>90</v>
      </c>
      <c r="AK1695" t="s">
        <v>137</v>
      </c>
      <c r="AL1695" t="s">
        <v>182</v>
      </c>
      <c r="AM1695">
        <v>1</v>
      </c>
      <c r="AN1695" t="s">
        <v>137</v>
      </c>
    </row>
    <row r="1696" spans="1:40">
      <c r="A1696" s="26">
        <v>41731.458320532409</v>
      </c>
      <c r="B1696" t="s">
        <v>126</v>
      </c>
      <c r="C1696" t="s">
        <v>1721</v>
      </c>
      <c r="D1696" t="s">
        <v>2242</v>
      </c>
      <c r="E1696" t="s">
        <v>131</v>
      </c>
      <c r="F1696" t="s">
        <v>132</v>
      </c>
      <c r="G1696" t="s">
        <v>133</v>
      </c>
      <c r="H1696" t="s">
        <v>184</v>
      </c>
      <c r="I1696">
        <v>33</v>
      </c>
      <c r="J1696" t="s">
        <v>137</v>
      </c>
      <c r="K1696" t="s">
        <v>185</v>
      </c>
      <c r="L1696">
        <v>33</v>
      </c>
      <c r="M1696" t="s">
        <v>137</v>
      </c>
      <c r="N1696" t="s">
        <v>186</v>
      </c>
      <c r="O1696">
        <v>34</v>
      </c>
      <c r="P1696" t="s">
        <v>137</v>
      </c>
      <c r="Q1696" t="s">
        <v>164</v>
      </c>
      <c r="R1696">
        <v>20</v>
      </c>
      <c r="S1696" t="s">
        <v>137</v>
      </c>
      <c r="T1696" t="s">
        <v>165</v>
      </c>
      <c r="U1696">
        <v>20</v>
      </c>
      <c r="V1696" t="s">
        <v>137</v>
      </c>
      <c r="W1696" t="s">
        <v>166</v>
      </c>
      <c r="X1696">
        <v>20</v>
      </c>
      <c r="Y1696" t="s">
        <v>137</v>
      </c>
      <c r="Z1696" t="s">
        <v>187</v>
      </c>
      <c r="AA1696">
        <v>20</v>
      </c>
      <c r="AB1696" t="s">
        <v>137</v>
      </c>
      <c r="AC1696" t="s">
        <v>188</v>
      </c>
      <c r="AD1696">
        <v>20</v>
      </c>
      <c r="AE1696" t="s">
        <v>137</v>
      </c>
      <c r="AF1696" t="s">
        <v>189</v>
      </c>
      <c r="AG1696">
        <v>20</v>
      </c>
      <c r="AH1696" t="s">
        <v>137</v>
      </c>
      <c r="AI1696" t="s">
        <v>168</v>
      </c>
      <c r="AJ1696">
        <v>115200</v>
      </c>
      <c r="AK1696" t="s">
        <v>137</v>
      </c>
      <c r="AL1696" t="s">
        <v>169</v>
      </c>
      <c r="AM1696">
        <v>12000</v>
      </c>
      <c r="AN1696" t="s">
        <v>137</v>
      </c>
    </row>
    <row r="1697" spans="1:40">
      <c r="A1697" s="26">
        <v>41731.458320532409</v>
      </c>
      <c r="B1697" t="s">
        <v>126</v>
      </c>
      <c r="C1697" t="s">
        <v>1721</v>
      </c>
      <c r="D1697" t="s">
        <v>2243</v>
      </c>
      <c r="E1697" t="s">
        <v>191</v>
      </c>
      <c r="F1697" t="s">
        <v>192</v>
      </c>
      <c r="G1697" t="s">
        <v>193</v>
      </c>
    </row>
    <row r="1698" spans="1:40">
      <c r="A1698" s="26">
        <v>41731.458320532409</v>
      </c>
      <c r="B1698" t="s">
        <v>126</v>
      </c>
      <c r="C1698" t="s">
        <v>1721</v>
      </c>
      <c r="D1698" t="s">
        <v>2244</v>
      </c>
      <c r="E1698" t="s">
        <v>191</v>
      </c>
      <c r="F1698" t="s">
        <v>2245</v>
      </c>
      <c r="G1698" t="s">
        <v>2246</v>
      </c>
      <c r="H1698" t="s">
        <v>2247</v>
      </c>
    </row>
    <row r="1699" spans="1:40">
      <c r="A1699" s="26">
        <v>41731.458320543985</v>
      </c>
      <c r="B1699" t="s">
        <v>126</v>
      </c>
      <c r="C1699" t="s">
        <v>1721</v>
      </c>
      <c r="D1699" t="s">
        <v>2248</v>
      </c>
    </row>
    <row r="1700" spans="1:40">
      <c r="A1700" s="26">
        <v>41731.458320543985</v>
      </c>
      <c r="B1700" t="s">
        <v>126</v>
      </c>
      <c r="C1700" t="s">
        <v>1721</v>
      </c>
      <c r="D1700" t="s">
        <v>2249</v>
      </c>
      <c r="E1700" t="s">
        <v>131</v>
      </c>
      <c r="F1700" t="s">
        <v>132</v>
      </c>
      <c r="G1700" t="s">
        <v>133</v>
      </c>
      <c r="H1700" t="s">
        <v>134</v>
      </c>
      <c r="I1700">
        <v>375000</v>
      </c>
      <c r="J1700" t="s">
        <v>135</v>
      </c>
      <c r="K1700">
        <v>375000</v>
      </c>
      <c r="L1700" t="s">
        <v>136</v>
      </c>
      <c r="M1700">
        <v>500</v>
      </c>
      <c r="N1700" t="s">
        <v>137</v>
      </c>
      <c r="O1700" t="s">
        <v>138</v>
      </c>
      <c r="P1700">
        <v>300</v>
      </c>
      <c r="Q1700" t="s">
        <v>137</v>
      </c>
    </row>
    <row r="1701" spans="1:40">
      <c r="A1701" s="26">
        <v>41731.458320543985</v>
      </c>
      <c r="B1701" t="s">
        <v>126</v>
      </c>
      <c r="C1701" t="s">
        <v>1721</v>
      </c>
      <c r="D1701" t="s">
        <v>2250</v>
      </c>
      <c r="E1701" t="s">
        <v>131</v>
      </c>
      <c r="F1701" t="s">
        <v>132</v>
      </c>
      <c r="G1701" t="s">
        <v>133</v>
      </c>
      <c r="H1701" t="s">
        <v>140</v>
      </c>
      <c r="I1701">
        <v>49</v>
      </c>
      <c r="J1701" t="s">
        <v>137</v>
      </c>
      <c r="K1701" t="s">
        <v>141</v>
      </c>
      <c r="L1701">
        <v>130</v>
      </c>
      <c r="M1701" t="s">
        <v>137</v>
      </c>
      <c r="N1701" t="s">
        <v>142</v>
      </c>
      <c r="O1701">
        <v>180</v>
      </c>
      <c r="P1701" t="s">
        <v>137</v>
      </c>
      <c r="Q1701" t="s">
        <v>143</v>
      </c>
      <c r="R1701">
        <v>140</v>
      </c>
      <c r="S1701" t="s">
        <v>137</v>
      </c>
      <c r="T1701" t="s">
        <v>144</v>
      </c>
      <c r="U1701">
        <v>80</v>
      </c>
      <c r="V1701" t="s">
        <v>137</v>
      </c>
      <c r="W1701" t="s">
        <v>145</v>
      </c>
      <c r="X1701">
        <v>101</v>
      </c>
      <c r="Y1701" t="s">
        <v>137</v>
      </c>
      <c r="Z1701" t="s">
        <v>146</v>
      </c>
      <c r="AA1701">
        <v>190</v>
      </c>
      <c r="AB1701" t="s">
        <v>137</v>
      </c>
      <c r="AC1701" t="s">
        <v>147</v>
      </c>
      <c r="AD1701">
        <v>20</v>
      </c>
      <c r="AE1701" t="s">
        <v>137</v>
      </c>
    </row>
    <row r="1702" spans="1:40">
      <c r="A1702" s="26">
        <v>41731.458320543985</v>
      </c>
      <c r="B1702" t="s">
        <v>126</v>
      </c>
      <c r="C1702" t="s">
        <v>1721</v>
      </c>
      <c r="D1702" t="s">
        <v>2251</v>
      </c>
    </row>
    <row r="1703" spans="1:40">
      <c r="A1703" s="26">
        <v>41731.458320543985</v>
      </c>
      <c r="B1703" t="s">
        <v>126</v>
      </c>
      <c r="C1703" t="s">
        <v>1721</v>
      </c>
      <c r="D1703" t="s">
        <v>2252</v>
      </c>
      <c r="E1703" t="s">
        <v>131</v>
      </c>
      <c r="F1703" t="s">
        <v>132</v>
      </c>
      <c r="G1703" t="s">
        <v>133</v>
      </c>
      <c r="H1703" t="s">
        <v>150</v>
      </c>
      <c r="I1703">
        <v>50</v>
      </c>
      <c r="J1703" t="s">
        <v>137</v>
      </c>
      <c r="K1703" t="s">
        <v>151</v>
      </c>
      <c r="L1703">
        <v>50</v>
      </c>
      <c r="M1703" t="s">
        <v>137</v>
      </c>
      <c r="N1703" t="s">
        <v>152</v>
      </c>
      <c r="O1703">
        <v>50</v>
      </c>
      <c r="P1703" t="s">
        <v>137</v>
      </c>
    </row>
    <row r="1704" spans="1:40">
      <c r="A1704" s="26">
        <v>41731.458320543985</v>
      </c>
      <c r="B1704" t="s">
        <v>126</v>
      </c>
      <c r="C1704" t="s">
        <v>1721</v>
      </c>
      <c r="D1704" t="s">
        <v>2253</v>
      </c>
      <c r="E1704" t="s">
        <v>131</v>
      </c>
      <c r="F1704" t="s">
        <v>132</v>
      </c>
      <c r="G1704" t="s">
        <v>133</v>
      </c>
      <c r="H1704" t="s">
        <v>154</v>
      </c>
      <c r="I1704">
        <v>35</v>
      </c>
      <c r="J1704" t="s">
        <v>137</v>
      </c>
      <c r="K1704" t="s">
        <v>155</v>
      </c>
      <c r="L1704">
        <v>5</v>
      </c>
      <c r="M1704" t="s">
        <v>137</v>
      </c>
      <c r="N1704" t="s">
        <v>156</v>
      </c>
      <c r="O1704">
        <v>60</v>
      </c>
      <c r="P1704" t="s">
        <v>137</v>
      </c>
    </row>
    <row r="1705" spans="1:40">
      <c r="A1705" s="26">
        <v>41731.458320543985</v>
      </c>
      <c r="B1705" t="s">
        <v>126</v>
      </c>
      <c r="C1705" t="s">
        <v>1721</v>
      </c>
      <c r="D1705" t="s">
        <v>2254</v>
      </c>
      <c r="E1705" t="s">
        <v>131</v>
      </c>
      <c r="F1705" t="s">
        <v>132</v>
      </c>
      <c r="G1705" t="s">
        <v>133</v>
      </c>
      <c r="H1705" t="s">
        <v>158</v>
      </c>
      <c r="I1705">
        <v>1</v>
      </c>
      <c r="J1705" t="s">
        <v>137</v>
      </c>
    </row>
    <row r="1706" spans="1:40">
      <c r="A1706" s="26">
        <v>41731.458320543985</v>
      </c>
      <c r="B1706" t="s">
        <v>126</v>
      </c>
      <c r="C1706" t="s">
        <v>1721</v>
      </c>
      <c r="D1706" t="s">
        <v>2255</v>
      </c>
      <c r="E1706" t="s">
        <v>131</v>
      </c>
      <c r="F1706" t="s">
        <v>132</v>
      </c>
      <c r="G1706" t="s">
        <v>133</v>
      </c>
      <c r="H1706" t="s">
        <v>160</v>
      </c>
      <c r="I1706">
        <v>30</v>
      </c>
      <c r="J1706" t="s">
        <v>137</v>
      </c>
      <c r="K1706" t="s">
        <v>161</v>
      </c>
      <c r="L1706">
        <v>30</v>
      </c>
      <c r="M1706" t="s">
        <v>137</v>
      </c>
      <c r="N1706" t="s">
        <v>162</v>
      </c>
      <c r="O1706">
        <v>30</v>
      </c>
      <c r="P1706" t="s">
        <v>137</v>
      </c>
      <c r="Q1706" t="s">
        <v>163</v>
      </c>
      <c r="R1706">
        <v>10</v>
      </c>
      <c r="S1706" t="s">
        <v>137</v>
      </c>
      <c r="T1706" t="s">
        <v>164</v>
      </c>
      <c r="U1706">
        <v>20</v>
      </c>
      <c r="V1706" t="s">
        <v>137</v>
      </c>
      <c r="W1706" t="s">
        <v>165</v>
      </c>
      <c r="X1706">
        <v>20</v>
      </c>
      <c r="Y1706" t="s">
        <v>137</v>
      </c>
      <c r="Z1706" t="s">
        <v>166</v>
      </c>
      <c r="AA1706">
        <v>20</v>
      </c>
      <c r="AB1706" t="s">
        <v>137</v>
      </c>
      <c r="AC1706" t="s">
        <v>167</v>
      </c>
      <c r="AD1706">
        <v>20</v>
      </c>
      <c r="AE1706" t="s">
        <v>137</v>
      </c>
      <c r="AF1706" t="s">
        <v>168</v>
      </c>
      <c r="AG1706">
        <v>115200</v>
      </c>
      <c r="AH1706" t="s">
        <v>137</v>
      </c>
      <c r="AI1706" t="s">
        <v>169</v>
      </c>
      <c r="AJ1706">
        <v>12000</v>
      </c>
      <c r="AK1706" t="s">
        <v>137</v>
      </c>
      <c r="AL1706" t="s">
        <v>170</v>
      </c>
      <c r="AM1706">
        <v>30000</v>
      </c>
      <c r="AN1706" t="s">
        <v>137</v>
      </c>
    </row>
    <row r="1707" spans="1:40">
      <c r="A1707" s="26">
        <v>41731.458320543985</v>
      </c>
      <c r="B1707" t="s">
        <v>126</v>
      </c>
      <c r="C1707" t="s">
        <v>1721</v>
      </c>
      <c r="D1707" t="s">
        <v>2256</v>
      </c>
      <c r="E1707" t="s">
        <v>131</v>
      </c>
      <c r="F1707" t="s">
        <v>132</v>
      </c>
      <c r="G1707" t="s">
        <v>133</v>
      </c>
      <c r="H1707" t="s">
        <v>172</v>
      </c>
      <c r="I1707">
        <v>60</v>
      </c>
      <c r="J1707" t="s">
        <v>137</v>
      </c>
      <c r="K1707" t="s">
        <v>173</v>
      </c>
      <c r="L1707">
        <v>40</v>
      </c>
      <c r="M1707" t="s">
        <v>137</v>
      </c>
      <c r="N1707" t="s">
        <v>174</v>
      </c>
      <c r="O1707">
        <v>50</v>
      </c>
      <c r="P1707" t="s">
        <v>137</v>
      </c>
      <c r="Q1707" t="s">
        <v>175</v>
      </c>
      <c r="R1707">
        <v>40</v>
      </c>
      <c r="S1707" t="s">
        <v>137</v>
      </c>
      <c r="T1707" t="s">
        <v>176</v>
      </c>
      <c r="U1707">
        <v>60</v>
      </c>
      <c r="V1707" t="s">
        <v>137</v>
      </c>
      <c r="W1707" t="s">
        <v>177</v>
      </c>
      <c r="X1707">
        <v>50</v>
      </c>
      <c r="Y1707" t="s">
        <v>137</v>
      </c>
      <c r="Z1707" t="s">
        <v>178</v>
      </c>
      <c r="AA1707">
        <v>50</v>
      </c>
      <c r="AB1707" t="s">
        <v>137</v>
      </c>
      <c r="AC1707" t="s">
        <v>179</v>
      </c>
      <c r="AD1707">
        <v>35</v>
      </c>
      <c r="AE1707" t="s">
        <v>137</v>
      </c>
      <c r="AF1707" t="s">
        <v>180</v>
      </c>
      <c r="AG1707">
        <v>8</v>
      </c>
      <c r="AH1707" t="s">
        <v>137</v>
      </c>
      <c r="AI1707" t="s">
        <v>181</v>
      </c>
      <c r="AJ1707">
        <v>90</v>
      </c>
      <c r="AK1707" t="s">
        <v>137</v>
      </c>
      <c r="AL1707" t="s">
        <v>182</v>
      </c>
      <c r="AM1707">
        <v>1</v>
      </c>
      <c r="AN1707" t="s">
        <v>137</v>
      </c>
    </row>
    <row r="1708" spans="1:40">
      <c r="A1708" s="26">
        <v>41731.458320543985</v>
      </c>
      <c r="B1708" t="s">
        <v>126</v>
      </c>
      <c r="C1708" t="s">
        <v>1721</v>
      </c>
      <c r="D1708" t="s">
        <v>2257</v>
      </c>
      <c r="E1708" t="s">
        <v>131</v>
      </c>
      <c r="F1708" t="s">
        <v>132</v>
      </c>
      <c r="G1708" t="s">
        <v>133</v>
      </c>
      <c r="H1708" t="s">
        <v>184</v>
      </c>
      <c r="I1708">
        <v>33</v>
      </c>
      <c r="J1708" t="s">
        <v>137</v>
      </c>
      <c r="K1708" t="s">
        <v>185</v>
      </c>
      <c r="L1708">
        <v>33</v>
      </c>
      <c r="M1708" t="s">
        <v>137</v>
      </c>
      <c r="N1708" t="s">
        <v>186</v>
      </c>
      <c r="O1708">
        <v>34</v>
      </c>
      <c r="P1708" t="s">
        <v>137</v>
      </c>
      <c r="Q1708" t="s">
        <v>164</v>
      </c>
      <c r="R1708">
        <v>20</v>
      </c>
      <c r="S1708" t="s">
        <v>137</v>
      </c>
      <c r="T1708" t="s">
        <v>165</v>
      </c>
      <c r="U1708">
        <v>20</v>
      </c>
      <c r="V1708" t="s">
        <v>137</v>
      </c>
      <c r="W1708" t="s">
        <v>166</v>
      </c>
      <c r="X1708">
        <v>20</v>
      </c>
      <c r="Y1708" t="s">
        <v>137</v>
      </c>
      <c r="Z1708" t="s">
        <v>187</v>
      </c>
      <c r="AA1708">
        <v>20</v>
      </c>
      <c r="AB1708" t="s">
        <v>137</v>
      </c>
      <c r="AC1708" t="s">
        <v>188</v>
      </c>
      <c r="AD1708">
        <v>20</v>
      </c>
      <c r="AE1708" t="s">
        <v>137</v>
      </c>
      <c r="AF1708" t="s">
        <v>189</v>
      </c>
      <c r="AG1708">
        <v>20</v>
      </c>
      <c r="AH1708" t="s">
        <v>137</v>
      </c>
      <c r="AI1708" t="s">
        <v>168</v>
      </c>
      <c r="AJ1708">
        <v>115200</v>
      </c>
      <c r="AK1708" t="s">
        <v>137</v>
      </c>
      <c r="AL1708" t="s">
        <v>169</v>
      </c>
      <c r="AM1708">
        <v>12000</v>
      </c>
      <c r="AN1708" t="s">
        <v>137</v>
      </c>
    </row>
    <row r="1709" spans="1:40">
      <c r="A1709" s="26">
        <v>41731.458320543985</v>
      </c>
      <c r="B1709" t="s">
        <v>126</v>
      </c>
      <c r="C1709" t="s">
        <v>1721</v>
      </c>
      <c r="D1709" t="s">
        <v>2258</v>
      </c>
      <c r="E1709" t="s">
        <v>191</v>
      </c>
      <c r="F1709" t="s">
        <v>192</v>
      </c>
      <c r="G1709" t="s">
        <v>193</v>
      </c>
    </row>
    <row r="1710" spans="1:40">
      <c r="A1710" s="26">
        <v>41731.458320543985</v>
      </c>
      <c r="B1710" t="s">
        <v>126</v>
      </c>
      <c r="C1710" t="s">
        <v>1721</v>
      </c>
      <c r="D1710" t="s">
        <v>2259</v>
      </c>
      <c r="E1710" t="s">
        <v>191</v>
      </c>
      <c r="F1710" t="s">
        <v>2260</v>
      </c>
      <c r="G1710" t="s">
        <v>2261</v>
      </c>
      <c r="H1710" t="s">
        <v>2262</v>
      </c>
    </row>
    <row r="1711" spans="1:40">
      <c r="A1711" s="26">
        <v>41731.45832056713</v>
      </c>
      <c r="B1711" t="s">
        <v>126</v>
      </c>
      <c r="C1711" t="s">
        <v>2067</v>
      </c>
      <c r="D1711" t="s">
        <v>2263</v>
      </c>
    </row>
    <row r="1712" spans="1:40">
      <c r="A1712" s="26">
        <v>41731.45832056713</v>
      </c>
      <c r="B1712" t="s">
        <v>126</v>
      </c>
      <c r="C1712" t="s">
        <v>2067</v>
      </c>
      <c r="D1712" t="s">
        <v>2264</v>
      </c>
      <c r="E1712" t="s">
        <v>131</v>
      </c>
      <c r="F1712" t="s">
        <v>132</v>
      </c>
      <c r="G1712" t="s">
        <v>133</v>
      </c>
      <c r="H1712" t="s">
        <v>134</v>
      </c>
      <c r="I1712">
        <v>375000</v>
      </c>
      <c r="J1712" t="s">
        <v>135</v>
      </c>
      <c r="K1712">
        <v>375000</v>
      </c>
      <c r="L1712" t="s">
        <v>136</v>
      </c>
      <c r="M1712">
        <v>500</v>
      </c>
      <c r="N1712" t="s">
        <v>137</v>
      </c>
      <c r="O1712" t="s">
        <v>138</v>
      </c>
      <c r="P1712">
        <v>300</v>
      </c>
      <c r="Q1712" t="s">
        <v>137</v>
      </c>
    </row>
    <row r="1713" spans="1:40">
      <c r="A1713" s="26">
        <v>41731.45832056713</v>
      </c>
      <c r="B1713" t="s">
        <v>126</v>
      </c>
      <c r="C1713" t="s">
        <v>2067</v>
      </c>
      <c r="D1713" t="s">
        <v>2265</v>
      </c>
      <c r="E1713" t="s">
        <v>131</v>
      </c>
      <c r="F1713" t="s">
        <v>132</v>
      </c>
      <c r="G1713" t="s">
        <v>133</v>
      </c>
      <c r="H1713" t="s">
        <v>140</v>
      </c>
      <c r="I1713">
        <v>49</v>
      </c>
      <c r="J1713" t="s">
        <v>137</v>
      </c>
      <c r="K1713" t="s">
        <v>141</v>
      </c>
      <c r="L1713">
        <v>130</v>
      </c>
      <c r="M1713" t="s">
        <v>137</v>
      </c>
      <c r="N1713" t="s">
        <v>142</v>
      </c>
      <c r="O1713">
        <v>180</v>
      </c>
      <c r="P1713" t="s">
        <v>137</v>
      </c>
      <c r="Q1713" t="s">
        <v>143</v>
      </c>
      <c r="R1713">
        <v>140</v>
      </c>
      <c r="S1713" t="s">
        <v>137</v>
      </c>
      <c r="T1713" t="s">
        <v>144</v>
      </c>
      <c r="U1713">
        <v>80</v>
      </c>
      <c r="V1713" t="s">
        <v>137</v>
      </c>
      <c r="W1713" t="s">
        <v>145</v>
      </c>
      <c r="X1713">
        <v>101</v>
      </c>
      <c r="Y1713" t="s">
        <v>137</v>
      </c>
      <c r="Z1713" t="s">
        <v>146</v>
      </c>
      <c r="AA1713">
        <v>190</v>
      </c>
      <c r="AB1713" t="s">
        <v>137</v>
      </c>
      <c r="AC1713" t="s">
        <v>147</v>
      </c>
      <c r="AD1713">
        <v>20</v>
      </c>
      <c r="AE1713" t="s">
        <v>137</v>
      </c>
    </row>
    <row r="1714" spans="1:40">
      <c r="A1714" s="26">
        <v>41731.45832056713</v>
      </c>
      <c r="B1714" t="s">
        <v>126</v>
      </c>
      <c r="C1714" t="s">
        <v>2067</v>
      </c>
      <c r="D1714" t="s">
        <v>2266</v>
      </c>
    </row>
    <row r="1715" spans="1:40">
      <c r="A1715" s="26">
        <v>41731.45832056713</v>
      </c>
      <c r="B1715" t="s">
        <v>126</v>
      </c>
      <c r="C1715" t="s">
        <v>2067</v>
      </c>
      <c r="D1715" t="s">
        <v>2267</v>
      </c>
      <c r="E1715" t="s">
        <v>131</v>
      </c>
      <c r="F1715" t="s">
        <v>132</v>
      </c>
      <c r="G1715" t="s">
        <v>133</v>
      </c>
      <c r="H1715" t="s">
        <v>150</v>
      </c>
      <c r="I1715">
        <v>50</v>
      </c>
      <c r="J1715" t="s">
        <v>137</v>
      </c>
      <c r="K1715" t="s">
        <v>151</v>
      </c>
      <c r="L1715">
        <v>50</v>
      </c>
      <c r="M1715" t="s">
        <v>137</v>
      </c>
      <c r="N1715" t="s">
        <v>152</v>
      </c>
      <c r="O1715">
        <v>50</v>
      </c>
      <c r="P1715" t="s">
        <v>137</v>
      </c>
    </row>
    <row r="1716" spans="1:40">
      <c r="A1716" s="26">
        <v>41731.45832056713</v>
      </c>
      <c r="B1716" t="s">
        <v>126</v>
      </c>
      <c r="C1716" t="s">
        <v>2067</v>
      </c>
      <c r="D1716" t="s">
        <v>2268</v>
      </c>
      <c r="E1716" t="s">
        <v>131</v>
      </c>
      <c r="F1716" t="s">
        <v>132</v>
      </c>
      <c r="G1716" t="s">
        <v>133</v>
      </c>
      <c r="H1716" t="s">
        <v>154</v>
      </c>
      <c r="I1716">
        <v>35</v>
      </c>
      <c r="J1716" t="s">
        <v>137</v>
      </c>
      <c r="K1716" t="s">
        <v>155</v>
      </c>
      <c r="L1716">
        <v>5</v>
      </c>
      <c r="M1716" t="s">
        <v>137</v>
      </c>
      <c r="N1716" t="s">
        <v>156</v>
      </c>
      <c r="O1716">
        <v>60</v>
      </c>
      <c r="P1716" t="s">
        <v>137</v>
      </c>
    </row>
    <row r="1717" spans="1:40">
      <c r="A1717" s="26">
        <v>41731.45832056713</v>
      </c>
      <c r="B1717" t="s">
        <v>126</v>
      </c>
      <c r="C1717" t="s">
        <v>2067</v>
      </c>
      <c r="D1717" t="s">
        <v>2269</v>
      </c>
      <c r="E1717" t="s">
        <v>131</v>
      </c>
      <c r="F1717" t="s">
        <v>132</v>
      </c>
      <c r="G1717" t="s">
        <v>133</v>
      </c>
      <c r="H1717" t="s">
        <v>158</v>
      </c>
      <c r="I1717">
        <v>1</v>
      </c>
      <c r="J1717" t="s">
        <v>137</v>
      </c>
    </row>
    <row r="1718" spans="1:40">
      <c r="A1718" s="26">
        <v>41731.45832056713</v>
      </c>
      <c r="B1718" t="s">
        <v>126</v>
      </c>
      <c r="C1718" t="s">
        <v>2067</v>
      </c>
      <c r="D1718" t="s">
        <v>2270</v>
      </c>
      <c r="E1718" t="s">
        <v>131</v>
      </c>
      <c r="F1718" t="s">
        <v>132</v>
      </c>
      <c r="G1718" t="s">
        <v>133</v>
      </c>
      <c r="H1718" t="s">
        <v>160</v>
      </c>
      <c r="I1718">
        <v>30</v>
      </c>
      <c r="J1718" t="s">
        <v>137</v>
      </c>
      <c r="K1718" t="s">
        <v>161</v>
      </c>
      <c r="L1718">
        <v>30</v>
      </c>
      <c r="M1718" t="s">
        <v>137</v>
      </c>
      <c r="N1718" t="s">
        <v>162</v>
      </c>
      <c r="O1718">
        <v>30</v>
      </c>
      <c r="P1718" t="s">
        <v>137</v>
      </c>
      <c r="Q1718" t="s">
        <v>163</v>
      </c>
      <c r="R1718">
        <v>10</v>
      </c>
      <c r="S1718" t="s">
        <v>137</v>
      </c>
      <c r="T1718" t="s">
        <v>164</v>
      </c>
      <c r="U1718">
        <v>20</v>
      </c>
      <c r="V1718" t="s">
        <v>137</v>
      </c>
      <c r="W1718" t="s">
        <v>165</v>
      </c>
      <c r="X1718">
        <v>20</v>
      </c>
      <c r="Y1718" t="s">
        <v>137</v>
      </c>
      <c r="Z1718" t="s">
        <v>166</v>
      </c>
      <c r="AA1718">
        <v>20</v>
      </c>
      <c r="AB1718" t="s">
        <v>137</v>
      </c>
      <c r="AC1718" t="s">
        <v>167</v>
      </c>
      <c r="AD1718">
        <v>20</v>
      </c>
      <c r="AE1718" t="s">
        <v>137</v>
      </c>
      <c r="AF1718" t="s">
        <v>168</v>
      </c>
      <c r="AG1718">
        <v>115200</v>
      </c>
      <c r="AH1718" t="s">
        <v>137</v>
      </c>
      <c r="AI1718" t="s">
        <v>169</v>
      </c>
      <c r="AJ1718">
        <v>12000</v>
      </c>
      <c r="AK1718" t="s">
        <v>137</v>
      </c>
      <c r="AL1718" t="s">
        <v>170</v>
      </c>
      <c r="AM1718">
        <v>30000</v>
      </c>
      <c r="AN1718" t="s">
        <v>137</v>
      </c>
    </row>
    <row r="1719" spans="1:40">
      <c r="A1719" s="26">
        <v>41731.45832056713</v>
      </c>
      <c r="B1719" t="s">
        <v>126</v>
      </c>
      <c r="C1719" t="s">
        <v>2067</v>
      </c>
      <c r="D1719" t="s">
        <v>2271</v>
      </c>
      <c r="E1719" t="s">
        <v>131</v>
      </c>
      <c r="F1719" t="s">
        <v>132</v>
      </c>
      <c r="G1719" t="s">
        <v>133</v>
      </c>
      <c r="H1719" t="s">
        <v>172</v>
      </c>
      <c r="I1719">
        <v>60</v>
      </c>
      <c r="J1719" t="s">
        <v>137</v>
      </c>
      <c r="K1719" t="s">
        <v>173</v>
      </c>
      <c r="L1719">
        <v>40</v>
      </c>
      <c r="M1719" t="s">
        <v>137</v>
      </c>
      <c r="N1719" t="s">
        <v>174</v>
      </c>
      <c r="O1719">
        <v>50</v>
      </c>
      <c r="P1719" t="s">
        <v>137</v>
      </c>
      <c r="Q1719" t="s">
        <v>175</v>
      </c>
      <c r="R1719">
        <v>40</v>
      </c>
      <c r="S1719" t="s">
        <v>137</v>
      </c>
      <c r="T1719" t="s">
        <v>176</v>
      </c>
      <c r="U1719">
        <v>60</v>
      </c>
      <c r="V1719" t="s">
        <v>137</v>
      </c>
      <c r="W1719" t="s">
        <v>177</v>
      </c>
      <c r="X1719">
        <v>50</v>
      </c>
      <c r="Y1719" t="s">
        <v>137</v>
      </c>
      <c r="Z1719" t="s">
        <v>178</v>
      </c>
      <c r="AA1719">
        <v>50</v>
      </c>
      <c r="AB1719" t="s">
        <v>137</v>
      </c>
      <c r="AC1719" t="s">
        <v>179</v>
      </c>
      <c r="AD1719">
        <v>35</v>
      </c>
      <c r="AE1719" t="s">
        <v>137</v>
      </c>
      <c r="AF1719" t="s">
        <v>180</v>
      </c>
      <c r="AG1719">
        <v>8</v>
      </c>
      <c r="AH1719" t="s">
        <v>137</v>
      </c>
      <c r="AI1719" t="s">
        <v>181</v>
      </c>
      <c r="AJ1719">
        <v>90</v>
      </c>
      <c r="AK1719" t="s">
        <v>137</v>
      </c>
      <c r="AL1719" t="s">
        <v>182</v>
      </c>
      <c r="AM1719">
        <v>1</v>
      </c>
      <c r="AN1719" t="s">
        <v>137</v>
      </c>
    </row>
    <row r="1720" spans="1:40">
      <c r="A1720" s="26">
        <v>41731.458320578706</v>
      </c>
      <c r="B1720" t="s">
        <v>126</v>
      </c>
      <c r="C1720" t="s">
        <v>2067</v>
      </c>
      <c r="D1720" t="s">
        <v>2272</v>
      </c>
      <c r="E1720" t="s">
        <v>131</v>
      </c>
      <c r="F1720" t="s">
        <v>132</v>
      </c>
      <c r="G1720" t="s">
        <v>133</v>
      </c>
      <c r="H1720" t="s">
        <v>184</v>
      </c>
      <c r="I1720">
        <v>33</v>
      </c>
      <c r="J1720" t="s">
        <v>137</v>
      </c>
      <c r="K1720" t="s">
        <v>185</v>
      </c>
      <c r="L1720">
        <v>33</v>
      </c>
      <c r="M1720" t="s">
        <v>137</v>
      </c>
      <c r="N1720" t="s">
        <v>186</v>
      </c>
      <c r="O1720">
        <v>34</v>
      </c>
      <c r="P1720" t="s">
        <v>137</v>
      </c>
      <c r="Q1720" t="s">
        <v>164</v>
      </c>
      <c r="R1720">
        <v>20</v>
      </c>
      <c r="S1720" t="s">
        <v>137</v>
      </c>
      <c r="T1720" t="s">
        <v>165</v>
      </c>
      <c r="U1720">
        <v>20</v>
      </c>
      <c r="V1720" t="s">
        <v>137</v>
      </c>
      <c r="W1720" t="s">
        <v>166</v>
      </c>
      <c r="X1720">
        <v>20</v>
      </c>
      <c r="Y1720" t="s">
        <v>137</v>
      </c>
      <c r="Z1720" t="s">
        <v>187</v>
      </c>
      <c r="AA1720">
        <v>20</v>
      </c>
      <c r="AB1720" t="s">
        <v>137</v>
      </c>
      <c r="AC1720" t="s">
        <v>188</v>
      </c>
      <c r="AD1720">
        <v>20</v>
      </c>
      <c r="AE1720" t="s">
        <v>137</v>
      </c>
      <c r="AF1720" t="s">
        <v>189</v>
      </c>
      <c r="AG1720">
        <v>20</v>
      </c>
      <c r="AH1720" t="s">
        <v>137</v>
      </c>
      <c r="AI1720" t="s">
        <v>168</v>
      </c>
      <c r="AJ1720">
        <v>115200</v>
      </c>
      <c r="AK1720" t="s">
        <v>137</v>
      </c>
      <c r="AL1720" t="s">
        <v>169</v>
      </c>
      <c r="AM1720">
        <v>12000</v>
      </c>
      <c r="AN1720" t="s">
        <v>137</v>
      </c>
    </row>
    <row r="1721" spans="1:40">
      <c r="A1721" s="26">
        <v>41731.458320578706</v>
      </c>
      <c r="B1721" t="s">
        <v>126</v>
      </c>
      <c r="C1721" t="s">
        <v>2067</v>
      </c>
      <c r="D1721" t="s">
        <v>2273</v>
      </c>
      <c r="E1721" t="s">
        <v>191</v>
      </c>
      <c r="F1721" t="s">
        <v>192</v>
      </c>
      <c r="G1721" t="s">
        <v>193</v>
      </c>
    </row>
    <row r="1722" spans="1:40">
      <c r="A1722" s="26">
        <v>41731.458320578706</v>
      </c>
      <c r="B1722" t="s">
        <v>126</v>
      </c>
      <c r="C1722" t="s">
        <v>2067</v>
      </c>
      <c r="D1722" t="s">
        <v>2274</v>
      </c>
      <c r="E1722" t="s">
        <v>191</v>
      </c>
      <c r="F1722" t="s">
        <v>2275</v>
      </c>
      <c r="G1722" t="s">
        <v>2276</v>
      </c>
      <c r="H1722" t="s">
        <v>2277</v>
      </c>
    </row>
    <row r="1723" spans="1:40">
      <c r="A1723" s="26">
        <v>41731.458320578706</v>
      </c>
      <c r="B1723" t="s">
        <v>126</v>
      </c>
      <c r="C1723" t="s">
        <v>2067</v>
      </c>
      <c r="D1723" t="s">
        <v>2278</v>
      </c>
    </row>
    <row r="1724" spans="1:40">
      <c r="A1724" s="26">
        <v>41731.458320578706</v>
      </c>
      <c r="B1724" t="s">
        <v>126</v>
      </c>
      <c r="C1724" t="s">
        <v>2067</v>
      </c>
      <c r="D1724" t="s">
        <v>2279</v>
      </c>
      <c r="E1724" t="s">
        <v>131</v>
      </c>
      <c r="F1724" t="s">
        <v>132</v>
      </c>
      <c r="G1724" t="s">
        <v>133</v>
      </c>
      <c r="H1724" t="s">
        <v>134</v>
      </c>
      <c r="I1724">
        <v>375000</v>
      </c>
      <c r="J1724" t="s">
        <v>135</v>
      </c>
      <c r="K1724">
        <v>375000</v>
      </c>
      <c r="L1724" t="s">
        <v>136</v>
      </c>
      <c r="M1724">
        <v>500</v>
      </c>
      <c r="N1724" t="s">
        <v>137</v>
      </c>
      <c r="O1724" t="s">
        <v>138</v>
      </c>
      <c r="P1724">
        <v>300</v>
      </c>
      <c r="Q1724" t="s">
        <v>137</v>
      </c>
    </row>
    <row r="1725" spans="1:40">
      <c r="A1725" s="26">
        <v>41731.458320590275</v>
      </c>
      <c r="B1725" t="s">
        <v>126</v>
      </c>
      <c r="C1725" t="s">
        <v>2067</v>
      </c>
      <c r="D1725" t="s">
        <v>2280</v>
      </c>
      <c r="E1725" t="s">
        <v>131</v>
      </c>
      <c r="F1725" t="s">
        <v>132</v>
      </c>
      <c r="G1725" t="s">
        <v>133</v>
      </c>
      <c r="H1725" t="s">
        <v>140</v>
      </c>
      <c r="I1725">
        <v>49</v>
      </c>
      <c r="J1725" t="s">
        <v>137</v>
      </c>
      <c r="K1725" t="s">
        <v>141</v>
      </c>
      <c r="L1725">
        <v>130</v>
      </c>
      <c r="M1725" t="s">
        <v>137</v>
      </c>
      <c r="N1725" t="s">
        <v>142</v>
      </c>
      <c r="O1725">
        <v>180</v>
      </c>
      <c r="P1725" t="s">
        <v>137</v>
      </c>
      <c r="Q1725" t="s">
        <v>143</v>
      </c>
      <c r="R1725">
        <v>140</v>
      </c>
      <c r="S1725" t="s">
        <v>137</v>
      </c>
      <c r="T1725" t="s">
        <v>144</v>
      </c>
      <c r="U1725">
        <v>80</v>
      </c>
      <c r="V1725" t="s">
        <v>137</v>
      </c>
      <c r="W1725" t="s">
        <v>145</v>
      </c>
      <c r="X1725">
        <v>101</v>
      </c>
      <c r="Y1725" t="s">
        <v>137</v>
      </c>
      <c r="Z1725" t="s">
        <v>146</v>
      </c>
      <c r="AA1725">
        <v>190</v>
      </c>
      <c r="AB1725" t="s">
        <v>137</v>
      </c>
      <c r="AC1725" t="s">
        <v>147</v>
      </c>
      <c r="AD1725">
        <v>20</v>
      </c>
      <c r="AE1725" t="s">
        <v>137</v>
      </c>
    </row>
    <row r="1726" spans="1:40">
      <c r="A1726" s="26">
        <v>41731.458320590275</v>
      </c>
      <c r="B1726" t="s">
        <v>126</v>
      </c>
      <c r="C1726" t="s">
        <v>2067</v>
      </c>
      <c r="D1726" t="s">
        <v>2281</v>
      </c>
    </row>
    <row r="1727" spans="1:40">
      <c r="A1727" s="26">
        <v>41731.458320590275</v>
      </c>
      <c r="B1727" t="s">
        <v>126</v>
      </c>
      <c r="C1727" t="s">
        <v>2067</v>
      </c>
      <c r="D1727" t="s">
        <v>2282</v>
      </c>
      <c r="E1727" t="s">
        <v>131</v>
      </c>
      <c r="F1727" t="s">
        <v>132</v>
      </c>
      <c r="G1727" t="s">
        <v>133</v>
      </c>
      <c r="H1727" t="s">
        <v>150</v>
      </c>
      <c r="I1727">
        <v>50</v>
      </c>
      <c r="J1727" t="s">
        <v>137</v>
      </c>
      <c r="K1727" t="s">
        <v>151</v>
      </c>
      <c r="L1727">
        <v>50</v>
      </c>
      <c r="M1727" t="s">
        <v>137</v>
      </c>
      <c r="N1727" t="s">
        <v>152</v>
      </c>
      <c r="O1727">
        <v>50</v>
      </c>
      <c r="P1727" t="s">
        <v>137</v>
      </c>
    </row>
    <row r="1728" spans="1:40">
      <c r="A1728" s="26">
        <v>41731.458320590275</v>
      </c>
      <c r="B1728" t="s">
        <v>126</v>
      </c>
      <c r="C1728" t="s">
        <v>2067</v>
      </c>
      <c r="D1728" t="s">
        <v>2283</v>
      </c>
      <c r="E1728" t="s">
        <v>131</v>
      </c>
      <c r="F1728" t="s">
        <v>132</v>
      </c>
      <c r="G1728" t="s">
        <v>133</v>
      </c>
      <c r="H1728" t="s">
        <v>154</v>
      </c>
      <c r="I1728">
        <v>35</v>
      </c>
      <c r="J1728" t="s">
        <v>137</v>
      </c>
      <c r="K1728" t="s">
        <v>155</v>
      </c>
      <c r="L1728">
        <v>5</v>
      </c>
      <c r="M1728" t="s">
        <v>137</v>
      </c>
      <c r="N1728" t="s">
        <v>156</v>
      </c>
      <c r="O1728">
        <v>60</v>
      </c>
      <c r="P1728" t="s">
        <v>137</v>
      </c>
    </row>
    <row r="1729" spans="1:40">
      <c r="A1729" s="26">
        <v>41731.458320590275</v>
      </c>
      <c r="B1729" t="s">
        <v>126</v>
      </c>
      <c r="C1729" t="s">
        <v>2067</v>
      </c>
      <c r="D1729" t="s">
        <v>2284</v>
      </c>
      <c r="E1729" t="s">
        <v>131</v>
      </c>
      <c r="F1729" t="s">
        <v>132</v>
      </c>
      <c r="G1729" t="s">
        <v>133</v>
      </c>
      <c r="H1729" t="s">
        <v>158</v>
      </c>
      <c r="I1729">
        <v>1</v>
      </c>
      <c r="J1729" t="s">
        <v>137</v>
      </c>
    </row>
    <row r="1730" spans="1:40">
      <c r="A1730" s="26">
        <v>41731.458320590275</v>
      </c>
      <c r="B1730" t="s">
        <v>126</v>
      </c>
      <c r="C1730" t="s">
        <v>2067</v>
      </c>
      <c r="D1730" t="s">
        <v>2285</v>
      </c>
      <c r="E1730" t="s">
        <v>131</v>
      </c>
      <c r="F1730" t="s">
        <v>132</v>
      </c>
      <c r="G1730" t="s">
        <v>133</v>
      </c>
      <c r="H1730" t="s">
        <v>160</v>
      </c>
      <c r="I1730">
        <v>30</v>
      </c>
      <c r="J1730" t="s">
        <v>137</v>
      </c>
      <c r="K1730" t="s">
        <v>161</v>
      </c>
      <c r="L1730">
        <v>30</v>
      </c>
      <c r="M1730" t="s">
        <v>137</v>
      </c>
      <c r="N1730" t="s">
        <v>162</v>
      </c>
      <c r="O1730">
        <v>30</v>
      </c>
      <c r="P1730" t="s">
        <v>137</v>
      </c>
      <c r="Q1730" t="s">
        <v>163</v>
      </c>
      <c r="R1730">
        <v>10</v>
      </c>
      <c r="S1730" t="s">
        <v>137</v>
      </c>
      <c r="T1730" t="s">
        <v>164</v>
      </c>
      <c r="U1730">
        <v>20</v>
      </c>
      <c r="V1730" t="s">
        <v>137</v>
      </c>
      <c r="W1730" t="s">
        <v>165</v>
      </c>
      <c r="X1730">
        <v>20</v>
      </c>
      <c r="Y1730" t="s">
        <v>137</v>
      </c>
      <c r="Z1730" t="s">
        <v>166</v>
      </c>
      <c r="AA1730">
        <v>20</v>
      </c>
      <c r="AB1730" t="s">
        <v>137</v>
      </c>
      <c r="AC1730" t="s">
        <v>167</v>
      </c>
      <c r="AD1730">
        <v>20</v>
      </c>
      <c r="AE1730" t="s">
        <v>137</v>
      </c>
      <c r="AF1730" t="s">
        <v>168</v>
      </c>
      <c r="AG1730">
        <v>115200</v>
      </c>
      <c r="AH1730" t="s">
        <v>137</v>
      </c>
      <c r="AI1730" t="s">
        <v>169</v>
      </c>
      <c r="AJ1730">
        <v>12000</v>
      </c>
      <c r="AK1730" t="s">
        <v>137</v>
      </c>
      <c r="AL1730" t="s">
        <v>170</v>
      </c>
      <c r="AM1730">
        <v>30000</v>
      </c>
      <c r="AN1730" t="s">
        <v>137</v>
      </c>
    </row>
    <row r="1731" spans="1:40">
      <c r="A1731" s="26">
        <v>41731.458320590275</v>
      </c>
      <c r="B1731" t="s">
        <v>126</v>
      </c>
      <c r="C1731" t="s">
        <v>2067</v>
      </c>
      <c r="D1731" t="s">
        <v>2286</v>
      </c>
      <c r="E1731" t="s">
        <v>131</v>
      </c>
      <c r="F1731" t="s">
        <v>132</v>
      </c>
      <c r="G1731" t="s">
        <v>133</v>
      </c>
      <c r="H1731" t="s">
        <v>172</v>
      </c>
      <c r="I1731">
        <v>60</v>
      </c>
      <c r="J1731" t="s">
        <v>137</v>
      </c>
      <c r="K1731" t="s">
        <v>173</v>
      </c>
      <c r="L1731">
        <v>40</v>
      </c>
      <c r="M1731" t="s">
        <v>137</v>
      </c>
      <c r="N1731" t="s">
        <v>174</v>
      </c>
      <c r="O1731">
        <v>50</v>
      </c>
      <c r="P1731" t="s">
        <v>137</v>
      </c>
      <c r="Q1731" t="s">
        <v>175</v>
      </c>
      <c r="R1731">
        <v>40</v>
      </c>
      <c r="S1731" t="s">
        <v>137</v>
      </c>
      <c r="T1731" t="s">
        <v>176</v>
      </c>
      <c r="U1731">
        <v>60</v>
      </c>
      <c r="V1731" t="s">
        <v>137</v>
      </c>
      <c r="W1731" t="s">
        <v>177</v>
      </c>
      <c r="X1731">
        <v>50</v>
      </c>
      <c r="Y1731" t="s">
        <v>137</v>
      </c>
      <c r="Z1731" t="s">
        <v>178</v>
      </c>
      <c r="AA1731">
        <v>50</v>
      </c>
      <c r="AB1731" t="s">
        <v>137</v>
      </c>
      <c r="AC1731" t="s">
        <v>179</v>
      </c>
      <c r="AD1731">
        <v>35</v>
      </c>
      <c r="AE1731" t="s">
        <v>137</v>
      </c>
      <c r="AF1731" t="s">
        <v>180</v>
      </c>
      <c r="AG1731">
        <v>8</v>
      </c>
      <c r="AH1731" t="s">
        <v>137</v>
      </c>
      <c r="AI1731" t="s">
        <v>181</v>
      </c>
      <c r="AJ1731">
        <v>90</v>
      </c>
      <c r="AK1731" t="s">
        <v>137</v>
      </c>
      <c r="AL1731" t="s">
        <v>182</v>
      </c>
      <c r="AM1731">
        <v>1</v>
      </c>
      <c r="AN1731" t="s">
        <v>137</v>
      </c>
    </row>
    <row r="1732" spans="1:40">
      <c r="A1732" s="26">
        <v>41731.458320590275</v>
      </c>
      <c r="B1732" t="s">
        <v>126</v>
      </c>
      <c r="C1732" t="s">
        <v>2067</v>
      </c>
      <c r="D1732" t="s">
        <v>2287</v>
      </c>
      <c r="E1732" t="s">
        <v>131</v>
      </c>
      <c r="F1732" t="s">
        <v>132</v>
      </c>
      <c r="G1732" t="s">
        <v>133</v>
      </c>
      <c r="H1732" t="s">
        <v>184</v>
      </c>
      <c r="I1732">
        <v>33</v>
      </c>
      <c r="J1732" t="s">
        <v>137</v>
      </c>
      <c r="K1732" t="s">
        <v>185</v>
      </c>
      <c r="L1732">
        <v>33</v>
      </c>
      <c r="M1732" t="s">
        <v>137</v>
      </c>
      <c r="N1732" t="s">
        <v>186</v>
      </c>
      <c r="O1732">
        <v>34</v>
      </c>
      <c r="P1732" t="s">
        <v>137</v>
      </c>
      <c r="Q1732" t="s">
        <v>164</v>
      </c>
      <c r="R1732">
        <v>20</v>
      </c>
      <c r="S1732" t="s">
        <v>137</v>
      </c>
      <c r="T1732" t="s">
        <v>165</v>
      </c>
      <c r="U1732">
        <v>20</v>
      </c>
      <c r="V1732" t="s">
        <v>137</v>
      </c>
      <c r="W1732" t="s">
        <v>166</v>
      </c>
      <c r="X1732">
        <v>20</v>
      </c>
      <c r="Y1732" t="s">
        <v>137</v>
      </c>
      <c r="Z1732" t="s">
        <v>187</v>
      </c>
      <c r="AA1732">
        <v>20</v>
      </c>
      <c r="AB1732" t="s">
        <v>137</v>
      </c>
      <c r="AC1732" t="s">
        <v>188</v>
      </c>
      <c r="AD1732">
        <v>20</v>
      </c>
      <c r="AE1732" t="s">
        <v>137</v>
      </c>
      <c r="AF1732" t="s">
        <v>189</v>
      </c>
      <c r="AG1732">
        <v>20</v>
      </c>
      <c r="AH1732" t="s">
        <v>137</v>
      </c>
      <c r="AI1732" t="s">
        <v>168</v>
      </c>
      <c r="AJ1732">
        <v>115200</v>
      </c>
      <c r="AK1732" t="s">
        <v>137</v>
      </c>
      <c r="AL1732" t="s">
        <v>169</v>
      </c>
      <c r="AM1732">
        <v>12000</v>
      </c>
      <c r="AN1732" t="s">
        <v>137</v>
      </c>
    </row>
    <row r="1733" spans="1:40">
      <c r="A1733" s="26">
        <v>41731.458320590275</v>
      </c>
      <c r="B1733" t="s">
        <v>126</v>
      </c>
      <c r="C1733" t="s">
        <v>2067</v>
      </c>
      <c r="D1733" t="s">
        <v>2288</v>
      </c>
      <c r="E1733" t="s">
        <v>191</v>
      </c>
      <c r="F1733" t="s">
        <v>192</v>
      </c>
      <c r="G1733" t="s">
        <v>193</v>
      </c>
    </row>
    <row r="1734" spans="1:40">
      <c r="A1734" s="26">
        <v>41731.458320590275</v>
      </c>
      <c r="B1734" t="s">
        <v>126</v>
      </c>
      <c r="C1734" t="s">
        <v>2067</v>
      </c>
      <c r="D1734" t="s">
        <v>2289</v>
      </c>
      <c r="E1734" t="s">
        <v>191</v>
      </c>
      <c r="F1734" t="s">
        <v>2290</v>
      </c>
      <c r="G1734" t="s">
        <v>2291</v>
      </c>
      <c r="H1734" t="s">
        <v>2292</v>
      </c>
    </row>
    <row r="1735" spans="1:40">
      <c r="A1735" s="26">
        <v>41731.458320601851</v>
      </c>
      <c r="B1735" t="s">
        <v>126</v>
      </c>
      <c r="C1735" t="s">
        <v>2067</v>
      </c>
      <c r="D1735" t="s">
        <v>2293</v>
      </c>
    </row>
    <row r="1736" spans="1:40">
      <c r="A1736" s="26">
        <v>41731.458320601851</v>
      </c>
      <c r="B1736" t="s">
        <v>126</v>
      </c>
      <c r="C1736" t="s">
        <v>2067</v>
      </c>
      <c r="D1736" t="s">
        <v>2294</v>
      </c>
      <c r="E1736" t="s">
        <v>131</v>
      </c>
      <c r="F1736" t="s">
        <v>132</v>
      </c>
      <c r="G1736" t="s">
        <v>133</v>
      </c>
      <c r="H1736" t="s">
        <v>134</v>
      </c>
      <c r="I1736">
        <v>375000</v>
      </c>
      <c r="J1736" t="s">
        <v>135</v>
      </c>
      <c r="K1736">
        <v>375000</v>
      </c>
      <c r="L1736" t="s">
        <v>136</v>
      </c>
      <c r="M1736">
        <v>500</v>
      </c>
      <c r="N1736" t="s">
        <v>137</v>
      </c>
      <c r="O1736" t="s">
        <v>138</v>
      </c>
      <c r="P1736">
        <v>300</v>
      </c>
      <c r="Q1736" t="s">
        <v>137</v>
      </c>
    </row>
    <row r="1737" spans="1:40">
      <c r="A1737" s="26">
        <v>41731.458320601851</v>
      </c>
      <c r="B1737" t="s">
        <v>126</v>
      </c>
      <c r="C1737" t="s">
        <v>2067</v>
      </c>
      <c r="D1737" t="s">
        <v>2295</v>
      </c>
      <c r="E1737" t="s">
        <v>131</v>
      </c>
      <c r="F1737" t="s">
        <v>132</v>
      </c>
      <c r="G1737" t="s">
        <v>133</v>
      </c>
      <c r="H1737" t="s">
        <v>140</v>
      </c>
      <c r="I1737">
        <v>49</v>
      </c>
      <c r="J1737" t="s">
        <v>137</v>
      </c>
      <c r="K1737" t="s">
        <v>141</v>
      </c>
      <c r="L1737">
        <v>130</v>
      </c>
      <c r="M1737" t="s">
        <v>137</v>
      </c>
      <c r="N1737" t="s">
        <v>142</v>
      </c>
      <c r="O1737">
        <v>180</v>
      </c>
      <c r="P1737" t="s">
        <v>137</v>
      </c>
      <c r="Q1737" t="s">
        <v>143</v>
      </c>
      <c r="R1737">
        <v>140</v>
      </c>
      <c r="S1737" t="s">
        <v>137</v>
      </c>
      <c r="T1737" t="s">
        <v>144</v>
      </c>
      <c r="U1737">
        <v>80</v>
      </c>
      <c r="V1737" t="s">
        <v>137</v>
      </c>
      <c r="W1737" t="s">
        <v>145</v>
      </c>
      <c r="X1737">
        <v>101</v>
      </c>
      <c r="Y1737" t="s">
        <v>137</v>
      </c>
      <c r="Z1737" t="s">
        <v>146</v>
      </c>
      <c r="AA1737">
        <v>190</v>
      </c>
      <c r="AB1737" t="s">
        <v>137</v>
      </c>
      <c r="AC1737" t="s">
        <v>147</v>
      </c>
      <c r="AD1737">
        <v>20</v>
      </c>
      <c r="AE1737" t="s">
        <v>137</v>
      </c>
    </row>
    <row r="1738" spans="1:40">
      <c r="A1738" s="26">
        <v>41731.458320601851</v>
      </c>
      <c r="B1738" t="s">
        <v>126</v>
      </c>
      <c r="C1738" t="s">
        <v>2067</v>
      </c>
      <c r="D1738" t="s">
        <v>2296</v>
      </c>
    </row>
    <row r="1739" spans="1:40">
      <c r="A1739" s="26">
        <v>41731.458320601851</v>
      </c>
      <c r="B1739" t="s">
        <v>126</v>
      </c>
      <c r="C1739" t="s">
        <v>2067</v>
      </c>
      <c r="D1739" t="s">
        <v>2297</v>
      </c>
      <c r="E1739" t="s">
        <v>131</v>
      </c>
      <c r="F1739" t="s">
        <v>132</v>
      </c>
      <c r="G1739" t="s">
        <v>133</v>
      </c>
      <c r="H1739" t="s">
        <v>150</v>
      </c>
      <c r="I1739">
        <v>50</v>
      </c>
      <c r="J1739" t="s">
        <v>137</v>
      </c>
      <c r="K1739" t="s">
        <v>151</v>
      </c>
      <c r="L1739">
        <v>50</v>
      </c>
      <c r="M1739" t="s">
        <v>137</v>
      </c>
      <c r="N1739" t="s">
        <v>152</v>
      </c>
      <c r="O1739">
        <v>50</v>
      </c>
      <c r="P1739" t="s">
        <v>137</v>
      </c>
    </row>
    <row r="1740" spans="1:40">
      <c r="A1740" s="26">
        <v>41731.458320601851</v>
      </c>
      <c r="B1740" t="s">
        <v>126</v>
      </c>
      <c r="C1740" t="s">
        <v>2067</v>
      </c>
      <c r="D1740" t="s">
        <v>2298</v>
      </c>
      <c r="E1740" t="s">
        <v>131</v>
      </c>
      <c r="F1740" t="s">
        <v>132</v>
      </c>
      <c r="G1740" t="s">
        <v>133</v>
      </c>
      <c r="H1740" t="s">
        <v>154</v>
      </c>
      <c r="I1740">
        <v>35</v>
      </c>
      <c r="J1740" t="s">
        <v>137</v>
      </c>
      <c r="K1740" t="s">
        <v>155</v>
      </c>
      <c r="L1740">
        <v>5</v>
      </c>
      <c r="M1740" t="s">
        <v>137</v>
      </c>
      <c r="N1740" t="s">
        <v>156</v>
      </c>
      <c r="O1740">
        <v>60</v>
      </c>
      <c r="P1740" t="s">
        <v>137</v>
      </c>
    </row>
    <row r="1741" spans="1:40">
      <c r="A1741" s="26">
        <v>41731.458320601851</v>
      </c>
      <c r="B1741" t="s">
        <v>126</v>
      </c>
      <c r="C1741" t="s">
        <v>2067</v>
      </c>
      <c r="D1741" t="s">
        <v>2299</v>
      </c>
      <c r="E1741" t="s">
        <v>131</v>
      </c>
      <c r="F1741" t="s">
        <v>132</v>
      </c>
      <c r="G1741" t="s">
        <v>133</v>
      </c>
      <c r="H1741" t="s">
        <v>158</v>
      </c>
      <c r="I1741">
        <v>1</v>
      </c>
      <c r="J1741" t="s">
        <v>137</v>
      </c>
    </row>
    <row r="1742" spans="1:40">
      <c r="A1742" s="26">
        <v>41731.458320601851</v>
      </c>
      <c r="B1742" t="s">
        <v>126</v>
      </c>
      <c r="C1742" t="s">
        <v>2067</v>
      </c>
      <c r="D1742" t="s">
        <v>2300</v>
      </c>
      <c r="E1742" t="s">
        <v>131</v>
      </c>
      <c r="F1742" t="s">
        <v>132</v>
      </c>
      <c r="G1742" t="s">
        <v>133</v>
      </c>
      <c r="H1742" t="s">
        <v>160</v>
      </c>
      <c r="I1742">
        <v>30</v>
      </c>
      <c r="J1742" t="s">
        <v>137</v>
      </c>
      <c r="K1742" t="s">
        <v>161</v>
      </c>
      <c r="L1742">
        <v>30</v>
      </c>
      <c r="M1742" t="s">
        <v>137</v>
      </c>
      <c r="N1742" t="s">
        <v>162</v>
      </c>
      <c r="O1742">
        <v>30</v>
      </c>
      <c r="P1742" t="s">
        <v>137</v>
      </c>
      <c r="Q1742" t="s">
        <v>163</v>
      </c>
      <c r="R1742">
        <v>10</v>
      </c>
      <c r="S1742" t="s">
        <v>137</v>
      </c>
      <c r="T1742" t="s">
        <v>164</v>
      </c>
      <c r="U1742">
        <v>20</v>
      </c>
      <c r="V1742" t="s">
        <v>137</v>
      </c>
      <c r="W1742" t="s">
        <v>165</v>
      </c>
      <c r="X1742">
        <v>20</v>
      </c>
      <c r="Y1742" t="s">
        <v>137</v>
      </c>
      <c r="Z1742" t="s">
        <v>166</v>
      </c>
      <c r="AA1742">
        <v>20</v>
      </c>
      <c r="AB1742" t="s">
        <v>137</v>
      </c>
      <c r="AC1742" t="s">
        <v>167</v>
      </c>
      <c r="AD1742">
        <v>20</v>
      </c>
      <c r="AE1742" t="s">
        <v>137</v>
      </c>
      <c r="AF1742" t="s">
        <v>168</v>
      </c>
      <c r="AG1742">
        <v>115200</v>
      </c>
      <c r="AH1742" t="s">
        <v>137</v>
      </c>
      <c r="AI1742" t="s">
        <v>169</v>
      </c>
      <c r="AJ1742">
        <v>12000</v>
      </c>
      <c r="AK1742" t="s">
        <v>137</v>
      </c>
      <c r="AL1742" t="s">
        <v>170</v>
      </c>
      <c r="AM1742">
        <v>30000</v>
      </c>
      <c r="AN1742" t="s">
        <v>137</v>
      </c>
    </row>
    <row r="1743" spans="1:40">
      <c r="A1743" s="26">
        <v>41731.458320601851</v>
      </c>
      <c r="B1743" t="s">
        <v>126</v>
      </c>
      <c r="C1743" t="s">
        <v>2067</v>
      </c>
      <c r="D1743" t="s">
        <v>2301</v>
      </c>
      <c r="E1743" t="s">
        <v>131</v>
      </c>
      <c r="F1743" t="s">
        <v>132</v>
      </c>
      <c r="G1743" t="s">
        <v>133</v>
      </c>
      <c r="H1743" t="s">
        <v>172</v>
      </c>
      <c r="I1743">
        <v>60</v>
      </c>
      <c r="J1743" t="s">
        <v>137</v>
      </c>
      <c r="K1743" t="s">
        <v>173</v>
      </c>
      <c r="L1743">
        <v>40</v>
      </c>
      <c r="M1743" t="s">
        <v>137</v>
      </c>
      <c r="N1743" t="s">
        <v>174</v>
      </c>
      <c r="O1743">
        <v>50</v>
      </c>
      <c r="P1743" t="s">
        <v>137</v>
      </c>
      <c r="Q1743" t="s">
        <v>175</v>
      </c>
      <c r="R1743">
        <v>40</v>
      </c>
      <c r="S1743" t="s">
        <v>137</v>
      </c>
      <c r="T1743" t="s">
        <v>176</v>
      </c>
      <c r="U1743">
        <v>60</v>
      </c>
      <c r="V1743" t="s">
        <v>137</v>
      </c>
      <c r="W1743" t="s">
        <v>177</v>
      </c>
      <c r="X1743">
        <v>50</v>
      </c>
      <c r="Y1743" t="s">
        <v>137</v>
      </c>
      <c r="Z1743" t="s">
        <v>178</v>
      </c>
      <c r="AA1743">
        <v>50</v>
      </c>
      <c r="AB1743" t="s">
        <v>137</v>
      </c>
      <c r="AC1743" t="s">
        <v>179</v>
      </c>
      <c r="AD1743">
        <v>35</v>
      </c>
      <c r="AE1743" t="s">
        <v>137</v>
      </c>
      <c r="AF1743" t="s">
        <v>180</v>
      </c>
      <c r="AG1743">
        <v>8</v>
      </c>
      <c r="AH1743" t="s">
        <v>137</v>
      </c>
      <c r="AI1743" t="s">
        <v>181</v>
      </c>
      <c r="AJ1743">
        <v>90</v>
      </c>
      <c r="AK1743" t="s">
        <v>137</v>
      </c>
      <c r="AL1743" t="s">
        <v>182</v>
      </c>
      <c r="AM1743">
        <v>1</v>
      </c>
      <c r="AN1743" t="s">
        <v>137</v>
      </c>
    </row>
    <row r="1744" spans="1:40">
      <c r="A1744" s="26">
        <v>41731.458320601851</v>
      </c>
      <c r="B1744" t="s">
        <v>126</v>
      </c>
      <c r="C1744" t="s">
        <v>2067</v>
      </c>
      <c r="D1744" t="s">
        <v>2302</v>
      </c>
      <c r="E1744" t="s">
        <v>131</v>
      </c>
      <c r="F1744" t="s">
        <v>132</v>
      </c>
      <c r="G1744" t="s">
        <v>133</v>
      </c>
      <c r="H1744" t="s">
        <v>184</v>
      </c>
      <c r="I1744">
        <v>33</v>
      </c>
      <c r="J1744" t="s">
        <v>137</v>
      </c>
      <c r="K1744" t="s">
        <v>185</v>
      </c>
      <c r="L1744">
        <v>33</v>
      </c>
      <c r="M1744" t="s">
        <v>137</v>
      </c>
      <c r="N1744" t="s">
        <v>186</v>
      </c>
      <c r="O1744">
        <v>34</v>
      </c>
      <c r="P1744" t="s">
        <v>137</v>
      </c>
      <c r="Q1744" t="s">
        <v>164</v>
      </c>
      <c r="R1744">
        <v>20</v>
      </c>
      <c r="S1744" t="s">
        <v>137</v>
      </c>
      <c r="T1744" t="s">
        <v>165</v>
      </c>
      <c r="U1744">
        <v>20</v>
      </c>
      <c r="V1744" t="s">
        <v>137</v>
      </c>
      <c r="W1744" t="s">
        <v>166</v>
      </c>
      <c r="X1744">
        <v>20</v>
      </c>
      <c r="Y1744" t="s">
        <v>137</v>
      </c>
      <c r="Z1744" t="s">
        <v>187</v>
      </c>
      <c r="AA1744">
        <v>20</v>
      </c>
      <c r="AB1744" t="s">
        <v>137</v>
      </c>
      <c r="AC1744" t="s">
        <v>188</v>
      </c>
      <c r="AD1744">
        <v>20</v>
      </c>
      <c r="AE1744" t="s">
        <v>137</v>
      </c>
      <c r="AF1744" t="s">
        <v>189</v>
      </c>
      <c r="AG1744">
        <v>20</v>
      </c>
      <c r="AH1744" t="s">
        <v>137</v>
      </c>
      <c r="AI1744" t="s">
        <v>168</v>
      </c>
      <c r="AJ1744">
        <v>115200</v>
      </c>
      <c r="AK1744" t="s">
        <v>137</v>
      </c>
      <c r="AL1744" t="s">
        <v>169</v>
      </c>
      <c r="AM1744">
        <v>12000</v>
      </c>
      <c r="AN1744" t="s">
        <v>137</v>
      </c>
    </row>
    <row r="1745" spans="1:40">
      <c r="A1745" s="26">
        <v>41731.458320601851</v>
      </c>
      <c r="B1745" t="s">
        <v>126</v>
      </c>
      <c r="C1745" t="s">
        <v>2067</v>
      </c>
      <c r="D1745" t="s">
        <v>2303</v>
      </c>
      <c r="E1745" t="s">
        <v>191</v>
      </c>
      <c r="F1745" t="s">
        <v>192</v>
      </c>
      <c r="G1745" t="s">
        <v>193</v>
      </c>
    </row>
    <row r="1746" spans="1:40">
      <c r="A1746" s="26">
        <v>41731.458320601851</v>
      </c>
      <c r="B1746" t="s">
        <v>126</v>
      </c>
      <c r="C1746" t="s">
        <v>2067</v>
      </c>
      <c r="D1746" t="s">
        <v>2304</v>
      </c>
      <c r="E1746" t="s">
        <v>191</v>
      </c>
      <c r="F1746" t="s">
        <v>2305</v>
      </c>
      <c r="G1746" t="s">
        <v>2306</v>
      </c>
      <c r="H1746" t="s">
        <v>2307</v>
      </c>
    </row>
    <row r="1747" spans="1:40">
      <c r="A1747" s="26">
        <v>41731.458320613427</v>
      </c>
      <c r="B1747" t="s">
        <v>126</v>
      </c>
      <c r="C1747" t="s">
        <v>2067</v>
      </c>
      <c r="D1747" t="s">
        <v>2308</v>
      </c>
    </row>
    <row r="1748" spans="1:40">
      <c r="A1748" s="26">
        <v>41731.458320613427</v>
      </c>
      <c r="B1748" t="s">
        <v>126</v>
      </c>
      <c r="C1748" t="s">
        <v>2067</v>
      </c>
      <c r="D1748" t="s">
        <v>2309</v>
      </c>
      <c r="E1748" t="s">
        <v>131</v>
      </c>
      <c r="F1748" t="s">
        <v>132</v>
      </c>
      <c r="G1748" t="s">
        <v>133</v>
      </c>
      <c r="H1748" t="s">
        <v>134</v>
      </c>
      <c r="I1748">
        <v>375000</v>
      </c>
      <c r="J1748" t="s">
        <v>135</v>
      </c>
      <c r="K1748">
        <v>375000</v>
      </c>
      <c r="L1748" t="s">
        <v>136</v>
      </c>
      <c r="M1748">
        <v>500</v>
      </c>
      <c r="N1748" t="s">
        <v>137</v>
      </c>
      <c r="O1748" t="s">
        <v>138</v>
      </c>
      <c r="P1748">
        <v>300</v>
      </c>
      <c r="Q1748" t="s">
        <v>137</v>
      </c>
    </row>
    <row r="1749" spans="1:40">
      <c r="A1749" s="26">
        <v>41731.458320613427</v>
      </c>
      <c r="B1749" t="s">
        <v>126</v>
      </c>
      <c r="C1749" t="s">
        <v>2067</v>
      </c>
      <c r="D1749" t="s">
        <v>2310</v>
      </c>
      <c r="E1749" t="s">
        <v>131</v>
      </c>
      <c r="F1749" t="s">
        <v>132</v>
      </c>
      <c r="G1749" t="s">
        <v>133</v>
      </c>
      <c r="H1749" t="s">
        <v>140</v>
      </c>
      <c r="I1749">
        <v>49</v>
      </c>
      <c r="J1749" t="s">
        <v>137</v>
      </c>
      <c r="K1749" t="s">
        <v>141</v>
      </c>
      <c r="L1749">
        <v>130</v>
      </c>
      <c r="M1749" t="s">
        <v>137</v>
      </c>
      <c r="N1749" t="s">
        <v>142</v>
      </c>
      <c r="O1749">
        <v>180</v>
      </c>
      <c r="P1749" t="s">
        <v>137</v>
      </c>
      <c r="Q1749" t="s">
        <v>143</v>
      </c>
      <c r="R1749">
        <v>140</v>
      </c>
      <c r="S1749" t="s">
        <v>137</v>
      </c>
      <c r="T1749" t="s">
        <v>144</v>
      </c>
      <c r="U1749">
        <v>80</v>
      </c>
      <c r="V1749" t="s">
        <v>137</v>
      </c>
      <c r="W1749" t="s">
        <v>145</v>
      </c>
      <c r="X1749">
        <v>101</v>
      </c>
      <c r="Y1749" t="s">
        <v>137</v>
      </c>
      <c r="Z1749" t="s">
        <v>146</v>
      </c>
      <c r="AA1749">
        <v>190</v>
      </c>
      <c r="AB1749" t="s">
        <v>137</v>
      </c>
      <c r="AC1749" t="s">
        <v>147</v>
      </c>
      <c r="AD1749">
        <v>20</v>
      </c>
      <c r="AE1749" t="s">
        <v>137</v>
      </c>
    </row>
    <row r="1750" spans="1:40">
      <c r="A1750" s="26">
        <v>41731.458320613427</v>
      </c>
      <c r="B1750" t="s">
        <v>126</v>
      </c>
      <c r="C1750" t="s">
        <v>2067</v>
      </c>
      <c r="D1750" t="s">
        <v>2311</v>
      </c>
    </row>
    <row r="1751" spans="1:40">
      <c r="A1751" s="26">
        <v>41731.458320613427</v>
      </c>
      <c r="B1751" t="s">
        <v>126</v>
      </c>
      <c r="C1751" t="s">
        <v>2067</v>
      </c>
      <c r="D1751" t="s">
        <v>2312</v>
      </c>
      <c r="E1751" t="s">
        <v>131</v>
      </c>
      <c r="F1751" t="s">
        <v>132</v>
      </c>
      <c r="G1751" t="s">
        <v>133</v>
      </c>
      <c r="H1751" t="s">
        <v>150</v>
      </c>
      <c r="I1751">
        <v>50</v>
      </c>
      <c r="J1751" t="s">
        <v>137</v>
      </c>
      <c r="K1751" t="s">
        <v>151</v>
      </c>
      <c r="L1751">
        <v>50</v>
      </c>
      <c r="M1751" t="s">
        <v>137</v>
      </c>
      <c r="N1751" t="s">
        <v>152</v>
      </c>
      <c r="O1751">
        <v>50</v>
      </c>
      <c r="P1751" t="s">
        <v>137</v>
      </c>
    </row>
    <row r="1752" spans="1:40">
      <c r="A1752" s="26">
        <v>41731.458320613427</v>
      </c>
      <c r="B1752" t="s">
        <v>126</v>
      </c>
      <c r="C1752" t="s">
        <v>2067</v>
      </c>
      <c r="D1752" t="s">
        <v>2313</v>
      </c>
      <c r="E1752" t="s">
        <v>131</v>
      </c>
      <c r="F1752" t="s">
        <v>132</v>
      </c>
      <c r="G1752" t="s">
        <v>133</v>
      </c>
      <c r="H1752" t="s">
        <v>154</v>
      </c>
      <c r="I1752">
        <v>35</v>
      </c>
      <c r="J1752" t="s">
        <v>137</v>
      </c>
      <c r="K1752" t="s">
        <v>155</v>
      </c>
      <c r="L1752">
        <v>5</v>
      </c>
      <c r="M1752" t="s">
        <v>137</v>
      </c>
      <c r="N1752" t="s">
        <v>156</v>
      </c>
      <c r="O1752">
        <v>60</v>
      </c>
      <c r="P1752" t="s">
        <v>137</v>
      </c>
    </row>
    <row r="1753" spans="1:40">
      <c r="A1753" s="26">
        <v>41731.458320613427</v>
      </c>
      <c r="B1753" t="s">
        <v>126</v>
      </c>
      <c r="C1753" t="s">
        <v>2067</v>
      </c>
      <c r="D1753" t="s">
        <v>2314</v>
      </c>
      <c r="E1753" t="s">
        <v>131</v>
      </c>
      <c r="F1753" t="s">
        <v>132</v>
      </c>
      <c r="G1753" t="s">
        <v>133</v>
      </c>
      <c r="H1753" t="s">
        <v>158</v>
      </c>
      <c r="I1753">
        <v>1</v>
      </c>
      <c r="J1753" t="s">
        <v>137</v>
      </c>
    </row>
    <row r="1754" spans="1:40">
      <c r="A1754" s="26">
        <v>41731.458320613427</v>
      </c>
      <c r="B1754" t="s">
        <v>126</v>
      </c>
      <c r="C1754" t="s">
        <v>2067</v>
      </c>
      <c r="D1754" t="s">
        <v>2315</v>
      </c>
      <c r="E1754" t="s">
        <v>131</v>
      </c>
      <c r="F1754" t="s">
        <v>132</v>
      </c>
      <c r="G1754" t="s">
        <v>133</v>
      </c>
      <c r="H1754" t="s">
        <v>160</v>
      </c>
      <c r="I1754">
        <v>30</v>
      </c>
      <c r="J1754" t="s">
        <v>137</v>
      </c>
      <c r="K1754" t="s">
        <v>161</v>
      </c>
      <c r="L1754">
        <v>30</v>
      </c>
      <c r="M1754" t="s">
        <v>137</v>
      </c>
      <c r="N1754" t="s">
        <v>162</v>
      </c>
      <c r="O1754">
        <v>30</v>
      </c>
      <c r="P1754" t="s">
        <v>137</v>
      </c>
      <c r="Q1754" t="s">
        <v>163</v>
      </c>
      <c r="R1754">
        <v>10</v>
      </c>
      <c r="S1754" t="s">
        <v>137</v>
      </c>
      <c r="T1754" t="s">
        <v>164</v>
      </c>
      <c r="U1754">
        <v>20</v>
      </c>
      <c r="V1754" t="s">
        <v>137</v>
      </c>
      <c r="W1754" t="s">
        <v>165</v>
      </c>
      <c r="X1754">
        <v>20</v>
      </c>
      <c r="Y1754" t="s">
        <v>137</v>
      </c>
      <c r="Z1754" t="s">
        <v>166</v>
      </c>
      <c r="AA1754">
        <v>20</v>
      </c>
      <c r="AB1754" t="s">
        <v>137</v>
      </c>
      <c r="AC1754" t="s">
        <v>167</v>
      </c>
      <c r="AD1754">
        <v>20</v>
      </c>
      <c r="AE1754" t="s">
        <v>137</v>
      </c>
      <c r="AF1754" t="s">
        <v>168</v>
      </c>
      <c r="AG1754">
        <v>115200</v>
      </c>
      <c r="AH1754" t="s">
        <v>137</v>
      </c>
      <c r="AI1754" t="s">
        <v>169</v>
      </c>
      <c r="AJ1754">
        <v>12000</v>
      </c>
      <c r="AK1754" t="s">
        <v>137</v>
      </c>
      <c r="AL1754" t="s">
        <v>170</v>
      </c>
      <c r="AM1754">
        <v>30000</v>
      </c>
      <c r="AN1754" t="s">
        <v>137</v>
      </c>
    </row>
    <row r="1755" spans="1:40">
      <c r="A1755" s="26">
        <v>41731.458320613427</v>
      </c>
      <c r="B1755" t="s">
        <v>126</v>
      </c>
      <c r="C1755" t="s">
        <v>2067</v>
      </c>
      <c r="D1755" t="s">
        <v>2316</v>
      </c>
      <c r="E1755" t="s">
        <v>131</v>
      </c>
      <c r="F1755" t="s">
        <v>132</v>
      </c>
      <c r="G1755" t="s">
        <v>133</v>
      </c>
      <c r="H1755" t="s">
        <v>172</v>
      </c>
      <c r="I1755">
        <v>60</v>
      </c>
      <c r="J1755" t="s">
        <v>137</v>
      </c>
      <c r="K1755" t="s">
        <v>173</v>
      </c>
      <c r="L1755">
        <v>40</v>
      </c>
      <c r="M1755" t="s">
        <v>137</v>
      </c>
      <c r="N1755" t="s">
        <v>174</v>
      </c>
      <c r="O1755">
        <v>50</v>
      </c>
      <c r="P1755" t="s">
        <v>137</v>
      </c>
      <c r="Q1755" t="s">
        <v>175</v>
      </c>
      <c r="R1755">
        <v>40</v>
      </c>
      <c r="S1755" t="s">
        <v>137</v>
      </c>
      <c r="T1755" t="s">
        <v>176</v>
      </c>
      <c r="U1755">
        <v>60</v>
      </c>
      <c r="V1755" t="s">
        <v>137</v>
      </c>
      <c r="W1755" t="s">
        <v>177</v>
      </c>
      <c r="X1755">
        <v>50</v>
      </c>
      <c r="Y1755" t="s">
        <v>137</v>
      </c>
      <c r="Z1755" t="s">
        <v>178</v>
      </c>
      <c r="AA1755">
        <v>50</v>
      </c>
      <c r="AB1755" t="s">
        <v>137</v>
      </c>
      <c r="AC1755" t="s">
        <v>179</v>
      </c>
      <c r="AD1755">
        <v>35</v>
      </c>
      <c r="AE1755" t="s">
        <v>137</v>
      </c>
      <c r="AF1755" t="s">
        <v>180</v>
      </c>
      <c r="AG1755">
        <v>8</v>
      </c>
      <c r="AH1755" t="s">
        <v>137</v>
      </c>
      <c r="AI1755" t="s">
        <v>181</v>
      </c>
      <c r="AJ1755">
        <v>90</v>
      </c>
      <c r="AK1755" t="s">
        <v>137</v>
      </c>
      <c r="AL1755" t="s">
        <v>182</v>
      </c>
      <c r="AM1755">
        <v>1</v>
      </c>
      <c r="AN1755" t="s">
        <v>137</v>
      </c>
    </row>
    <row r="1756" spans="1:40">
      <c r="A1756" s="26">
        <v>41731.458320613427</v>
      </c>
      <c r="B1756" t="s">
        <v>126</v>
      </c>
      <c r="C1756" t="s">
        <v>2067</v>
      </c>
      <c r="D1756" t="s">
        <v>2317</v>
      </c>
      <c r="E1756" t="s">
        <v>131</v>
      </c>
      <c r="F1756" t="s">
        <v>132</v>
      </c>
      <c r="G1756" t="s">
        <v>133</v>
      </c>
      <c r="H1756" t="s">
        <v>184</v>
      </c>
      <c r="I1756">
        <v>33</v>
      </c>
      <c r="J1756" t="s">
        <v>137</v>
      </c>
      <c r="K1756" t="s">
        <v>185</v>
      </c>
      <c r="L1756">
        <v>33</v>
      </c>
      <c r="M1756" t="s">
        <v>137</v>
      </c>
      <c r="N1756" t="s">
        <v>186</v>
      </c>
      <c r="O1756">
        <v>34</v>
      </c>
      <c r="P1756" t="s">
        <v>137</v>
      </c>
      <c r="Q1756" t="s">
        <v>164</v>
      </c>
      <c r="R1756">
        <v>20</v>
      </c>
      <c r="S1756" t="s">
        <v>137</v>
      </c>
      <c r="T1756" t="s">
        <v>165</v>
      </c>
      <c r="U1756">
        <v>20</v>
      </c>
      <c r="V1756" t="s">
        <v>137</v>
      </c>
      <c r="W1756" t="s">
        <v>166</v>
      </c>
      <c r="X1756">
        <v>20</v>
      </c>
      <c r="Y1756" t="s">
        <v>137</v>
      </c>
      <c r="Z1756" t="s">
        <v>187</v>
      </c>
      <c r="AA1756">
        <v>20</v>
      </c>
      <c r="AB1756" t="s">
        <v>137</v>
      </c>
      <c r="AC1756" t="s">
        <v>188</v>
      </c>
      <c r="AD1756">
        <v>20</v>
      </c>
      <c r="AE1756" t="s">
        <v>137</v>
      </c>
      <c r="AF1756" t="s">
        <v>189</v>
      </c>
      <c r="AG1756">
        <v>20</v>
      </c>
      <c r="AH1756" t="s">
        <v>137</v>
      </c>
      <c r="AI1756" t="s">
        <v>168</v>
      </c>
      <c r="AJ1756">
        <v>115200</v>
      </c>
      <c r="AK1756" t="s">
        <v>137</v>
      </c>
      <c r="AL1756" t="s">
        <v>169</v>
      </c>
      <c r="AM1756">
        <v>12000</v>
      </c>
      <c r="AN1756" t="s">
        <v>137</v>
      </c>
    </row>
    <row r="1757" spans="1:40">
      <c r="A1757" s="26">
        <v>41731.458320613427</v>
      </c>
      <c r="B1757" t="s">
        <v>126</v>
      </c>
      <c r="C1757" t="s">
        <v>2067</v>
      </c>
      <c r="D1757" t="s">
        <v>2318</v>
      </c>
      <c r="E1757" t="s">
        <v>191</v>
      </c>
      <c r="F1757" t="s">
        <v>192</v>
      </c>
      <c r="G1757" t="s">
        <v>193</v>
      </c>
    </row>
    <row r="1758" spans="1:40">
      <c r="A1758" s="26">
        <v>41731.458320613427</v>
      </c>
      <c r="B1758" t="s">
        <v>126</v>
      </c>
      <c r="C1758" t="s">
        <v>2067</v>
      </c>
      <c r="D1758" t="s">
        <v>2319</v>
      </c>
      <c r="E1758" t="s">
        <v>191</v>
      </c>
      <c r="F1758" t="s">
        <v>2320</v>
      </c>
      <c r="G1758" t="s">
        <v>2321</v>
      </c>
      <c r="H1758" t="s">
        <v>2322</v>
      </c>
    </row>
    <row r="1759" spans="1:40">
      <c r="A1759" s="26">
        <v>41731.458320625003</v>
      </c>
      <c r="B1759" t="s">
        <v>126</v>
      </c>
      <c r="C1759" t="s">
        <v>2067</v>
      </c>
      <c r="D1759" t="s">
        <v>2323</v>
      </c>
    </row>
    <row r="1760" spans="1:40">
      <c r="A1760" s="26">
        <v>41731.458320625003</v>
      </c>
      <c r="B1760" t="s">
        <v>126</v>
      </c>
      <c r="C1760" t="s">
        <v>2067</v>
      </c>
      <c r="D1760" t="s">
        <v>2324</v>
      </c>
      <c r="E1760" t="s">
        <v>131</v>
      </c>
      <c r="F1760" t="s">
        <v>132</v>
      </c>
      <c r="G1760" t="s">
        <v>133</v>
      </c>
      <c r="H1760" t="s">
        <v>134</v>
      </c>
      <c r="I1760">
        <v>375000</v>
      </c>
      <c r="J1760" t="s">
        <v>135</v>
      </c>
      <c r="K1760">
        <v>375000</v>
      </c>
      <c r="L1760" t="s">
        <v>136</v>
      </c>
      <c r="M1760">
        <v>500</v>
      </c>
      <c r="N1760" t="s">
        <v>137</v>
      </c>
      <c r="O1760" t="s">
        <v>138</v>
      </c>
      <c r="P1760">
        <v>300</v>
      </c>
      <c r="Q1760" t="s">
        <v>137</v>
      </c>
    </row>
    <row r="1761" spans="1:40">
      <c r="A1761" s="26">
        <v>41731.458320625003</v>
      </c>
      <c r="B1761" t="s">
        <v>126</v>
      </c>
      <c r="C1761" t="s">
        <v>2067</v>
      </c>
      <c r="D1761" t="s">
        <v>2325</v>
      </c>
      <c r="E1761" t="s">
        <v>131</v>
      </c>
      <c r="F1761" t="s">
        <v>132</v>
      </c>
      <c r="G1761" t="s">
        <v>133</v>
      </c>
      <c r="H1761" t="s">
        <v>140</v>
      </c>
      <c r="I1761">
        <v>49</v>
      </c>
      <c r="J1761" t="s">
        <v>137</v>
      </c>
      <c r="K1761" t="s">
        <v>141</v>
      </c>
      <c r="L1761">
        <v>130</v>
      </c>
      <c r="M1761" t="s">
        <v>137</v>
      </c>
      <c r="N1761" t="s">
        <v>142</v>
      </c>
      <c r="O1761">
        <v>180</v>
      </c>
      <c r="P1761" t="s">
        <v>137</v>
      </c>
      <c r="Q1761" t="s">
        <v>143</v>
      </c>
      <c r="R1761">
        <v>140</v>
      </c>
      <c r="S1761" t="s">
        <v>137</v>
      </c>
      <c r="T1761" t="s">
        <v>144</v>
      </c>
      <c r="U1761">
        <v>80</v>
      </c>
      <c r="V1761" t="s">
        <v>137</v>
      </c>
      <c r="W1761" t="s">
        <v>145</v>
      </c>
      <c r="X1761">
        <v>101</v>
      </c>
      <c r="Y1761" t="s">
        <v>137</v>
      </c>
      <c r="Z1761" t="s">
        <v>146</v>
      </c>
      <c r="AA1761">
        <v>190</v>
      </c>
      <c r="AB1761" t="s">
        <v>137</v>
      </c>
      <c r="AC1761" t="s">
        <v>147</v>
      </c>
      <c r="AD1761">
        <v>20</v>
      </c>
      <c r="AE1761" t="s">
        <v>137</v>
      </c>
    </row>
    <row r="1762" spans="1:40">
      <c r="A1762" s="26">
        <v>41731.458320625003</v>
      </c>
      <c r="B1762" t="s">
        <v>126</v>
      </c>
      <c r="C1762" t="s">
        <v>2067</v>
      </c>
      <c r="D1762" t="s">
        <v>2326</v>
      </c>
    </row>
    <row r="1763" spans="1:40">
      <c r="A1763" s="26">
        <v>41731.458320625003</v>
      </c>
      <c r="B1763" t="s">
        <v>126</v>
      </c>
      <c r="C1763" t="s">
        <v>2067</v>
      </c>
      <c r="D1763" t="s">
        <v>2327</v>
      </c>
      <c r="E1763" t="s">
        <v>131</v>
      </c>
      <c r="F1763" t="s">
        <v>132</v>
      </c>
      <c r="G1763" t="s">
        <v>133</v>
      </c>
      <c r="H1763" t="s">
        <v>150</v>
      </c>
      <c r="I1763">
        <v>50</v>
      </c>
      <c r="J1763" t="s">
        <v>137</v>
      </c>
      <c r="K1763" t="s">
        <v>151</v>
      </c>
      <c r="L1763">
        <v>50</v>
      </c>
      <c r="M1763" t="s">
        <v>137</v>
      </c>
      <c r="N1763" t="s">
        <v>152</v>
      </c>
      <c r="O1763">
        <v>50</v>
      </c>
      <c r="P1763" t="s">
        <v>137</v>
      </c>
    </row>
    <row r="1764" spans="1:40">
      <c r="A1764" s="26">
        <v>41731.458320625003</v>
      </c>
      <c r="B1764" t="s">
        <v>126</v>
      </c>
      <c r="C1764" t="s">
        <v>2067</v>
      </c>
      <c r="D1764" t="s">
        <v>2328</v>
      </c>
      <c r="E1764" t="s">
        <v>131</v>
      </c>
      <c r="F1764" t="s">
        <v>132</v>
      </c>
      <c r="G1764" t="s">
        <v>133</v>
      </c>
      <c r="H1764" t="s">
        <v>154</v>
      </c>
      <c r="I1764">
        <v>35</v>
      </c>
      <c r="J1764" t="s">
        <v>137</v>
      </c>
      <c r="K1764" t="s">
        <v>155</v>
      </c>
      <c r="L1764">
        <v>5</v>
      </c>
      <c r="M1764" t="s">
        <v>137</v>
      </c>
      <c r="N1764" t="s">
        <v>156</v>
      </c>
      <c r="O1764">
        <v>60</v>
      </c>
      <c r="P1764" t="s">
        <v>137</v>
      </c>
    </row>
    <row r="1765" spans="1:40">
      <c r="A1765" s="26">
        <v>41731.458320625003</v>
      </c>
      <c r="B1765" t="s">
        <v>126</v>
      </c>
      <c r="C1765" t="s">
        <v>2067</v>
      </c>
      <c r="D1765" t="s">
        <v>2329</v>
      </c>
      <c r="E1765" t="s">
        <v>131</v>
      </c>
      <c r="F1765" t="s">
        <v>132</v>
      </c>
      <c r="G1765" t="s">
        <v>133</v>
      </c>
      <c r="H1765" t="s">
        <v>158</v>
      </c>
      <c r="I1765">
        <v>1</v>
      </c>
      <c r="J1765" t="s">
        <v>137</v>
      </c>
    </row>
    <row r="1766" spans="1:40">
      <c r="A1766" s="26">
        <v>41731.458320625003</v>
      </c>
      <c r="B1766" t="s">
        <v>126</v>
      </c>
      <c r="C1766" t="s">
        <v>2067</v>
      </c>
      <c r="D1766" t="s">
        <v>2330</v>
      </c>
      <c r="E1766" t="s">
        <v>131</v>
      </c>
      <c r="F1766" t="s">
        <v>132</v>
      </c>
      <c r="G1766" t="s">
        <v>133</v>
      </c>
      <c r="H1766" t="s">
        <v>160</v>
      </c>
      <c r="I1766">
        <v>30</v>
      </c>
      <c r="J1766" t="s">
        <v>137</v>
      </c>
      <c r="K1766" t="s">
        <v>161</v>
      </c>
      <c r="L1766">
        <v>30</v>
      </c>
      <c r="M1766" t="s">
        <v>137</v>
      </c>
      <c r="N1766" t="s">
        <v>162</v>
      </c>
      <c r="O1766">
        <v>30</v>
      </c>
      <c r="P1766" t="s">
        <v>137</v>
      </c>
      <c r="Q1766" t="s">
        <v>163</v>
      </c>
      <c r="R1766">
        <v>10</v>
      </c>
      <c r="S1766" t="s">
        <v>137</v>
      </c>
      <c r="T1766" t="s">
        <v>164</v>
      </c>
      <c r="U1766">
        <v>20</v>
      </c>
      <c r="V1766" t="s">
        <v>137</v>
      </c>
      <c r="W1766" t="s">
        <v>165</v>
      </c>
      <c r="X1766">
        <v>20</v>
      </c>
      <c r="Y1766" t="s">
        <v>137</v>
      </c>
      <c r="Z1766" t="s">
        <v>166</v>
      </c>
      <c r="AA1766">
        <v>20</v>
      </c>
      <c r="AB1766" t="s">
        <v>137</v>
      </c>
      <c r="AC1766" t="s">
        <v>167</v>
      </c>
      <c r="AD1766">
        <v>20</v>
      </c>
      <c r="AE1766" t="s">
        <v>137</v>
      </c>
      <c r="AF1766" t="s">
        <v>168</v>
      </c>
      <c r="AG1766">
        <v>115200</v>
      </c>
      <c r="AH1766" t="s">
        <v>137</v>
      </c>
      <c r="AI1766" t="s">
        <v>169</v>
      </c>
      <c r="AJ1766">
        <v>12000</v>
      </c>
      <c r="AK1766" t="s">
        <v>137</v>
      </c>
      <c r="AL1766" t="s">
        <v>170</v>
      </c>
      <c r="AM1766">
        <v>30000</v>
      </c>
      <c r="AN1766" t="s">
        <v>137</v>
      </c>
    </row>
    <row r="1767" spans="1:40">
      <c r="A1767" s="26">
        <v>41731.458320625003</v>
      </c>
      <c r="B1767" t="s">
        <v>126</v>
      </c>
      <c r="C1767" t="s">
        <v>2067</v>
      </c>
      <c r="D1767" t="s">
        <v>2331</v>
      </c>
      <c r="E1767" t="s">
        <v>131</v>
      </c>
      <c r="F1767" t="s">
        <v>132</v>
      </c>
      <c r="G1767" t="s">
        <v>133</v>
      </c>
      <c r="H1767" t="s">
        <v>172</v>
      </c>
      <c r="I1767">
        <v>60</v>
      </c>
      <c r="J1767" t="s">
        <v>137</v>
      </c>
      <c r="K1767" t="s">
        <v>173</v>
      </c>
      <c r="L1767">
        <v>40</v>
      </c>
      <c r="M1767" t="s">
        <v>137</v>
      </c>
      <c r="N1767" t="s">
        <v>174</v>
      </c>
      <c r="O1767">
        <v>50</v>
      </c>
      <c r="P1767" t="s">
        <v>137</v>
      </c>
      <c r="Q1767" t="s">
        <v>175</v>
      </c>
      <c r="R1767">
        <v>40</v>
      </c>
      <c r="S1767" t="s">
        <v>137</v>
      </c>
      <c r="T1767" t="s">
        <v>176</v>
      </c>
      <c r="U1767">
        <v>60</v>
      </c>
      <c r="V1767" t="s">
        <v>137</v>
      </c>
      <c r="W1767" t="s">
        <v>177</v>
      </c>
      <c r="X1767">
        <v>50</v>
      </c>
      <c r="Y1767" t="s">
        <v>137</v>
      </c>
      <c r="Z1767" t="s">
        <v>178</v>
      </c>
      <c r="AA1767">
        <v>50</v>
      </c>
      <c r="AB1767" t="s">
        <v>137</v>
      </c>
      <c r="AC1767" t="s">
        <v>179</v>
      </c>
      <c r="AD1767">
        <v>35</v>
      </c>
      <c r="AE1767" t="s">
        <v>137</v>
      </c>
      <c r="AF1767" t="s">
        <v>180</v>
      </c>
      <c r="AG1767">
        <v>8</v>
      </c>
      <c r="AH1767" t="s">
        <v>137</v>
      </c>
      <c r="AI1767" t="s">
        <v>181</v>
      </c>
      <c r="AJ1767">
        <v>90</v>
      </c>
      <c r="AK1767" t="s">
        <v>137</v>
      </c>
      <c r="AL1767" t="s">
        <v>182</v>
      </c>
      <c r="AM1767">
        <v>1</v>
      </c>
      <c r="AN1767" t="s">
        <v>137</v>
      </c>
    </row>
    <row r="1768" spans="1:40">
      <c r="A1768" s="26">
        <v>41731.458320625003</v>
      </c>
      <c r="B1768" t="s">
        <v>126</v>
      </c>
      <c r="C1768" t="s">
        <v>2067</v>
      </c>
      <c r="D1768" t="s">
        <v>2332</v>
      </c>
      <c r="E1768" t="s">
        <v>131</v>
      </c>
      <c r="F1768" t="s">
        <v>132</v>
      </c>
      <c r="G1768" t="s">
        <v>133</v>
      </c>
      <c r="H1768" t="s">
        <v>184</v>
      </c>
      <c r="I1768">
        <v>33</v>
      </c>
      <c r="J1768" t="s">
        <v>137</v>
      </c>
      <c r="K1768" t="s">
        <v>185</v>
      </c>
      <c r="L1768">
        <v>33</v>
      </c>
      <c r="M1768" t="s">
        <v>137</v>
      </c>
      <c r="N1768" t="s">
        <v>186</v>
      </c>
      <c r="O1768">
        <v>34</v>
      </c>
      <c r="P1768" t="s">
        <v>137</v>
      </c>
      <c r="Q1768" t="s">
        <v>164</v>
      </c>
      <c r="R1768">
        <v>20</v>
      </c>
      <c r="S1768" t="s">
        <v>137</v>
      </c>
      <c r="T1768" t="s">
        <v>165</v>
      </c>
      <c r="U1768">
        <v>20</v>
      </c>
      <c r="V1768" t="s">
        <v>137</v>
      </c>
      <c r="W1768" t="s">
        <v>166</v>
      </c>
      <c r="X1768">
        <v>20</v>
      </c>
      <c r="Y1768" t="s">
        <v>137</v>
      </c>
      <c r="Z1768" t="s">
        <v>187</v>
      </c>
      <c r="AA1768">
        <v>20</v>
      </c>
      <c r="AB1768" t="s">
        <v>137</v>
      </c>
      <c r="AC1768" t="s">
        <v>188</v>
      </c>
      <c r="AD1768">
        <v>20</v>
      </c>
      <c r="AE1768" t="s">
        <v>137</v>
      </c>
      <c r="AF1768" t="s">
        <v>189</v>
      </c>
      <c r="AG1768">
        <v>20</v>
      </c>
      <c r="AH1768" t="s">
        <v>137</v>
      </c>
      <c r="AI1768" t="s">
        <v>168</v>
      </c>
      <c r="AJ1768">
        <v>115200</v>
      </c>
      <c r="AK1768" t="s">
        <v>137</v>
      </c>
      <c r="AL1768" t="s">
        <v>169</v>
      </c>
      <c r="AM1768">
        <v>12000</v>
      </c>
      <c r="AN1768" t="s">
        <v>137</v>
      </c>
    </row>
    <row r="1769" spans="1:40">
      <c r="A1769" s="26">
        <v>41731.458320625003</v>
      </c>
      <c r="B1769" t="s">
        <v>126</v>
      </c>
      <c r="C1769" t="s">
        <v>2067</v>
      </c>
      <c r="D1769" t="s">
        <v>2333</v>
      </c>
      <c r="E1769" t="s">
        <v>191</v>
      </c>
      <c r="F1769" t="s">
        <v>192</v>
      </c>
      <c r="G1769" t="s">
        <v>193</v>
      </c>
    </row>
    <row r="1770" spans="1:40">
      <c r="A1770" s="26">
        <v>41731.458320625003</v>
      </c>
      <c r="B1770" t="s">
        <v>126</v>
      </c>
      <c r="C1770" t="s">
        <v>2067</v>
      </c>
      <c r="D1770" t="s">
        <v>2334</v>
      </c>
      <c r="E1770" t="s">
        <v>191</v>
      </c>
      <c r="F1770" t="s">
        <v>2335</v>
      </c>
      <c r="G1770" t="s">
        <v>2336</v>
      </c>
      <c r="H1770" t="s">
        <v>2337</v>
      </c>
    </row>
    <row r="1771" spans="1:40">
      <c r="A1771" s="26">
        <v>41731.458320636571</v>
      </c>
      <c r="B1771" t="s">
        <v>126</v>
      </c>
      <c r="C1771" t="s">
        <v>2067</v>
      </c>
      <c r="D1771" t="s">
        <v>2338</v>
      </c>
    </row>
    <row r="1772" spans="1:40">
      <c r="A1772" s="26">
        <v>41731.458320636571</v>
      </c>
      <c r="B1772" t="s">
        <v>126</v>
      </c>
      <c r="C1772" t="s">
        <v>2067</v>
      </c>
      <c r="D1772" t="s">
        <v>2339</v>
      </c>
      <c r="E1772" t="s">
        <v>131</v>
      </c>
      <c r="F1772" t="s">
        <v>132</v>
      </c>
      <c r="G1772" t="s">
        <v>133</v>
      </c>
      <c r="H1772" t="s">
        <v>134</v>
      </c>
      <c r="I1772">
        <v>375000</v>
      </c>
      <c r="J1772" t="s">
        <v>135</v>
      </c>
      <c r="K1772">
        <v>375000</v>
      </c>
      <c r="L1772" t="s">
        <v>136</v>
      </c>
      <c r="M1772">
        <v>500</v>
      </c>
      <c r="N1772" t="s">
        <v>137</v>
      </c>
      <c r="O1772" t="s">
        <v>138</v>
      </c>
      <c r="P1772">
        <v>300</v>
      </c>
      <c r="Q1772" t="s">
        <v>137</v>
      </c>
    </row>
    <row r="1773" spans="1:40">
      <c r="A1773" s="26">
        <v>41731.458320636571</v>
      </c>
      <c r="B1773" t="s">
        <v>126</v>
      </c>
      <c r="C1773" t="s">
        <v>2067</v>
      </c>
      <c r="D1773" t="s">
        <v>2340</v>
      </c>
      <c r="E1773" t="s">
        <v>131</v>
      </c>
      <c r="F1773" t="s">
        <v>132</v>
      </c>
      <c r="G1773" t="s">
        <v>133</v>
      </c>
      <c r="H1773" t="s">
        <v>140</v>
      </c>
      <c r="I1773">
        <v>49</v>
      </c>
      <c r="J1773" t="s">
        <v>137</v>
      </c>
      <c r="K1773" t="s">
        <v>141</v>
      </c>
      <c r="L1773">
        <v>130</v>
      </c>
      <c r="M1773" t="s">
        <v>137</v>
      </c>
      <c r="N1773" t="s">
        <v>142</v>
      </c>
      <c r="O1773">
        <v>180</v>
      </c>
      <c r="P1773" t="s">
        <v>137</v>
      </c>
      <c r="Q1773" t="s">
        <v>143</v>
      </c>
      <c r="R1773">
        <v>140</v>
      </c>
      <c r="S1773" t="s">
        <v>137</v>
      </c>
      <c r="T1773" t="s">
        <v>144</v>
      </c>
      <c r="U1773">
        <v>80</v>
      </c>
      <c r="V1773" t="s">
        <v>137</v>
      </c>
      <c r="W1773" t="s">
        <v>145</v>
      </c>
      <c r="X1773">
        <v>101</v>
      </c>
      <c r="Y1773" t="s">
        <v>137</v>
      </c>
      <c r="Z1773" t="s">
        <v>146</v>
      </c>
      <c r="AA1773">
        <v>190</v>
      </c>
      <c r="AB1773" t="s">
        <v>137</v>
      </c>
      <c r="AC1773" t="s">
        <v>147</v>
      </c>
      <c r="AD1773">
        <v>20</v>
      </c>
      <c r="AE1773" t="s">
        <v>137</v>
      </c>
    </row>
    <row r="1774" spans="1:40">
      <c r="A1774" s="26">
        <v>41731.458320636571</v>
      </c>
      <c r="B1774" t="s">
        <v>126</v>
      </c>
      <c r="C1774" t="s">
        <v>2067</v>
      </c>
      <c r="D1774" t="s">
        <v>2341</v>
      </c>
    </row>
    <row r="1775" spans="1:40">
      <c r="A1775" s="26">
        <v>41731.458320636571</v>
      </c>
      <c r="B1775" t="s">
        <v>126</v>
      </c>
      <c r="C1775" t="s">
        <v>2067</v>
      </c>
      <c r="D1775" t="s">
        <v>2342</v>
      </c>
      <c r="E1775" t="s">
        <v>131</v>
      </c>
      <c r="F1775" t="s">
        <v>132</v>
      </c>
      <c r="G1775" t="s">
        <v>133</v>
      </c>
      <c r="H1775" t="s">
        <v>150</v>
      </c>
      <c r="I1775">
        <v>50</v>
      </c>
      <c r="J1775" t="s">
        <v>137</v>
      </c>
      <c r="K1775" t="s">
        <v>151</v>
      </c>
      <c r="L1775">
        <v>50</v>
      </c>
      <c r="M1775" t="s">
        <v>137</v>
      </c>
      <c r="N1775" t="s">
        <v>152</v>
      </c>
      <c r="O1775">
        <v>50</v>
      </c>
      <c r="P1775" t="s">
        <v>137</v>
      </c>
    </row>
    <row r="1776" spans="1:40">
      <c r="A1776" s="26">
        <v>41731.458320636571</v>
      </c>
      <c r="B1776" t="s">
        <v>126</v>
      </c>
      <c r="C1776" t="s">
        <v>2067</v>
      </c>
      <c r="D1776" t="s">
        <v>2343</v>
      </c>
      <c r="E1776" t="s">
        <v>131</v>
      </c>
      <c r="F1776" t="s">
        <v>132</v>
      </c>
      <c r="G1776" t="s">
        <v>133</v>
      </c>
      <c r="H1776" t="s">
        <v>154</v>
      </c>
      <c r="I1776">
        <v>35</v>
      </c>
      <c r="J1776" t="s">
        <v>137</v>
      </c>
      <c r="K1776" t="s">
        <v>155</v>
      </c>
      <c r="L1776">
        <v>5</v>
      </c>
      <c r="M1776" t="s">
        <v>137</v>
      </c>
      <c r="N1776" t="s">
        <v>156</v>
      </c>
      <c r="O1776">
        <v>60</v>
      </c>
      <c r="P1776" t="s">
        <v>137</v>
      </c>
    </row>
    <row r="1777" spans="1:40">
      <c r="A1777" s="26">
        <v>41731.458320636571</v>
      </c>
      <c r="B1777" t="s">
        <v>126</v>
      </c>
      <c r="C1777" t="s">
        <v>2067</v>
      </c>
      <c r="D1777" t="s">
        <v>2344</v>
      </c>
      <c r="E1777" t="s">
        <v>131</v>
      </c>
      <c r="F1777" t="s">
        <v>132</v>
      </c>
      <c r="G1777" t="s">
        <v>133</v>
      </c>
      <c r="H1777" t="s">
        <v>158</v>
      </c>
      <c r="I1777">
        <v>1</v>
      </c>
      <c r="J1777" t="s">
        <v>137</v>
      </c>
    </row>
    <row r="1778" spans="1:40">
      <c r="A1778" s="26">
        <v>41731.458320636571</v>
      </c>
      <c r="B1778" t="s">
        <v>126</v>
      </c>
      <c r="C1778" t="s">
        <v>2067</v>
      </c>
      <c r="D1778" t="s">
        <v>2345</v>
      </c>
      <c r="E1778" t="s">
        <v>131</v>
      </c>
      <c r="F1778" t="s">
        <v>132</v>
      </c>
      <c r="G1778" t="s">
        <v>133</v>
      </c>
      <c r="H1778" t="s">
        <v>160</v>
      </c>
      <c r="I1778">
        <v>30</v>
      </c>
      <c r="J1778" t="s">
        <v>137</v>
      </c>
      <c r="K1778" t="s">
        <v>161</v>
      </c>
      <c r="L1778">
        <v>30</v>
      </c>
      <c r="M1778" t="s">
        <v>137</v>
      </c>
      <c r="N1778" t="s">
        <v>162</v>
      </c>
      <c r="O1778">
        <v>30</v>
      </c>
      <c r="P1778" t="s">
        <v>137</v>
      </c>
      <c r="Q1778" t="s">
        <v>163</v>
      </c>
      <c r="R1778">
        <v>10</v>
      </c>
      <c r="S1778" t="s">
        <v>137</v>
      </c>
      <c r="T1778" t="s">
        <v>164</v>
      </c>
      <c r="U1778">
        <v>20</v>
      </c>
      <c r="V1778" t="s">
        <v>137</v>
      </c>
      <c r="W1778" t="s">
        <v>165</v>
      </c>
      <c r="X1778">
        <v>20</v>
      </c>
      <c r="Y1778" t="s">
        <v>137</v>
      </c>
      <c r="Z1778" t="s">
        <v>166</v>
      </c>
      <c r="AA1778">
        <v>20</v>
      </c>
      <c r="AB1778" t="s">
        <v>137</v>
      </c>
      <c r="AC1778" t="s">
        <v>167</v>
      </c>
      <c r="AD1778">
        <v>20</v>
      </c>
      <c r="AE1778" t="s">
        <v>137</v>
      </c>
      <c r="AF1778" t="s">
        <v>168</v>
      </c>
      <c r="AG1778">
        <v>115200</v>
      </c>
      <c r="AH1778" t="s">
        <v>137</v>
      </c>
      <c r="AI1778" t="s">
        <v>169</v>
      </c>
      <c r="AJ1778">
        <v>12000</v>
      </c>
      <c r="AK1778" t="s">
        <v>137</v>
      </c>
      <c r="AL1778" t="s">
        <v>170</v>
      </c>
      <c r="AM1778">
        <v>30000</v>
      </c>
      <c r="AN1778" t="s">
        <v>137</v>
      </c>
    </row>
    <row r="1779" spans="1:40">
      <c r="A1779" s="26">
        <v>41731.458320636571</v>
      </c>
      <c r="B1779" t="s">
        <v>126</v>
      </c>
      <c r="C1779" t="s">
        <v>2067</v>
      </c>
      <c r="D1779" t="s">
        <v>2346</v>
      </c>
      <c r="E1779" t="s">
        <v>131</v>
      </c>
      <c r="F1779" t="s">
        <v>132</v>
      </c>
      <c r="G1779" t="s">
        <v>133</v>
      </c>
      <c r="H1779" t="s">
        <v>172</v>
      </c>
      <c r="I1779">
        <v>60</v>
      </c>
      <c r="J1779" t="s">
        <v>137</v>
      </c>
      <c r="K1779" t="s">
        <v>173</v>
      </c>
      <c r="L1779">
        <v>40</v>
      </c>
      <c r="M1779" t="s">
        <v>137</v>
      </c>
      <c r="N1779" t="s">
        <v>174</v>
      </c>
      <c r="O1779">
        <v>50</v>
      </c>
      <c r="P1779" t="s">
        <v>137</v>
      </c>
      <c r="Q1779" t="s">
        <v>175</v>
      </c>
      <c r="R1779">
        <v>40</v>
      </c>
      <c r="S1779" t="s">
        <v>137</v>
      </c>
      <c r="T1779" t="s">
        <v>176</v>
      </c>
      <c r="U1779">
        <v>60</v>
      </c>
      <c r="V1779" t="s">
        <v>137</v>
      </c>
      <c r="W1779" t="s">
        <v>177</v>
      </c>
      <c r="X1779">
        <v>50</v>
      </c>
      <c r="Y1779" t="s">
        <v>137</v>
      </c>
      <c r="Z1779" t="s">
        <v>178</v>
      </c>
      <c r="AA1779">
        <v>50</v>
      </c>
      <c r="AB1779" t="s">
        <v>137</v>
      </c>
      <c r="AC1779" t="s">
        <v>179</v>
      </c>
      <c r="AD1779">
        <v>35</v>
      </c>
      <c r="AE1779" t="s">
        <v>137</v>
      </c>
      <c r="AF1779" t="s">
        <v>180</v>
      </c>
      <c r="AG1779">
        <v>8</v>
      </c>
      <c r="AH1779" t="s">
        <v>137</v>
      </c>
      <c r="AI1779" t="s">
        <v>181</v>
      </c>
      <c r="AJ1779">
        <v>90</v>
      </c>
      <c r="AK1779" t="s">
        <v>137</v>
      </c>
      <c r="AL1779" t="s">
        <v>182</v>
      </c>
      <c r="AM1779">
        <v>1</v>
      </c>
      <c r="AN1779" t="s">
        <v>137</v>
      </c>
    </row>
    <row r="1780" spans="1:40">
      <c r="A1780" s="26">
        <v>41731.458320636571</v>
      </c>
      <c r="B1780" t="s">
        <v>126</v>
      </c>
      <c r="C1780" t="s">
        <v>2067</v>
      </c>
      <c r="D1780" t="s">
        <v>2347</v>
      </c>
      <c r="E1780" t="s">
        <v>131</v>
      </c>
      <c r="F1780" t="s">
        <v>132</v>
      </c>
      <c r="G1780" t="s">
        <v>133</v>
      </c>
      <c r="H1780" t="s">
        <v>184</v>
      </c>
      <c r="I1780">
        <v>33</v>
      </c>
      <c r="J1780" t="s">
        <v>137</v>
      </c>
      <c r="K1780" t="s">
        <v>185</v>
      </c>
      <c r="L1780">
        <v>33</v>
      </c>
      <c r="M1780" t="s">
        <v>137</v>
      </c>
      <c r="N1780" t="s">
        <v>186</v>
      </c>
      <c r="O1780">
        <v>34</v>
      </c>
      <c r="P1780" t="s">
        <v>137</v>
      </c>
      <c r="Q1780" t="s">
        <v>164</v>
      </c>
      <c r="R1780">
        <v>20</v>
      </c>
      <c r="S1780" t="s">
        <v>137</v>
      </c>
      <c r="T1780" t="s">
        <v>165</v>
      </c>
      <c r="U1780">
        <v>20</v>
      </c>
      <c r="V1780" t="s">
        <v>137</v>
      </c>
      <c r="W1780" t="s">
        <v>166</v>
      </c>
      <c r="X1780">
        <v>20</v>
      </c>
      <c r="Y1780" t="s">
        <v>137</v>
      </c>
      <c r="Z1780" t="s">
        <v>187</v>
      </c>
      <c r="AA1780">
        <v>20</v>
      </c>
      <c r="AB1780" t="s">
        <v>137</v>
      </c>
      <c r="AC1780" t="s">
        <v>188</v>
      </c>
      <c r="AD1780">
        <v>20</v>
      </c>
      <c r="AE1780" t="s">
        <v>137</v>
      </c>
      <c r="AF1780" t="s">
        <v>189</v>
      </c>
      <c r="AG1780">
        <v>20</v>
      </c>
      <c r="AH1780" t="s">
        <v>137</v>
      </c>
      <c r="AI1780" t="s">
        <v>168</v>
      </c>
      <c r="AJ1780">
        <v>115200</v>
      </c>
      <c r="AK1780" t="s">
        <v>137</v>
      </c>
      <c r="AL1780" t="s">
        <v>169</v>
      </c>
      <c r="AM1780">
        <v>12000</v>
      </c>
      <c r="AN1780" t="s">
        <v>137</v>
      </c>
    </row>
    <row r="1781" spans="1:40">
      <c r="A1781" s="26">
        <v>41731.458320636571</v>
      </c>
      <c r="B1781" t="s">
        <v>126</v>
      </c>
      <c r="C1781" t="s">
        <v>2067</v>
      </c>
      <c r="D1781" t="s">
        <v>2348</v>
      </c>
      <c r="E1781" t="s">
        <v>191</v>
      </c>
      <c r="F1781" t="s">
        <v>192</v>
      </c>
      <c r="G1781" t="s">
        <v>193</v>
      </c>
    </row>
    <row r="1782" spans="1:40">
      <c r="A1782" s="26">
        <v>41731.458320636571</v>
      </c>
      <c r="B1782" t="s">
        <v>126</v>
      </c>
      <c r="C1782" t="s">
        <v>2067</v>
      </c>
      <c r="D1782" t="s">
        <v>2349</v>
      </c>
      <c r="E1782" t="s">
        <v>191</v>
      </c>
      <c r="F1782" t="s">
        <v>2350</v>
      </c>
      <c r="G1782" t="s">
        <v>2351</v>
      </c>
      <c r="H1782" t="s">
        <v>2352</v>
      </c>
    </row>
    <row r="1783" spans="1:40">
      <c r="A1783" s="26">
        <v>41731.458320648147</v>
      </c>
      <c r="B1783" t="s">
        <v>126</v>
      </c>
      <c r="C1783" t="s">
        <v>2067</v>
      </c>
      <c r="D1783" t="s">
        <v>2353</v>
      </c>
    </row>
    <row r="1784" spans="1:40">
      <c r="A1784" s="26">
        <v>41731.458320648147</v>
      </c>
      <c r="B1784" t="s">
        <v>126</v>
      </c>
      <c r="C1784" t="s">
        <v>2067</v>
      </c>
      <c r="D1784" t="s">
        <v>2354</v>
      </c>
      <c r="E1784" t="s">
        <v>131</v>
      </c>
      <c r="F1784" t="s">
        <v>132</v>
      </c>
      <c r="G1784" t="s">
        <v>133</v>
      </c>
      <c r="H1784" t="s">
        <v>134</v>
      </c>
      <c r="I1784">
        <v>375000</v>
      </c>
      <c r="J1784" t="s">
        <v>135</v>
      </c>
      <c r="K1784">
        <v>375000</v>
      </c>
      <c r="L1784" t="s">
        <v>136</v>
      </c>
      <c r="M1784">
        <v>500</v>
      </c>
      <c r="N1784" t="s">
        <v>137</v>
      </c>
      <c r="O1784" t="s">
        <v>138</v>
      </c>
      <c r="P1784">
        <v>300</v>
      </c>
      <c r="Q1784" t="s">
        <v>137</v>
      </c>
    </row>
    <row r="1785" spans="1:40">
      <c r="A1785" s="26">
        <v>41731.458320648147</v>
      </c>
      <c r="B1785" t="s">
        <v>126</v>
      </c>
      <c r="C1785" t="s">
        <v>2067</v>
      </c>
      <c r="D1785" t="s">
        <v>2355</v>
      </c>
      <c r="E1785" t="s">
        <v>131</v>
      </c>
      <c r="F1785" t="s">
        <v>132</v>
      </c>
      <c r="G1785" t="s">
        <v>133</v>
      </c>
      <c r="H1785" t="s">
        <v>140</v>
      </c>
      <c r="I1785">
        <v>49</v>
      </c>
      <c r="J1785" t="s">
        <v>137</v>
      </c>
      <c r="K1785" t="s">
        <v>141</v>
      </c>
      <c r="L1785">
        <v>130</v>
      </c>
      <c r="M1785" t="s">
        <v>137</v>
      </c>
      <c r="N1785" t="s">
        <v>142</v>
      </c>
      <c r="O1785">
        <v>180</v>
      </c>
      <c r="P1785" t="s">
        <v>137</v>
      </c>
      <c r="Q1785" t="s">
        <v>143</v>
      </c>
      <c r="R1785">
        <v>140</v>
      </c>
      <c r="S1785" t="s">
        <v>137</v>
      </c>
      <c r="T1785" t="s">
        <v>144</v>
      </c>
      <c r="U1785">
        <v>80</v>
      </c>
      <c r="V1785" t="s">
        <v>137</v>
      </c>
      <c r="W1785" t="s">
        <v>145</v>
      </c>
      <c r="X1785">
        <v>101</v>
      </c>
      <c r="Y1785" t="s">
        <v>137</v>
      </c>
      <c r="Z1785" t="s">
        <v>146</v>
      </c>
      <c r="AA1785">
        <v>190</v>
      </c>
      <c r="AB1785" t="s">
        <v>137</v>
      </c>
      <c r="AC1785" t="s">
        <v>147</v>
      </c>
      <c r="AD1785">
        <v>20</v>
      </c>
      <c r="AE1785" t="s">
        <v>137</v>
      </c>
    </row>
    <row r="1786" spans="1:40">
      <c r="A1786" s="26">
        <v>41731.458320648147</v>
      </c>
      <c r="B1786" t="s">
        <v>126</v>
      </c>
      <c r="C1786" t="s">
        <v>2067</v>
      </c>
      <c r="D1786" t="s">
        <v>2356</v>
      </c>
    </row>
    <row r="1787" spans="1:40">
      <c r="A1787" s="26">
        <v>41731.458320648147</v>
      </c>
      <c r="B1787" t="s">
        <v>126</v>
      </c>
      <c r="C1787" t="s">
        <v>2067</v>
      </c>
      <c r="D1787" t="s">
        <v>2357</v>
      </c>
      <c r="E1787" t="s">
        <v>131</v>
      </c>
      <c r="F1787" t="s">
        <v>132</v>
      </c>
      <c r="G1787" t="s">
        <v>133</v>
      </c>
      <c r="H1787" t="s">
        <v>150</v>
      </c>
      <c r="I1787">
        <v>50</v>
      </c>
      <c r="J1787" t="s">
        <v>137</v>
      </c>
      <c r="K1787" t="s">
        <v>151</v>
      </c>
      <c r="L1787">
        <v>50</v>
      </c>
      <c r="M1787" t="s">
        <v>137</v>
      </c>
      <c r="N1787" t="s">
        <v>152</v>
      </c>
      <c r="O1787">
        <v>50</v>
      </c>
      <c r="P1787" t="s">
        <v>137</v>
      </c>
    </row>
    <row r="1788" spans="1:40">
      <c r="A1788" s="26">
        <v>41731.458320648147</v>
      </c>
      <c r="B1788" t="s">
        <v>126</v>
      </c>
      <c r="C1788" t="s">
        <v>2067</v>
      </c>
      <c r="D1788" t="s">
        <v>2358</v>
      </c>
      <c r="E1788" t="s">
        <v>131</v>
      </c>
      <c r="F1788" t="s">
        <v>132</v>
      </c>
      <c r="G1788" t="s">
        <v>133</v>
      </c>
      <c r="H1788" t="s">
        <v>154</v>
      </c>
      <c r="I1788">
        <v>35</v>
      </c>
      <c r="J1788" t="s">
        <v>137</v>
      </c>
      <c r="K1788" t="s">
        <v>155</v>
      </c>
      <c r="L1788">
        <v>5</v>
      </c>
      <c r="M1788" t="s">
        <v>137</v>
      </c>
      <c r="N1788" t="s">
        <v>156</v>
      </c>
      <c r="O1788">
        <v>60</v>
      </c>
      <c r="P1788" t="s">
        <v>137</v>
      </c>
    </row>
    <row r="1789" spans="1:40">
      <c r="A1789" s="26">
        <v>41731.458320648147</v>
      </c>
      <c r="B1789" t="s">
        <v>126</v>
      </c>
      <c r="C1789" t="s">
        <v>2067</v>
      </c>
      <c r="D1789" t="s">
        <v>2359</v>
      </c>
      <c r="E1789" t="s">
        <v>131</v>
      </c>
      <c r="F1789" t="s">
        <v>132</v>
      </c>
      <c r="G1789" t="s">
        <v>133</v>
      </c>
      <c r="H1789" t="s">
        <v>158</v>
      </c>
      <c r="I1789">
        <v>1</v>
      </c>
      <c r="J1789" t="s">
        <v>137</v>
      </c>
    </row>
    <row r="1790" spans="1:40">
      <c r="A1790" s="26">
        <v>41731.458320648147</v>
      </c>
      <c r="B1790" t="s">
        <v>126</v>
      </c>
      <c r="C1790" t="s">
        <v>2067</v>
      </c>
      <c r="D1790" t="s">
        <v>2360</v>
      </c>
      <c r="E1790" t="s">
        <v>131</v>
      </c>
      <c r="F1790" t="s">
        <v>132</v>
      </c>
      <c r="G1790" t="s">
        <v>133</v>
      </c>
      <c r="H1790" t="s">
        <v>160</v>
      </c>
      <c r="I1790">
        <v>30</v>
      </c>
      <c r="J1790" t="s">
        <v>137</v>
      </c>
      <c r="K1790" t="s">
        <v>161</v>
      </c>
      <c r="L1790">
        <v>30</v>
      </c>
      <c r="M1790" t="s">
        <v>137</v>
      </c>
      <c r="N1790" t="s">
        <v>162</v>
      </c>
      <c r="O1790">
        <v>30</v>
      </c>
      <c r="P1790" t="s">
        <v>137</v>
      </c>
      <c r="Q1790" t="s">
        <v>163</v>
      </c>
      <c r="R1790">
        <v>10</v>
      </c>
      <c r="S1790" t="s">
        <v>137</v>
      </c>
      <c r="T1790" t="s">
        <v>164</v>
      </c>
      <c r="U1790">
        <v>20</v>
      </c>
      <c r="V1790" t="s">
        <v>137</v>
      </c>
      <c r="W1790" t="s">
        <v>165</v>
      </c>
      <c r="X1790">
        <v>20</v>
      </c>
      <c r="Y1790" t="s">
        <v>137</v>
      </c>
      <c r="Z1790" t="s">
        <v>166</v>
      </c>
      <c r="AA1790">
        <v>20</v>
      </c>
      <c r="AB1790" t="s">
        <v>137</v>
      </c>
      <c r="AC1790" t="s">
        <v>167</v>
      </c>
      <c r="AD1790">
        <v>20</v>
      </c>
      <c r="AE1790" t="s">
        <v>137</v>
      </c>
      <c r="AF1790" t="s">
        <v>168</v>
      </c>
      <c r="AG1790">
        <v>115200</v>
      </c>
      <c r="AH1790" t="s">
        <v>137</v>
      </c>
      <c r="AI1790" t="s">
        <v>169</v>
      </c>
      <c r="AJ1790">
        <v>12000</v>
      </c>
      <c r="AK1790" t="s">
        <v>137</v>
      </c>
      <c r="AL1790" t="s">
        <v>170</v>
      </c>
      <c r="AM1790">
        <v>30000</v>
      </c>
      <c r="AN1790" t="s">
        <v>137</v>
      </c>
    </row>
    <row r="1791" spans="1:40">
      <c r="A1791" s="26">
        <v>41731.458320648147</v>
      </c>
      <c r="B1791" t="s">
        <v>126</v>
      </c>
      <c r="C1791" t="s">
        <v>2067</v>
      </c>
      <c r="D1791" t="s">
        <v>2361</v>
      </c>
      <c r="E1791" t="s">
        <v>131</v>
      </c>
      <c r="F1791" t="s">
        <v>132</v>
      </c>
      <c r="G1791" t="s">
        <v>133</v>
      </c>
      <c r="H1791" t="s">
        <v>172</v>
      </c>
      <c r="I1791">
        <v>60</v>
      </c>
      <c r="J1791" t="s">
        <v>137</v>
      </c>
      <c r="K1791" t="s">
        <v>173</v>
      </c>
      <c r="L1791">
        <v>40</v>
      </c>
      <c r="M1791" t="s">
        <v>137</v>
      </c>
      <c r="N1791" t="s">
        <v>174</v>
      </c>
      <c r="O1791">
        <v>50</v>
      </c>
      <c r="P1791" t="s">
        <v>137</v>
      </c>
      <c r="Q1791" t="s">
        <v>175</v>
      </c>
      <c r="R1791">
        <v>40</v>
      </c>
      <c r="S1791" t="s">
        <v>137</v>
      </c>
      <c r="T1791" t="s">
        <v>176</v>
      </c>
      <c r="U1791">
        <v>60</v>
      </c>
      <c r="V1791" t="s">
        <v>137</v>
      </c>
      <c r="W1791" t="s">
        <v>177</v>
      </c>
      <c r="X1791">
        <v>50</v>
      </c>
      <c r="Y1791" t="s">
        <v>137</v>
      </c>
      <c r="Z1791" t="s">
        <v>178</v>
      </c>
      <c r="AA1791">
        <v>50</v>
      </c>
      <c r="AB1791" t="s">
        <v>137</v>
      </c>
      <c r="AC1791" t="s">
        <v>179</v>
      </c>
      <c r="AD1791">
        <v>35</v>
      </c>
      <c r="AE1791" t="s">
        <v>137</v>
      </c>
      <c r="AF1791" t="s">
        <v>180</v>
      </c>
      <c r="AG1791">
        <v>8</v>
      </c>
      <c r="AH1791" t="s">
        <v>137</v>
      </c>
      <c r="AI1791" t="s">
        <v>181</v>
      </c>
      <c r="AJ1791">
        <v>90</v>
      </c>
      <c r="AK1791" t="s">
        <v>137</v>
      </c>
      <c r="AL1791" t="s">
        <v>182</v>
      </c>
      <c r="AM1791">
        <v>1</v>
      </c>
      <c r="AN1791" t="s">
        <v>137</v>
      </c>
    </row>
    <row r="1792" spans="1:40">
      <c r="A1792" s="26">
        <v>41731.458320648147</v>
      </c>
      <c r="B1792" t="s">
        <v>126</v>
      </c>
      <c r="C1792" t="s">
        <v>2067</v>
      </c>
      <c r="D1792" t="s">
        <v>2362</v>
      </c>
      <c r="E1792" t="s">
        <v>131</v>
      </c>
      <c r="F1792" t="s">
        <v>132</v>
      </c>
      <c r="G1792" t="s">
        <v>133</v>
      </c>
      <c r="H1792" t="s">
        <v>184</v>
      </c>
      <c r="I1792">
        <v>33</v>
      </c>
      <c r="J1792" t="s">
        <v>137</v>
      </c>
      <c r="K1792" t="s">
        <v>185</v>
      </c>
      <c r="L1792">
        <v>33</v>
      </c>
      <c r="M1792" t="s">
        <v>137</v>
      </c>
      <c r="N1792" t="s">
        <v>186</v>
      </c>
      <c r="O1792">
        <v>34</v>
      </c>
      <c r="P1792" t="s">
        <v>137</v>
      </c>
      <c r="Q1792" t="s">
        <v>164</v>
      </c>
      <c r="R1792">
        <v>20</v>
      </c>
      <c r="S1792" t="s">
        <v>137</v>
      </c>
      <c r="T1792" t="s">
        <v>165</v>
      </c>
      <c r="U1792">
        <v>20</v>
      </c>
      <c r="V1792" t="s">
        <v>137</v>
      </c>
      <c r="W1792" t="s">
        <v>166</v>
      </c>
      <c r="X1792">
        <v>20</v>
      </c>
      <c r="Y1792" t="s">
        <v>137</v>
      </c>
      <c r="Z1792" t="s">
        <v>187</v>
      </c>
      <c r="AA1792">
        <v>20</v>
      </c>
      <c r="AB1792" t="s">
        <v>137</v>
      </c>
      <c r="AC1792" t="s">
        <v>188</v>
      </c>
      <c r="AD1792">
        <v>20</v>
      </c>
      <c r="AE1792" t="s">
        <v>137</v>
      </c>
      <c r="AF1792" t="s">
        <v>189</v>
      </c>
      <c r="AG1792">
        <v>20</v>
      </c>
      <c r="AH1792" t="s">
        <v>137</v>
      </c>
      <c r="AI1792" t="s">
        <v>168</v>
      </c>
      <c r="AJ1792">
        <v>115200</v>
      </c>
      <c r="AK1792" t="s">
        <v>137</v>
      </c>
      <c r="AL1792" t="s">
        <v>169</v>
      </c>
      <c r="AM1792">
        <v>12000</v>
      </c>
      <c r="AN1792" t="s">
        <v>137</v>
      </c>
    </row>
    <row r="1793" spans="1:40">
      <c r="A1793" s="26">
        <v>41731.458320648147</v>
      </c>
      <c r="B1793" t="s">
        <v>126</v>
      </c>
      <c r="C1793" t="s">
        <v>2067</v>
      </c>
      <c r="D1793" t="s">
        <v>2363</v>
      </c>
      <c r="E1793" t="s">
        <v>191</v>
      </c>
      <c r="F1793" t="s">
        <v>192</v>
      </c>
      <c r="G1793" t="s">
        <v>193</v>
      </c>
    </row>
    <row r="1794" spans="1:40">
      <c r="A1794" s="26">
        <v>41731.458320648147</v>
      </c>
      <c r="B1794" t="s">
        <v>126</v>
      </c>
      <c r="C1794" t="s">
        <v>2067</v>
      </c>
      <c r="D1794" t="s">
        <v>2364</v>
      </c>
      <c r="E1794" t="s">
        <v>191</v>
      </c>
      <c r="F1794" t="s">
        <v>2365</v>
      </c>
      <c r="G1794" t="s">
        <v>2366</v>
      </c>
      <c r="H1794" t="s">
        <v>2367</v>
      </c>
    </row>
    <row r="1795" spans="1:40">
      <c r="A1795" s="26">
        <v>41731.458320659724</v>
      </c>
      <c r="B1795" t="s">
        <v>126</v>
      </c>
      <c r="C1795" t="s">
        <v>2067</v>
      </c>
      <c r="D1795" t="s">
        <v>2368</v>
      </c>
    </row>
    <row r="1796" spans="1:40">
      <c r="A1796" s="26">
        <v>41731.458320659724</v>
      </c>
      <c r="B1796" t="s">
        <v>126</v>
      </c>
      <c r="C1796" t="s">
        <v>2067</v>
      </c>
      <c r="D1796" t="s">
        <v>2369</v>
      </c>
      <c r="E1796" t="s">
        <v>131</v>
      </c>
      <c r="F1796" t="s">
        <v>132</v>
      </c>
      <c r="G1796" t="s">
        <v>133</v>
      </c>
      <c r="H1796" t="s">
        <v>134</v>
      </c>
      <c r="I1796">
        <v>375000</v>
      </c>
      <c r="J1796" t="s">
        <v>135</v>
      </c>
      <c r="K1796">
        <v>375000</v>
      </c>
      <c r="L1796" t="s">
        <v>136</v>
      </c>
      <c r="M1796">
        <v>500</v>
      </c>
      <c r="N1796" t="s">
        <v>137</v>
      </c>
      <c r="O1796" t="s">
        <v>138</v>
      </c>
      <c r="P1796">
        <v>300</v>
      </c>
      <c r="Q1796" t="s">
        <v>137</v>
      </c>
    </row>
    <row r="1797" spans="1:40">
      <c r="A1797" s="26">
        <v>41731.458320659724</v>
      </c>
      <c r="B1797" t="s">
        <v>126</v>
      </c>
      <c r="C1797" t="s">
        <v>2067</v>
      </c>
      <c r="D1797" t="s">
        <v>2370</v>
      </c>
      <c r="E1797" t="s">
        <v>131</v>
      </c>
      <c r="F1797" t="s">
        <v>132</v>
      </c>
      <c r="G1797" t="s">
        <v>133</v>
      </c>
      <c r="H1797" t="s">
        <v>140</v>
      </c>
      <c r="I1797">
        <v>49</v>
      </c>
      <c r="J1797" t="s">
        <v>137</v>
      </c>
      <c r="K1797" t="s">
        <v>141</v>
      </c>
      <c r="L1797">
        <v>130</v>
      </c>
      <c r="M1797" t="s">
        <v>137</v>
      </c>
      <c r="N1797" t="s">
        <v>142</v>
      </c>
      <c r="O1797">
        <v>180</v>
      </c>
      <c r="P1797" t="s">
        <v>137</v>
      </c>
      <c r="Q1797" t="s">
        <v>143</v>
      </c>
      <c r="R1797">
        <v>140</v>
      </c>
      <c r="S1797" t="s">
        <v>137</v>
      </c>
      <c r="T1797" t="s">
        <v>144</v>
      </c>
      <c r="U1797">
        <v>80</v>
      </c>
      <c r="V1797" t="s">
        <v>137</v>
      </c>
      <c r="W1797" t="s">
        <v>145</v>
      </c>
      <c r="X1797">
        <v>101</v>
      </c>
      <c r="Y1797" t="s">
        <v>137</v>
      </c>
      <c r="Z1797" t="s">
        <v>146</v>
      </c>
      <c r="AA1797">
        <v>190</v>
      </c>
      <c r="AB1797" t="s">
        <v>137</v>
      </c>
      <c r="AC1797" t="s">
        <v>147</v>
      </c>
      <c r="AD1797">
        <v>20</v>
      </c>
      <c r="AE1797" t="s">
        <v>137</v>
      </c>
    </row>
    <row r="1798" spans="1:40">
      <c r="A1798" s="26">
        <v>41731.458320659724</v>
      </c>
      <c r="B1798" t="s">
        <v>126</v>
      </c>
      <c r="C1798" t="s">
        <v>2067</v>
      </c>
      <c r="D1798" t="s">
        <v>2371</v>
      </c>
    </row>
    <row r="1799" spans="1:40">
      <c r="A1799" s="26">
        <v>41731.458320659724</v>
      </c>
      <c r="B1799" t="s">
        <v>126</v>
      </c>
      <c r="C1799" t="s">
        <v>2067</v>
      </c>
      <c r="D1799" t="s">
        <v>2372</v>
      </c>
      <c r="E1799" t="s">
        <v>131</v>
      </c>
      <c r="F1799" t="s">
        <v>132</v>
      </c>
      <c r="G1799" t="s">
        <v>133</v>
      </c>
      <c r="H1799" t="s">
        <v>150</v>
      </c>
      <c r="I1799">
        <v>50</v>
      </c>
      <c r="J1799" t="s">
        <v>137</v>
      </c>
      <c r="K1799" t="s">
        <v>151</v>
      </c>
      <c r="L1799">
        <v>50</v>
      </c>
      <c r="M1799" t="s">
        <v>137</v>
      </c>
      <c r="N1799" t="s">
        <v>152</v>
      </c>
      <c r="O1799">
        <v>50</v>
      </c>
      <c r="P1799" t="s">
        <v>137</v>
      </c>
    </row>
    <row r="1800" spans="1:40">
      <c r="A1800" s="26">
        <v>41731.458320659724</v>
      </c>
      <c r="B1800" t="s">
        <v>126</v>
      </c>
      <c r="C1800" t="s">
        <v>2067</v>
      </c>
      <c r="D1800" t="s">
        <v>2373</v>
      </c>
      <c r="E1800" t="s">
        <v>131</v>
      </c>
      <c r="F1800" t="s">
        <v>132</v>
      </c>
      <c r="G1800" t="s">
        <v>133</v>
      </c>
      <c r="H1800" t="s">
        <v>154</v>
      </c>
      <c r="I1800">
        <v>35</v>
      </c>
      <c r="J1800" t="s">
        <v>137</v>
      </c>
      <c r="K1800" t="s">
        <v>155</v>
      </c>
      <c r="L1800">
        <v>5</v>
      </c>
      <c r="M1800" t="s">
        <v>137</v>
      </c>
      <c r="N1800" t="s">
        <v>156</v>
      </c>
      <c r="O1800">
        <v>60</v>
      </c>
      <c r="P1800" t="s">
        <v>137</v>
      </c>
    </row>
    <row r="1801" spans="1:40">
      <c r="A1801" s="26">
        <v>41731.458320659724</v>
      </c>
      <c r="B1801" t="s">
        <v>126</v>
      </c>
      <c r="C1801" t="s">
        <v>2067</v>
      </c>
      <c r="D1801" t="s">
        <v>2374</v>
      </c>
      <c r="E1801" t="s">
        <v>131</v>
      </c>
      <c r="F1801" t="s">
        <v>132</v>
      </c>
      <c r="G1801" t="s">
        <v>133</v>
      </c>
      <c r="H1801" t="s">
        <v>158</v>
      </c>
      <c r="I1801">
        <v>1</v>
      </c>
      <c r="J1801" t="s">
        <v>137</v>
      </c>
    </row>
    <row r="1802" spans="1:40">
      <c r="A1802" s="26">
        <v>41731.458320659724</v>
      </c>
      <c r="B1802" t="s">
        <v>126</v>
      </c>
      <c r="C1802" t="s">
        <v>2067</v>
      </c>
      <c r="D1802" t="s">
        <v>2375</v>
      </c>
      <c r="E1802" t="s">
        <v>131</v>
      </c>
      <c r="F1802" t="s">
        <v>132</v>
      </c>
      <c r="G1802" t="s">
        <v>133</v>
      </c>
      <c r="H1802" t="s">
        <v>160</v>
      </c>
      <c r="I1802">
        <v>30</v>
      </c>
      <c r="J1802" t="s">
        <v>137</v>
      </c>
      <c r="K1802" t="s">
        <v>161</v>
      </c>
      <c r="L1802">
        <v>30</v>
      </c>
      <c r="M1802" t="s">
        <v>137</v>
      </c>
      <c r="N1802" t="s">
        <v>162</v>
      </c>
      <c r="O1802">
        <v>30</v>
      </c>
      <c r="P1802" t="s">
        <v>137</v>
      </c>
      <c r="Q1802" t="s">
        <v>163</v>
      </c>
      <c r="R1802">
        <v>10</v>
      </c>
      <c r="S1802" t="s">
        <v>137</v>
      </c>
      <c r="T1802" t="s">
        <v>164</v>
      </c>
      <c r="U1802">
        <v>20</v>
      </c>
      <c r="V1802" t="s">
        <v>137</v>
      </c>
      <c r="W1802" t="s">
        <v>165</v>
      </c>
      <c r="X1802">
        <v>20</v>
      </c>
      <c r="Y1802" t="s">
        <v>137</v>
      </c>
      <c r="Z1802" t="s">
        <v>166</v>
      </c>
      <c r="AA1802">
        <v>20</v>
      </c>
      <c r="AB1802" t="s">
        <v>137</v>
      </c>
      <c r="AC1802" t="s">
        <v>167</v>
      </c>
      <c r="AD1802">
        <v>20</v>
      </c>
      <c r="AE1802" t="s">
        <v>137</v>
      </c>
      <c r="AF1802" t="s">
        <v>168</v>
      </c>
      <c r="AG1802">
        <v>115200</v>
      </c>
      <c r="AH1802" t="s">
        <v>137</v>
      </c>
      <c r="AI1802" t="s">
        <v>169</v>
      </c>
      <c r="AJ1802">
        <v>12000</v>
      </c>
      <c r="AK1802" t="s">
        <v>137</v>
      </c>
      <c r="AL1802" t="s">
        <v>170</v>
      </c>
      <c r="AM1802">
        <v>30000</v>
      </c>
      <c r="AN1802" t="s">
        <v>137</v>
      </c>
    </row>
    <row r="1803" spans="1:40">
      <c r="A1803" s="26">
        <v>41731.458320659724</v>
      </c>
      <c r="B1803" t="s">
        <v>126</v>
      </c>
      <c r="C1803" t="s">
        <v>2067</v>
      </c>
      <c r="D1803" t="s">
        <v>2376</v>
      </c>
      <c r="E1803" t="s">
        <v>131</v>
      </c>
      <c r="F1803" t="s">
        <v>132</v>
      </c>
      <c r="G1803" t="s">
        <v>133</v>
      </c>
      <c r="H1803" t="s">
        <v>172</v>
      </c>
      <c r="I1803">
        <v>60</v>
      </c>
      <c r="J1803" t="s">
        <v>137</v>
      </c>
      <c r="K1803" t="s">
        <v>173</v>
      </c>
      <c r="L1803">
        <v>40</v>
      </c>
      <c r="M1803" t="s">
        <v>137</v>
      </c>
      <c r="N1803" t="s">
        <v>174</v>
      </c>
      <c r="O1803">
        <v>50</v>
      </c>
      <c r="P1803" t="s">
        <v>137</v>
      </c>
      <c r="Q1803" t="s">
        <v>175</v>
      </c>
      <c r="R1803">
        <v>40</v>
      </c>
      <c r="S1803" t="s">
        <v>137</v>
      </c>
      <c r="T1803" t="s">
        <v>176</v>
      </c>
      <c r="U1803">
        <v>60</v>
      </c>
      <c r="V1803" t="s">
        <v>137</v>
      </c>
      <c r="W1803" t="s">
        <v>177</v>
      </c>
      <c r="X1803">
        <v>50</v>
      </c>
      <c r="Y1803" t="s">
        <v>137</v>
      </c>
      <c r="Z1803" t="s">
        <v>178</v>
      </c>
      <c r="AA1803">
        <v>50</v>
      </c>
      <c r="AB1803" t="s">
        <v>137</v>
      </c>
      <c r="AC1803" t="s">
        <v>179</v>
      </c>
      <c r="AD1803">
        <v>35</v>
      </c>
      <c r="AE1803" t="s">
        <v>137</v>
      </c>
      <c r="AF1803" t="s">
        <v>180</v>
      </c>
      <c r="AG1803">
        <v>8</v>
      </c>
      <c r="AH1803" t="s">
        <v>137</v>
      </c>
      <c r="AI1803" t="s">
        <v>181</v>
      </c>
      <c r="AJ1803">
        <v>90</v>
      </c>
      <c r="AK1803" t="s">
        <v>137</v>
      </c>
      <c r="AL1803" t="s">
        <v>182</v>
      </c>
      <c r="AM1803">
        <v>1</v>
      </c>
      <c r="AN1803" t="s">
        <v>137</v>
      </c>
    </row>
    <row r="1804" spans="1:40">
      <c r="A1804" s="26">
        <v>41731.458320659724</v>
      </c>
      <c r="B1804" t="s">
        <v>126</v>
      </c>
      <c r="C1804" t="s">
        <v>2067</v>
      </c>
      <c r="D1804" t="s">
        <v>2377</v>
      </c>
      <c r="E1804" t="s">
        <v>131</v>
      </c>
      <c r="F1804" t="s">
        <v>132</v>
      </c>
      <c r="G1804" t="s">
        <v>133</v>
      </c>
      <c r="H1804" t="s">
        <v>184</v>
      </c>
      <c r="I1804">
        <v>33</v>
      </c>
      <c r="J1804" t="s">
        <v>137</v>
      </c>
      <c r="K1804" t="s">
        <v>185</v>
      </c>
      <c r="L1804">
        <v>33</v>
      </c>
      <c r="M1804" t="s">
        <v>137</v>
      </c>
      <c r="N1804" t="s">
        <v>186</v>
      </c>
      <c r="O1804">
        <v>34</v>
      </c>
      <c r="P1804" t="s">
        <v>137</v>
      </c>
      <c r="Q1804" t="s">
        <v>164</v>
      </c>
      <c r="R1804">
        <v>20</v>
      </c>
      <c r="S1804" t="s">
        <v>137</v>
      </c>
      <c r="T1804" t="s">
        <v>165</v>
      </c>
      <c r="U1804">
        <v>20</v>
      </c>
      <c r="V1804" t="s">
        <v>137</v>
      </c>
      <c r="W1804" t="s">
        <v>166</v>
      </c>
      <c r="X1804">
        <v>20</v>
      </c>
      <c r="Y1804" t="s">
        <v>137</v>
      </c>
      <c r="Z1804" t="s">
        <v>187</v>
      </c>
      <c r="AA1804">
        <v>20</v>
      </c>
      <c r="AB1804" t="s">
        <v>137</v>
      </c>
      <c r="AC1804" t="s">
        <v>188</v>
      </c>
      <c r="AD1804">
        <v>20</v>
      </c>
      <c r="AE1804" t="s">
        <v>137</v>
      </c>
      <c r="AF1804" t="s">
        <v>189</v>
      </c>
      <c r="AG1804">
        <v>20</v>
      </c>
      <c r="AH1804" t="s">
        <v>137</v>
      </c>
      <c r="AI1804" t="s">
        <v>168</v>
      </c>
      <c r="AJ1804">
        <v>115200</v>
      </c>
      <c r="AK1804" t="s">
        <v>137</v>
      </c>
      <c r="AL1804" t="s">
        <v>169</v>
      </c>
      <c r="AM1804">
        <v>12000</v>
      </c>
      <c r="AN1804" t="s">
        <v>137</v>
      </c>
    </row>
    <row r="1805" spans="1:40">
      <c r="A1805" s="26">
        <v>41731.458320659724</v>
      </c>
      <c r="B1805" t="s">
        <v>126</v>
      </c>
      <c r="C1805" t="s">
        <v>2067</v>
      </c>
      <c r="D1805" t="s">
        <v>2378</v>
      </c>
      <c r="E1805" t="s">
        <v>191</v>
      </c>
      <c r="F1805" t="s">
        <v>192</v>
      </c>
      <c r="G1805" t="s">
        <v>193</v>
      </c>
    </row>
    <row r="1806" spans="1:40">
      <c r="A1806" s="26">
        <v>41731.458320659724</v>
      </c>
      <c r="B1806" t="s">
        <v>126</v>
      </c>
      <c r="C1806" t="s">
        <v>2067</v>
      </c>
      <c r="D1806" t="s">
        <v>2379</v>
      </c>
      <c r="E1806" t="s">
        <v>191</v>
      </c>
      <c r="F1806" t="s">
        <v>2380</v>
      </c>
      <c r="G1806" t="s">
        <v>2381</v>
      </c>
      <c r="H1806" t="s">
        <v>2382</v>
      </c>
    </row>
    <row r="1807" spans="1:40">
      <c r="A1807" s="26">
        <v>41731.4583206713</v>
      </c>
      <c r="B1807" t="s">
        <v>126</v>
      </c>
      <c r="C1807" t="s">
        <v>2067</v>
      </c>
      <c r="D1807" t="s">
        <v>2383</v>
      </c>
    </row>
    <row r="1808" spans="1:40">
      <c r="A1808" s="26">
        <v>41731.4583206713</v>
      </c>
      <c r="B1808" t="s">
        <v>126</v>
      </c>
      <c r="C1808" t="s">
        <v>2067</v>
      </c>
      <c r="D1808" t="s">
        <v>2384</v>
      </c>
      <c r="E1808" t="s">
        <v>131</v>
      </c>
      <c r="F1808" t="s">
        <v>132</v>
      </c>
      <c r="G1808" t="s">
        <v>133</v>
      </c>
      <c r="H1808" t="s">
        <v>134</v>
      </c>
      <c r="I1808">
        <v>375000</v>
      </c>
      <c r="J1808" t="s">
        <v>135</v>
      </c>
      <c r="K1808">
        <v>375000</v>
      </c>
      <c r="L1808" t="s">
        <v>136</v>
      </c>
      <c r="M1808">
        <v>500</v>
      </c>
      <c r="N1808" t="s">
        <v>137</v>
      </c>
      <c r="O1808" t="s">
        <v>138</v>
      </c>
      <c r="P1808">
        <v>300</v>
      </c>
      <c r="Q1808" t="s">
        <v>137</v>
      </c>
    </row>
    <row r="1809" spans="1:40">
      <c r="A1809" s="26">
        <v>41731.4583206713</v>
      </c>
      <c r="B1809" t="s">
        <v>126</v>
      </c>
      <c r="C1809" t="s">
        <v>2067</v>
      </c>
      <c r="D1809" t="s">
        <v>2385</v>
      </c>
      <c r="E1809" t="s">
        <v>131</v>
      </c>
      <c r="F1809" t="s">
        <v>132</v>
      </c>
      <c r="G1809" t="s">
        <v>133</v>
      </c>
      <c r="H1809" t="s">
        <v>140</v>
      </c>
      <c r="I1809">
        <v>49</v>
      </c>
      <c r="J1809" t="s">
        <v>137</v>
      </c>
      <c r="K1809" t="s">
        <v>141</v>
      </c>
      <c r="L1809">
        <v>130</v>
      </c>
      <c r="M1809" t="s">
        <v>137</v>
      </c>
      <c r="N1809" t="s">
        <v>142</v>
      </c>
      <c r="O1809">
        <v>180</v>
      </c>
      <c r="P1809" t="s">
        <v>137</v>
      </c>
      <c r="Q1809" t="s">
        <v>143</v>
      </c>
      <c r="R1809">
        <v>140</v>
      </c>
      <c r="S1809" t="s">
        <v>137</v>
      </c>
      <c r="T1809" t="s">
        <v>144</v>
      </c>
      <c r="U1809">
        <v>80</v>
      </c>
      <c r="V1809" t="s">
        <v>137</v>
      </c>
      <c r="W1809" t="s">
        <v>145</v>
      </c>
      <c r="X1809">
        <v>101</v>
      </c>
      <c r="Y1809" t="s">
        <v>137</v>
      </c>
      <c r="Z1809" t="s">
        <v>146</v>
      </c>
      <c r="AA1809">
        <v>190</v>
      </c>
      <c r="AB1809" t="s">
        <v>137</v>
      </c>
      <c r="AC1809" t="s">
        <v>147</v>
      </c>
      <c r="AD1809">
        <v>20</v>
      </c>
      <c r="AE1809" t="s">
        <v>137</v>
      </c>
    </row>
    <row r="1810" spans="1:40">
      <c r="A1810" s="26">
        <v>41731.4583206713</v>
      </c>
      <c r="B1810" t="s">
        <v>126</v>
      </c>
      <c r="C1810" t="s">
        <v>2067</v>
      </c>
      <c r="D1810" t="s">
        <v>2386</v>
      </c>
    </row>
    <row r="1811" spans="1:40">
      <c r="A1811" s="26">
        <v>41731.4583206713</v>
      </c>
      <c r="B1811" t="s">
        <v>126</v>
      </c>
      <c r="C1811" t="s">
        <v>2067</v>
      </c>
      <c r="D1811" t="s">
        <v>2387</v>
      </c>
      <c r="E1811" t="s">
        <v>131</v>
      </c>
      <c r="F1811" t="s">
        <v>132</v>
      </c>
      <c r="G1811" t="s">
        <v>133</v>
      </c>
      <c r="H1811" t="s">
        <v>150</v>
      </c>
      <c r="I1811">
        <v>50</v>
      </c>
      <c r="J1811" t="s">
        <v>137</v>
      </c>
      <c r="K1811" t="s">
        <v>151</v>
      </c>
      <c r="L1811">
        <v>50</v>
      </c>
      <c r="M1811" t="s">
        <v>137</v>
      </c>
      <c r="N1811" t="s">
        <v>152</v>
      </c>
      <c r="O1811">
        <v>50</v>
      </c>
      <c r="P1811" t="s">
        <v>137</v>
      </c>
    </row>
    <row r="1812" spans="1:40">
      <c r="A1812" s="26">
        <v>41731.4583206713</v>
      </c>
      <c r="B1812" t="s">
        <v>126</v>
      </c>
      <c r="C1812" t="s">
        <v>2067</v>
      </c>
      <c r="D1812" t="s">
        <v>2388</v>
      </c>
      <c r="E1812" t="s">
        <v>131</v>
      </c>
      <c r="F1812" t="s">
        <v>132</v>
      </c>
      <c r="G1812" t="s">
        <v>133</v>
      </c>
      <c r="H1812" t="s">
        <v>154</v>
      </c>
      <c r="I1812">
        <v>35</v>
      </c>
      <c r="J1812" t="s">
        <v>137</v>
      </c>
      <c r="K1812" t="s">
        <v>155</v>
      </c>
      <c r="L1812">
        <v>5</v>
      </c>
      <c r="M1812" t="s">
        <v>137</v>
      </c>
      <c r="N1812" t="s">
        <v>156</v>
      </c>
      <c r="O1812">
        <v>60</v>
      </c>
      <c r="P1812" t="s">
        <v>137</v>
      </c>
    </row>
    <row r="1813" spans="1:40">
      <c r="A1813" s="26">
        <v>41731.4583206713</v>
      </c>
      <c r="B1813" t="s">
        <v>126</v>
      </c>
      <c r="C1813" t="s">
        <v>2067</v>
      </c>
      <c r="D1813" t="s">
        <v>2389</v>
      </c>
      <c r="E1813" t="s">
        <v>131</v>
      </c>
      <c r="F1813" t="s">
        <v>132</v>
      </c>
      <c r="G1813" t="s">
        <v>133</v>
      </c>
      <c r="H1813" t="s">
        <v>158</v>
      </c>
      <c r="I1813">
        <v>1</v>
      </c>
      <c r="J1813" t="s">
        <v>137</v>
      </c>
    </row>
    <row r="1814" spans="1:40">
      <c r="A1814" s="26">
        <v>41731.4583206713</v>
      </c>
      <c r="B1814" t="s">
        <v>126</v>
      </c>
      <c r="C1814" t="s">
        <v>2067</v>
      </c>
      <c r="D1814" t="s">
        <v>2390</v>
      </c>
      <c r="E1814" t="s">
        <v>131</v>
      </c>
      <c r="F1814" t="s">
        <v>132</v>
      </c>
      <c r="G1814" t="s">
        <v>133</v>
      </c>
      <c r="H1814" t="s">
        <v>160</v>
      </c>
      <c r="I1814">
        <v>30</v>
      </c>
      <c r="J1814" t="s">
        <v>137</v>
      </c>
      <c r="K1814" t="s">
        <v>161</v>
      </c>
      <c r="L1814">
        <v>30</v>
      </c>
      <c r="M1814" t="s">
        <v>137</v>
      </c>
      <c r="N1814" t="s">
        <v>162</v>
      </c>
      <c r="O1814">
        <v>30</v>
      </c>
      <c r="P1814" t="s">
        <v>137</v>
      </c>
      <c r="Q1814" t="s">
        <v>163</v>
      </c>
      <c r="R1814">
        <v>10</v>
      </c>
      <c r="S1814" t="s">
        <v>137</v>
      </c>
      <c r="T1814" t="s">
        <v>164</v>
      </c>
      <c r="U1814">
        <v>20</v>
      </c>
      <c r="V1814" t="s">
        <v>137</v>
      </c>
      <c r="W1814" t="s">
        <v>165</v>
      </c>
      <c r="X1814">
        <v>20</v>
      </c>
      <c r="Y1814" t="s">
        <v>137</v>
      </c>
      <c r="Z1814" t="s">
        <v>166</v>
      </c>
      <c r="AA1814">
        <v>20</v>
      </c>
      <c r="AB1814" t="s">
        <v>137</v>
      </c>
      <c r="AC1814" t="s">
        <v>167</v>
      </c>
      <c r="AD1814">
        <v>20</v>
      </c>
      <c r="AE1814" t="s">
        <v>137</v>
      </c>
      <c r="AF1814" t="s">
        <v>168</v>
      </c>
      <c r="AG1814">
        <v>115200</v>
      </c>
      <c r="AH1814" t="s">
        <v>137</v>
      </c>
      <c r="AI1814" t="s">
        <v>169</v>
      </c>
      <c r="AJ1814">
        <v>12000</v>
      </c>
      <c r="AK1814" t="s">
        <v>137</v>
      </c>
      <c r="AL1814" t="s">
        <v>170</v>
      </c>
      <c r="AM1814">
        <v>30000</v>
      </c>
      <c r="AN1814" t="s">
        <v>137</v>
      </c>
    </row>
    <row r="1815" spans="1:40">
      <c r="A1815" s="26">
        <v>41731.4583206713</v>
      </c>
      <c r="B1815" t="s">
        <v>126</v>
      </c>
      <c r="C1815" t="s">
        <v>2067</v>
      </c>
      <c r="D1815" t="s">
        <v>2391</v>
      </c>
      <c r="E1815" t="s">
        <v>131</v>
      </c>
      <c r="F1815" t="s">
        <v>132</v>
      </c>
      <c r="G1815" t="s">
        <v>133</v>
      </c>
      <c r="H1815" t="s">
        <v>172</v>
      </c>
      <c r="I1815">
        <v>60</v>
      </c>
      <c r="J1815" t="s">
        <v>137</v>
      </c>
      <c r="K1815" t="s">
        <v>173</v>
      </c>
      <c r="L1815">
        <v>40</v>
      </c>
      <c r="M1815" t="s">
        <v>137</v>
      </c>
      <c r="N1815" t="s">
        <v>174</v>
      </c>
      <c r="O1815">
        <v>50</v>
      </c>
      <c r="P1815" t="s">
        <v>137</v>
      </c>
      <c r="Q1815" t="s">
        <v>175</v>
      </c>
      <c r="R1815">
        <v>40</v>
      </c>
      <c r="S1815" t="s">
        <v>137</v>
      </c>
      <c r="T1815" t="s">
        <v>176</v>
      </c>
      <c r="U1815">
        <v>60</v>
      </c>
      <c r="V1815" t="s">
        <v>137</v>
      </c>
      <c r="W1815" t="s">
        <v>177</v>
      </c>
      <c r="X1815">
        <v>50</v>
      </c>
      <c r="Y1815" t="s">
        <v>137</v>
      </c>
      <c r="Z1815" t="s">
        <v>178</v>
      </c>
      <c r="AA1815">
        <v>50</v>
      </c>
      <c r="AB1815" t="s">
        <v>137</v>
      </c>
      <c r="AC1815" t="s">
        <v>179</v>
      </c>
      <c r="AD1815">
        <v>35</v>
      </c>
      <c r="AE1815" t="s">
        <v>137</v>
      </c>
      <c r="AF1815" t="s">
        <v>180</v>
      </c>
      <c r="AG1815">
        <v>8</v>
      </c>
      <c r="AH1815" t="s">
        <v>137</v>
      </c>
      <c r="AI1815" t="s">
        <v>181</v>
      </c>
      <c r="AJ1815">
        <v>90</v>
      </c>
      <c r="AK1815" t="s">
        <v>137</v>
      </c>
      <c r="AL1815" t="s">
        <v>182</v>
      </c>
      <c r="AM1815">
        <v>1</v>
      </c>
      <c r="AN1815" t="s">
        <v>137</v>
      </c>
    </row>
    <row r="1816" spans="1:40">
      <c r="A1816" s="26">
        <v>41731.4583206713</v>
      </c>
      <c r="B1816" t="s">
        <v>126</v>
      </c>
      <c r="C1816" t="s">
        <v>2067</v>
      </c>
      <c r="D1816" t="s">
        <v>2392</v>
      </c>
      <c r="E1816" t="s">
        <v>131</v>
      </c>
      <c r="F1816" t="s">
        <v>132</v>
      </c>
      <c r="G1816" t="s">
        <v>133</v>
      </c>
      <c r="H1816" t="s">
        <v>184</v>
      </c>
      <c r="I1816">
        <v>33</v>
      </c>
      <c r="J1816" t="s">
        <v>137</v>
      </c>
      <c r="K1816" t="s">
        <v>185</v>
      </c>
      <c r="L1816">
        <v>33</v>
      </c>
      <c r="M1816" t="s">
        <v>137</v>
      </c>
      <c r="N1816" t="s">
        <v>186</v>
      </c>
      <c r="O1816">
        <v>34</v>
      </c>
      <c r="P1816" t="s">
        <v>137</v>
      </c>
      <c r="Q1816" t="s">
        <v>164</v>
      </c>
      <c r="R1816">
        <v>20</v>
      </c>
      <c r="S1816" t="s">
        <v>137</v>
      </c>
      <c r="T1816" t="s">
        <v>165</v>
      </c>
      <c r="U1816">
        <v>20</v>
      </c>
      <c r="V1816" t="s">
        <v>137</v>
      </c>
      <c r="W1816" t="s">
        <v>166</v>
      </c>
      <c r="X1816">
        <v>20</v>
      </c>
      <c r="Y1816" t="s">
        <v>137</v>
      </c>
      <c r="Z1816" t="s">
        <v>187</v>
      </c>
      <c r="AA1816">
        <v>20</v>
      </c>
      <c r="AB1816" t="s">
        <v>137</v>
      </c>
      <c r="AC1816" t="s">
        <v>188</v>
      </c>
      <c r="AD1816">
        <v>20</v>
      </c>
      <c r="AE1816" t="s">
        <v>137</v>
      </c>
      <c r="AF1816" t="s">
        <v>189</v>
      </c>
      <c r="AG1816">
        <v>20</v>
      </c>
      <c r="AH1816" t="s">
        <v>137</v>
      </c>
      <c r="AI1816" t="s">
        <v>168</v>
      </c>
      <c r="AJ1816">
        <v>115200</v>
      </c>
      <c r="AK1816" t="s">
        <v>137</v>
      </c>
      <c r="AL1816" t="s">
        <v>169</v>
      </c>
      <c r="AM1816">
        <v>12000</v>
      </c>
      <c r="AN1816" t="s">
        <v>137</v>
      </c>
    </row>
    <row r="1817" spans="1:40">
      <c r="A1817" s="26">
        <v>41731.4583206713</v>
      </c>
      <c r="B1817" t="s">
        <v>126</v>
      </c>
      <c r="C1817" t="s">
        <v>2067</v>
      </c>
      <c r="D1817" t="s">
        <v>2393</v>
      </c>
      <c r="E1817" t="s">
        <v>191</v>
      </c>
      <c r="F1817" t="s">
        <v>192</v>
      </c>
      <c r="G1817" t="s">
        <v>193</v>
      </c>
    </row>
    <row r="1818" spans="1:40">
      <c r="A1818" s="26">
        <v>41731.4583206713</v>
      </c>
      <c r="B1818" t="s">
        <v>126</v>
      </c>
      <c r="C1818" t="s">
        <v>2067</v>
      </c>
      <c r="D1818" t="s">
        <v>2394</v>
      </c>
      <c r="E1818" t="s">
        <v>191</v>
      </c>
      <c r="F1818" t="s">
        <v>2395</v>
      </c>
      <c r="G1818" t="s">
        <v>2396</v>
      </c>
      <c r="H1818" t="s">
        <v>2397</v>
      </c>
    </row>
    <row r="1819" spans="1:40">
      <c r="A1819" s="26">
        <v>41731.458320694444</v>
      </c>
      <c r="B1819" t="s">
        <v>126</v>
      </c>
      <c r="C1819" t="s">
        <v>2067</v>
      </c>
      <c r="D1819" t="s">
        <v>2398</v>
      </c>
    </row>
    <row r="1820" spans="1:40">
      <c r="A1820" s="26">
        <v>41731.458320694444</v>
      </c>
      <c r="B1820" t="s">
        <v>126</v>
      </c>
      <c r="C1820" t="s">
        <v>2067</v>
      </c>
      <c r="D1820" t="s">
        <v>2399</v>
      </c>
      <c r="E1820" t="s">
        <v>131</v>
      </c>
      <c r="F1820" t="s">
        <v>132</v>
      </c>
      <c r="G1820" t="s">
        <v>133</v>
      </c>
      <c r="H1820" t="s">
        <v>134</v>
      </c>
      <c r="I1820">
        <v>375000</v>
      </c>
      <c r="J1820" t="s">
        <v>135</v>
      </c>
      <c r="K1820">
        <v>375000</v>
      </c>
      <c r="L1820" t="s">
        <v>136</v>
      </c>
      <c r="M1820">
        <v>500</v>
      </c>
      <c r="N1820" t="s">
        <v>137</v>
      </c>
      <c r="O1820" t="s">
        <v>138</v>
      </c>
      <c r="P1820">
        <v>300</v>
      </c>
      <c r="Q1820" t="s">
        <v>137</v>
      </c>
    </row>
    <row r="1821" spans="1:40">
      <c r="A1821" s="26">
        <v>41731.458320694444</v>
      </c>
      <c r="B1821" t="s">
        <v>126</v>
      </c>
      <c r="C1821" t="s">
        <v>2067</v>
      </c>
      <c r="D1821" t="s">
        <v>2400</v>
      </c>
      <c r="E1821" t="s">
        <v>131</v>
      </c>
      <c r="F1821" t="s">
        <v>132</v>
      </c>
      <c r="G1821" t="s">
        <v>133</v>
      </c>
      <c r="H1821" t="s">
        <v>140</v>
      </c>
      <c r="I1821">
        <v>49</v>
      </c>
      <c r="J1821" t="s">
        <v>137</v>
      </c>
      <c r="K1821" t="s">
        <v>141</v>
      </c>
      <c r="L1821">
        <v>130</v>
      </c>
      <c r="M1821" t="s">
        <v>137</v>
      </c>
      <c r="N1821" t="s">
        <v>142</v>
      </c>
      <c r="O1821">
        <v>180</v>
      </c>
      <c r="P1821" t="s">
        <v>137</v>
      </c>
      <c r="Q1821" t="s">
        <v>143</v>
      </c>
      <c r="R1821">
        <v>140</v>
      </c>
      <c r="S1821" t="s">
        <v>137</v>
      </c>
      <c r="T1821" t="s">
        <v>144</v>
      </c>
      <c r="U1821">
        <v>80</v>
      </c>
      <c r="V1821" t="s">
        <v>137</v>
      </c>
      <c r="W1821" t="s">
        <v>145</v>
      </c>
      <c r="X1821">
        <v>101</v>
      </c>
      <c r="Y1821" t="s">
        <v>137</v>
      </c>
      <c r="Z1821" t="s">
        <v>146</v>
      </c>
      <c r="AA1821">
        <v>190</v>
      </c>
      <c r="AB1821" t="s">
        <v>137</v>
      </c>
      <c r="AC1821" t="s">
        <v>147</v>
      </c>
      <c r="AD1821">
        <v>20</v>
      </c>
      <c r="AE1821" t="s">
        <v>137</v>
      </c>
    </row>
    <row r="1822" spans="1:40">
      <c r="A1822" s="26">
        <v>41731.458320694444</v>
      </c>
      <c r="B1822" t="s">
        <v>126</v>
      </c>
      <c r="C1822" t="s">
        <v>2067</v>
      </c>
      <c r="D1822" t="s">
        <v>2401</v>
      </c>
    </row>
    <row r="1823" spans="1:40">
      <c r="A1823" s="26">
        <v>41731.458320694444</v>
      </c>
      <c r="B1823" t="s">
        <v>126</v>
      </c>
      <c r="C1823" t="s">
        <v>2067</v>
      </c>
      <c r="D1823" t="s">
        <v>2402</v>
      </c>
      <c r="E1823" t="s">
        <v>131</v>
      </c>
      <c r="F1823" t="s">
        <v>132</v>
      </c>
      <c r="G1823" t="s">
        <v>133</v>
      </c>
      <c r="H1823" t="s">
        <v>150</v>
      </c>
      <c r="I1823">
        <v>50</v>
      </c>
      <c r="J1823" t="s">
        <v>137</v>
      </c>
      <c r="K1823" t="s">
        <v>151</v>
      </c>
      <c r="L1823">
        <v>50</v>
      </c>
      <c r="M1823" t="s">
        <v>137</v>
      </c>
      <c r="N1823" t="s">
        <v>152</v>
      </c>
      <c r="O1823">
        <v>50</v>
      </c>
      <c r="P1823" t="s">
        <v>137</v>
      </c>
    </row>
    <row r="1824" spans="1:40">
      <c r="A1824" s="26">
        <v>41731.458320694444</v>
      </c>
      <c r="B1824" t="s">
        <v>126</v>
      </c>
      <c r="C1824" t="s">
        <v>2067</v>
      </c>
      <c r="D1824" t="s">
        <v>2403</v>
      </c>
      <c r="E1824" t="s">
        <v>131</v>
      </c>
      <c r="F1824" t="s">
        <v>132</v>
      </c>
      <c r="G1824" t="s">
        <v>133</v>
      </c>
      <c r="H1824" t="s">
        <v>154</v>
      </c>
      <c r="I1824">
        <v>35</v>
      </c>
      <c r="J1824" t="s">
        <v>137</v>
      </c>
      <c r="K1824" t="s">
        <v>155</v>
      </c>
      <c r="L1824">
        <v>5</v>
      </c>
      <c r="M1824" t="s">
        <v>137</v>
      </c>
      <c r="N1824" t="s">
        <v>156</v>
      </c>
      <c r="O1824">
        <v>60</v>
      </c>
      <c r="P1824" t="s">
        <v>137</v>
      </c>
    </row>
    <row r="1825" spans="1:40">
      <c r="A1825" s="26">
        <v>41731.458320694444</v>
      </c>
      <c r="B1825" t="s">
        <v>126</v>
      </c>
      <c r="C1825" t="s">
        <v>2067</v>
      </c>
      <c r="D1825" t="s">
        <v>2404</v>
      </c>
      <c r="E1825" t="s">
        <v>131</v>
      </c>
      <c r="F1825" t="s">
        <v>132</v>
      </c>
      <c r="G1825" t="s">
        <v>133</v>
      </c>
      <c r="H1825" t="s">
        <v>158</v>
      </c>
      <c r="I1825">
        <v>1</v>
      </c>
      <c r="J1825" t="s">
        <v>137</v>
      </c>
    </row>
    <row r="1826" spans="1:40">
      <c r="A1826" s="26">
        <v>41731.458320694444</v>
      </c>
      <c r="B1826" t="s">
        <v>126</v>
      </c>
      <c r="C1826" t="s">
        <v>2067</v>
      </c>
      <c r="D1826" t="s">
        <v>2405</v>
      </c>
      <c r="E1826" t="s">
        <v>131</v>
      </c>
      <c r="F1826" t="s">
        <v>132</v>
      </c>
      <c r="G1826" t="s">
        <v>133</v>
      </c>
      <c r="H1826" t="s">
        <v>160</v>
      </c>
      <c r="I1826">
        <v>30</v>
      </c>
      <c r="J1826" t="s">
        <v>137</v>
      </c>
      <c r="K1826" t="s">
        <v>161</v>
      </c>
      <c r="L1826">
        <v>30</v>
      </c>
      <c r="M1826" t="s">
        <v>137</v>
      </c>
      <c r="N1826" t="s">
        <v>162</v>
      </c>
      <c r="O1826">
        <v>30</v>
      </c>
      <c r="P1826" t="s">
        <v>137</v>
      </c>
      <c r="Q1826" t="s">
        <v>163</v>
      </c>
      <c r="R1826">
        <v>10</v>
      </c>
      <c r="S1826" t="s">
        <v>137</v>
      </c>
      <c r="T1826" t="s">
        <v>164</v>
      </c>
      <c r="U1826">
        <v>20</v>
      </c>
      <c r="V1826" t="s">
        <v>137</v>
      </c>
      <c r="W1826" t="s">
        <v>165</v>
      </c>
      <c r="X1826">
        <v>20</v>
      </c>
      <c r="Y1826" t="s">
        <v>137</v>
      </c>
      <c r="Z1826" t="s">
        <v>166</v>
      </c>
      <c r="AA1826">
        <v>20</v>
      </c>
      <c r="AB1826" t="s">
        <v>137</v>
      </c>
      <c r="AC1826" t="s">
        <v>167</v>
      </c>
      <c r="AD1826">
        <v>20</v>
      </c>
      <c r="AE1826" t="s">
        <v>137</v>
      </c>
      <c r="AF1826" t="s">
        <v>168</v>
      </c>
      <c r="AG1826">
        <v>115200</v>
      </c>
      <c r="AH1826" t="s">
        <v>137</v>
      </c>
      <c r="AI1826" t="s">
        <v>169</v>
      </c>
      <c r="AJ1826">
        <v>12000</v>
      </c>
      <c r="AK1826" t="s">
        <v>137</v>
      </c>
      <c r="AL1826" t="s">
        <v>170</v>
      </c>
      <c r="AM1826">
        <v>30000</v>
      </c>
      <c r="AN1826" t="s">
        <v>137</v>
      </c>
    </row>
    <row r="1827" spans="1:40">
      <c r="A1827" s="26">
        <v>41731.458320694444</v>
      </c>
      <c r="B1827" t="s">
        <v>126</v>
      </c>
      <c r="C1827" t="s">
        <v>2067</v>
      </c>
      <c r="D1827" t="s">
        <v>2406</v>
      </c>
      <c r="E1827" t="s">
        <v>131</v>
      </c>
      <c r="F1827" t="s">
        <v>132</v>
      </c>
      <c r="G1827" t="s">
        <v>133</v>
      </c>
      <c r="H1827" t="s">
        <v>172</v>
      </c>
      <c r="I1827">
        <v>60</v>
      </c>
      <c r="J1827" t="s">
        <v>137</v>
      </c>
      <c r="K1827" t="s">
        <v>173</v>
      </c>
      <c r="L1827">
        <v>40</v>
      </c>
      <c r="M1827" t="s">
        <v>137</v>
      </c>
      <c r="N1827" t="s">
        <v>174</v>
      </c>
      <c r="O1827">
        <v>50</v>
      </c>
      <c r="P1827" t="s">
        <v>137</v>
      </c>
      <c r="Q1827" t="s">
        <v>175</v>
      </c>
      <c r="R1827">
        <v>40</v>
      </c>
      <c r="S1827" t="s">
        <v>137</v>
      </c>
      <c r="T1827" t="s">
        <v>176</v>
      </c>
      <c r="U1827">
        <v>60</v>
      </c>
      <c r="V1827" t="s">
        <v>137</v>
      </c>
      <c r="W1827" t="s">
        <v>177</v>
      </c>
      <c r="X1827">
        <v>50</v>
      </c>
      <c r="Y1827" t="s">
        <v>137</v>
      </c>
      <c r="Z1827" t="s">
        <v>178</v>
      </c>
      <c r="AA1827">
        <v>50</v>
      </c>
      <c r="AB1827" t="s">
        <v>137</v>
      </c>
      <c r="AC1827" t="s">
        <v>179</v>
      </c>
      <c r="AD1827">
        <v>35</v>
      </c>
      <c r="AE1827" t="s">
        <v>137</v>
      </c>
      <c r="AF1827" t="s">
        <v>180</v>
      </c>
      <c r="AG1827">
        <v>8</v>
      </c>
      <c r="AH1827" t="s">
        <v>137</v>
      </c>
      <c r="AI1827" t="s">
        <v>181</v>
      </c>
      <c r="AJ1827">
        <v>90</v>
      </c>
      <c r="AK1827" t="s">
        <v>137</v>
      </c>
      <c r="AL1827" t="s">
        <v>182</v>
      </c>
      <c r="AM1827">
        <v>1</v>
      </c>
      <c r="AN1827" t="s">
        <v>137</v>
      </c>
    </row>
    <row r="1828" spans="1:40">
      <c r="A1828" s="26">
        <v>41731.458320694444</v>
      </c>
      <c r="B1828" t="s">
        <v>126</v>
      </c>
      <c r="C1828" t="s">
        <v>2067</v>
      </c>
      <c r="D1828" t="s">
        <v>2407</v>
      </c>
      <c r="E1828" t="s">
        <v>131</v>
      </c>
      <c r="F1828" t="s">
        <v>132</v>
      </c>
      <c r="G1828" t="s">
        <v>133</v>
      </c>
      <c r="H1828" t="s">
        <v>184</v>
      </c>
      <c r="I1828">
        <v>33</v>
      </c>
      <c r="J1828" t="s">
        <v>137</v>
      </c>
      <c r="K1828" t="s">
        <v>185</v>
      </c>
      <c r="L1828">
        <v>33</v>
      </c>
      <c r="M1828" t="s">
        <v>137</v>
      </c>
      <c r="N1828" t="s">
        <v>186</v>
      </c>
      <c r="O1828">
        <v>34</v>
      </c>
      <c r="P1828" t="s">
        <v>137</v>
      </c>
      <c r="Q1828" t="s">
        <v>164</v>
      </c>
      <c r="R1828">
        <v>20</v>
      </c>
      <c r="S1828" t="s">
        <v>137</v>
      </c>
      <c r="T1828" t="s">
        <v>165</v>
      </c>
      <c r="U1828">
        <v>20</v>
      </c>
      <c r="V1828" t="s">
        <v>137</v>
      </c>
      <c r="W1828" t="s">
        <v>166</v>
      </c>
      <c r="X1828">
        <v>20</v>
      </c>
      <c r="Y1828" t="s">
        <v>137</v>
      </c>
      <c r="Z1828" t="s">
        <v>187</v>
      </c>
      <c r="AA1828">
        <v>20</v>
      </c>
      <c r="AB1828" t="s">
        <v>137</v>
      </c>
      <c r="AC1828" t="s">
        <v>188</v>
      </c>
      <c r="AD1828">
        <v>20</v>
      </c>
      <c r="AE1828" t="s">
        <v>137</v>
      </c>
      <c r="AF1828" t="s">
        <v>189</v>
      </c>
      <c r="AG1828">
        <v>20</v>
      </c>
      <c r="AH1828" t="s">
        <v>137</v>
      </c>
      <c r="AI1828" t="s">
        <v>168</v>
      </c>
      <c r="AJ1828">
        <v>115200</v>
      </c>
      <c r="AK1828" t="s">
        <v>137</v>
      </c>
      <c r="AL1828" t="s">
        <v>169</v>
      </c>
      <c r="AM1828">
        <v>12000</v>
      </c>
      <c r="AN1828" t="s">
        <v>137</v>
      </c>
    </row>
    <row r="1829" spans="1:40">
      <c r="A1829" s="26">
        <v>41731.458320694444</v>
      </c>
      <c r="B1829" t="s">
        <v>126</v>
      </c>
      <c r="C1829" t="s">
        <v>2067</v>
      </c>
      <c r="D1829" t="s">
        <v>2408</v>
      </c>
      <c r="E1829" t="s">
        <v>191</v>
      </c>
      <c r="F1829" t="s">
        <v>192</v>
      </c>
      <c r="G1829" t="s">
        <v>193</v>
      </c>
    </row>
    <row r="1830" spans="1:40">
      <c r="A1830" s="26">
        <v>41731.458320694444</v>
      </c>
      <c r="B1830" t="s">
        <v>126</v>
      </c>
      <c r="C1830" t="s">
        <v>2067</v>
      </c>
      <c r="D1830" t="s">
        <v>2409</v>
      </c>
      <c r="E1830" t="s">
        <v>191</v>
      </c>
      <c r="F1830" t="s">
        <v>2410</v>
      </c>
      <c r="G1830" t="s">
        <v>2411</v>
      </c>
      <c r="H1830" t="s">
        <v>2412</v>
      </c>
    </row>
    <row r="1831" spans="1:40">
      <c r="A1831" s="26">
        <v>41731.45832070602</v>
      </c>
      <c r="B1831" t="s">
        <v>126</v>
      </c>
      <c r="C1831" t="s">
        <v>2067</v>
      </c>
      <c r="D1831" t="s">
        <v>2413</v>
      </c>
    </row>
    <row r="1832" spans="1:40">
      <c r="A1832" s="26">
        <v>41731.45832070602</v>
      </c>
      <c r="B1832" t="s">
        <v>126</v>
      </c>
      <c r="C1832" t="s">
        <v>2067</v>
      </c>
      <c r="D1832" t="s">
        <v>2414</v>
      </c>
      <c r="E1832" t="s">
        <v>131</v>
      </c>
      <c r="F1832" t="s">
        <v>132</v>
      </c>
      <c r="G1832" t="s">
        <v>133</v>
      </c>
      <c r="H1832" t="s">
        <v>134</v>
      </c>
      <c r="I1832">
        <v>375000</v>
      </c>
      <c r="J1832" t="s">
        <v>135</v>
      </c>
      <c r="K1832">
        <v>375000</v>
      </c>
      <c r="L1832" t="s">
        <v>136</v>
      </c>
      <c r="M1832">
        <v>500</v>
      </c>
      <c r="N1832" t="s">
        <v>137</v>
      </c>
      <c r="O1832" t="s">
        <v>138</v>
      </c>
      <c r="P1832">
        <v>300</v>
      </c>
      <c r="Q1832" t="s">
        <v>137</v>
      </c>
    </row>
    <row r="1833" spans="1:40">
      <c r="A1833" s="26">
        <v>41731.45832070602</v>
      </c>
      <c r="B1833" t="s">
        <v>126</v>
      </c>
      <c r="C1833" t="s">
        <v>2067</v>
      </c>
      <c r="D1833" t="s">
        <v>2415</v>
      </c>
      <c r="E1833" t="s">
        <v>131</v>
      </c>
      <c r="F1833" t="s">
        <v>132</v>
      </c>
      <c r="G1833" t="s">
        <v>133</v>
      </c>
      <c r="H1833" t="s">
        <v>140</v>
      </c>
      <c r="I1833">
        <v>49</v>
      </c>
      <c r="J1833" t="s">
        <v>137</v>
      </c>
      <c r="K1833" t="s">
        <v>141</v>
      </c>
      <c r="L1833">
        <v>130</v>
      </c>
      <c r="M1833" t="s">
        <v>137</v>
      </c>
      <c r="N1833" t="s">
        <v>142</v>
      </c>
      <c r="O1833">
        <v>180</v>
      </c>
      <c r="P1833" t="s">
        <v>137</v>
      </c>
      <c r="Q1833" t="s">
        <v>143</v>
      </c>
      <c r="R1833">
        <v>140</v>
      </c>
      <c r="S1833" t="s">
        <v>137</v>
      </c>
      <c r="T1833" t="s">
        <v>144</v>
      </c>
      <c r="U1833">
        <v>80</v>
      </c>
      <c r="V1833" t="s">
        <v>137</v>
      </c>
      <c r="W1833" t="s">
        <v>145</v>
      </c>
      <c r="X1833">
        <v>101</v>
      </c>
      <c r="Y1833" t="s">
        <v>137</v>
      </c>
      <c r="Z1833" t="s">
        <v>146</v>
      </c>
      <c r="AA1833">
        <v>190</v>
      </c>
      <c r="AB1833" t="s">
        <v>137</v>
      </c>
      <c r="AC1833" t="s">
        <v>147</v>
      </c>
      <c r="AD1833">
        <v>20</v>
      </c>
      <c r="AE1833" t="s">
        <v>137</v>
      </c>
    </row>
    <row r="1834" spans="1:40">
      <c r="A1834" s="26">
        <v>41731.45832070602</v>
      </c>
      <c r="B1834" t="s">
        <v>126</v>
      </c>
      <c r="C1834" t="s">
        <v>2067</v>
      </c>
      <c r="D1834" t="s">
        <v>2416</v>
      </c>
    </row>
    <row r="1835" spans="1:40">
      <c r="A1835" s="26">
        <v>41731.45832070602</v>
      </c>
      <c r="B1835" t="s">
        <v>126</v>
      </c>
      <c r="C1835" t="s">
        <v>2067</v>
      </c>
      <c r="D1835" t="s">
        <v>2417</v>
      </c>
      <c r="E1835" t="s">
        <v>131</v>
      </c>
      <c r="F1835" t="s">
        <v>132</v>
      </c>
      <c r="G1835" t="s">
        <v>133</v>
      </c>
      <c r="H1835" t="s">
        <v>150</v>
      </c>
      <c r="I1835">
        <v>50</v>
      </c>
      <c r="J1835" t="s">
        <v>137</v>
      </c>
      <c r="K1835" t="s">
        <v>151</v>
      </c>
      <c r="L1835">
        <v>50</v>
      </c>
      <c r="M1835" t="s">
        <v>137</v>
      </c>
      <c r="N1835" t="s">
        <v>152</v>
      </c>
      <c r="O1835">
        <v>50</v>
      </c>
      <c r="P1835" t="s">
        <v>137</v>
      </c>
    </row>
    <row r="1836" spans="1:40">
      <c r="A1836" s="26">
        <v>41731.45832070602</v>
      </c>
      <c r="B1836" t="s">
        <v>126</v>
      </c>
      <c r="C1836" t="s">
        <v>2067</v>
      </c>
      <c r="D1836" t="s">
        <v>2418</v>
      </c>
      <c r="E1836" t="s">
        <v>131</v>
      </c>
      <c r="F1836" t="s">
        <v>132</v>
      </c>
      <c r="G1836" t="s">
        <v>133</v>
      </c>
      <c r="H1836" t="s">
        <v>154</v>
      </c>
      <c r="I1836">
        <v>35</v>
      </c>
      <c r="J1836" t="s">
        <v>137</v>
      </c>
      <c r="K1836" t="s">
        <v>155</v>
      </c>
      <c r="L1836">
        <v>5</v>
      </c>
      <c r="M1836" t="s">
        <v>137</v>
      </c>
      <c r="N1836" t="s">
        <v>156</v>
      </c>
      <c r="O1836">
        <v>60</v>
      </c>
      <c r="P1836" t="s">
        <v>137</v>
      </c>
    </row>
    <row r="1837" spans="1:40">
      <c r="A1837" s="26">
        <v>41731.45832070602</v>
      </c>
      <c r="B1837" t="s">
        <v>126</v>
      </c>
      <c r="C1837" t="s">
        <v>2067</v>
      </c>
      <c r="D1837" t="s">
        <v>2419</v>
      </c>
      <c r="E1837" t="s">
        <v>131</v>
      </c>
      <c r="F1837" t="s">
        <v>132</v>
      </c>
      <c r="G1837" t="s">
        <v>133</v>
      </c>
      <c r="H1837" t="s">
        <v>158</v>
      </c>
      <c r="I1837">
        <v>1</v>
      </c>
      <c r="J1837" t="s">
        <v>137</v>
      </c>
    </row>
    <row r="1838" spans="1:40">
      <c r="A1838" s="26">
        <v>41731.45832070602</v>
      </c>
      <c r="B1838" t="s">
        <v>126</v>
      </c>
      <c r="C1838" t="s">
        <v>2067</v>
      </c>
      <c r="D1838" t="s">
        <v>2420</v>
      </c>
      <c r="E1838" t="s">
        <v>131</v>
      </c>
      <c r="F1838" t="s">
        <v>132</v>
      </c>
      <c r="G1838" t="s">
        <v>133</v>
      </c>
      <c r="H1838" t="s">
        <v>160</v>
      </c>
      <c r="I1838">
        <v>30</v>
      </c>
      <c r="J1838" t="s">
        <v>137</v>
      </c>
      <c r="K1838" t="s">
        <v>161</v>
      </c>
      <c r="L1838">
        <v>30</v>
      </c>
      <c r="M1838" t="s">
        <v>137</v>
      </c>
      <c r="N1838" t="s">
        <v>162</v>
      </c>
      <c r="O1838">
        <v>30</v>
      </c>
      <c r="P1838" t="s">
        <v>137</v>
      </c>
      <c r="Q1838" t="s">
        <v>163</v>
      </c>
      <c r="R1838">
        <v>10</v>
      </c>
      <c r="S1838" t="s">
        <v>137</v>
      </c>
      <c r="T1838" t="s">
        <v>164</v>
      </c>
      <c r="U1838">
        <v>20</v>
      </c>
      <c r="V1838" t="s">
        <v>137</v>
      </c>
      <c r="W1838" t="s">
        <v>165</v>
      </c>
      <c r="X1838">
        <v>20</v>
      </c>
      <c r="Y1838" t="s">
        <v>137</v>
      </c>
      <c r="Z1838" t="s">
        <v>166</v>
      </c>
      <c r="AA1838">
        <v>20</v>
      </c>
      <c r="AB1838" t="s">
        <v>137</v>
      </c>
      <c r="AC1838" t="s">
        <v>167</v>
      </c>
      <c r="AD1838">
        <v>20</v>
      </c>
      <c r="AE1838" t="s">
        <v>137</v>
      </c>
      <c r="AF1838" t="s">
        <v>168</v>
      </c>
      <c r="AG1838">
        <v>115200</v>
      </c>
      <c r="AH1838" t="s">
        <v>137</v>
      </c>
      <c r="AI1838" t="s">
        <v>169</v>
      </c>
      <c r="AJ1838">
        <v>12000</v>
      </c>
      <c r="AK1838" t="s">
        <v>137</v>
      </c>
      <c r="AL1838" t="s">
        <v>170</v>
      </c>
      <c r="AM1838">
        <v>30000</v>
      </c>
      <c r="AN1838" t="s">
        <v>137</v>
      </c>
    </row>
    <row r="1839" spans="1:40">
      <c r="A1839" s="26">
        <v>41731.45832070602</v>
      </c>
      <c r="B1839" t="s">
        <v>126</v>
      </c>
      <c r="C1839" t="s">
        <v>2067</v>
      </c>
      <c r="D1839" t="s">
        <v>2421</v>
      </c>
      <c r="E1839" t="s">
        <v>131</v>
      </c>
      <c r="F1839" t="s">
        <v>132</v>
      </c>
      <c r="G1839" t="s">
        <v>133</v>
      </c>
      <c r="H1839" t="s">
        <v>172</v>
      </c>
      <c r="I1839">
        <v>60</v>
      </c>
      <c r="J1839" t="s">
        <v>137</v>
      </c>
      <c r="K1839" t="s">
        <v>173</v>
      </c>
      <c r="L1839">
        <v>40</v>
      </c>
      <c r="M1839" t="s">
        <v>137</v>
      </c>
      <c r="N1839" t="s">
        <v>174</v>
      </c>
      <c r="O1839">
        <v>50</v>
      </c>
      <c r="P1839" t="s">
        <v>137</v>
      </c>
      <c r="Q1839" t="s">
        <v>175</v>
      </c>
      <c r="R1839">
        <v>40</v>
      </c>
      <c r="S1839" t="s">
        <v>137</v>
      </c>
      <c r="T1839" t="s">
        <v>176</v>
      </c>
      <c r="U1839">
        <v>60</v>
      </c>
      <c r="V1839" t="s">
        <v>137</v>
      </c>
      <c r="W1839" t="s">
        <v>177</v>
      </c>
      <c r="X1839">
        <v>50</v>
      </c>
      <c r="Y1839" t="s">
        <v>137</v>
      </c>
      <c r="Z1839" t="s">
        <v>178</v>
      </c>
      <c r="AA1839">
        <v>50</v>
      </c>
      <c r="AB1839" t="s">
        <v>137</v>
      </c>
      <c r="AC1839" t="s">
        <v>179</v>
      </c>
      <c r="AD1839">
        <v>35</v>
      </c>
      <c r="AE1839" t="s">
        <v>137</v>
      </c>
      <c r="AF1839" t="s">
        <v>180</v>
      </c>
      <c r="AG1839">
        <v>8</v>
      </c>
      <c r="AH1839" t="s">
        <v>137</v>
      </c>
      <c r="AI1839" t="s">
        <v>181</v>
      </c>
      <c r="AJ1839">
        <v>90</v>
      </c>
      <c r="AK1839" t="s">
        <v>137</v>
      </c>
      <c r="AL1839" t="s">
        <v>182</v>
      </c>
      <c r="AM1839">
        <v>1</v>
      </c>
      <c r="AN1839" t="s">
        <v>137</v>
      </c>
    </row>
    <row r="1840" spans="1:40">
      <c r="A1840" s="26">
        <v>41731.45832070602</v>
      </c>
      <c r="B1840" t="s">
        <v>126</v>
      </c>
      <c r="C1840" t="s">
        <v>2067</v>
      </c>
      <c r="D1840" t="s">
        <v>2422</v>
      </c>
      <c r="E1840" t="s">
        <v>131</v>
      </c>
      <c r="F1840" t="s">
        <v>132</v>
      </c>
      <c r="G1840" t="s">
        <v>133</v>
      </c>
      <c r="H1840" t="s">
        <v>184</v>
      </c>
      <c r="I1840">
        <v>33</v>
      </c>
      <c r="J1840" t="s">
        <v>137</v>
      </c>
      <c r="K1840" t="s">
        <v>185</v>
      </c>
      <c r="L1840">
        <v>33</v>
      </c>
      <c r="M1840" t="s">
        <v>137</v>
      </c>
      <c r="N1840" t="s">
        <v>186</v>
      </c>
      <c r="O1840">
        <v>34</v>
      </c>
      <c r="P1840" t="s">
        <v>137</v>
      </c>
      <c r="Q1840" t="s">
        <v>164</v>
      </c>
      <c r="R1840">
        <v>20</v>
      </c>
      <c r="S1840" t="s">
        <v>137</v>
      </c>
      <c r="T1840" t="s">
        <v>165</v>
      </c>
      <c r="U1840">
        <v>20</v>
      </c>
      <c r="V1840" t="s">
        <v>137</v>
      </c>
      <c r="W1840" t="s">
        <v>166</v>
      </c>
      <c r="X1840">
        <v>20</v>
      </c>
      <c r="Y1840" t="s">
        <v>137</v>
      </c>
      <c r="Z1840" t="s">
        <v>187</v>
      </c>
      <c r="AA1840">
        <v>20</v>
      </c>
      <c r="AB1840" t="s">
        <v>137</v>
      </c>
      <c r="AC1840" t="s">
        <v>188</v>
      </c>
      <c r="AD1840">
        <v>20</v>
      </c>
      <c r="AE1840" t="s">
        <v>137</v>
      </c>
      <c r="AF1840" t="s">
        <v>189</v>
      </c>
      <c r="AG1840">
        <v>20</v>
      </c>
      <c r="AH1840" t="s">
        <v>137</v>
      </c>
      <c r="AI1840" t="s">
        <v>168</v>
      </c>
      <c r="AJ1840">
        <v>115200</v>
      </c>
      <c r="AK1840" t="s">
        <v>137</v>
      </c>
      <c r="AL1840" t="s">
        <v>169</v>
      </c>
      <c r="AM1840">
        <v>12000</v>
      </c>
      <c r="AN1840" t="s">
        <v>137</v>
      </c>
    </row>
    <row r="1841" spans="1:40">
      <c r="A1841" s="26">
        <v>41731.45832070602</v>
      </c>
      <c r="B1841" t="s">
        <v>126</v>
      </c>
      <c r="C1841" t="s">
        <v>2067</v>
      </c>
      <c r="D1841" t="s">
        <v>2423</v>
      </c>
      <c r="E1841" t="s">
        <v>191</v>
      </c>
      <c r="F1841" t="s">
        <v>192</v>
      </c>
      <c r="G1841" t="s">
        <v>193</v>
      </c>
    </row>
    <row r="1842" spans="1:40">
      <c r="A1842" s="26">
        <v>41731.45832070602</v>
      </c>
      <c r="B1842" t="s">
        <v>126</v>
      </c>
      <c r="C1842" t="s">
        <v>2067</v>
      </c>
      <c r="D1842" t="s">
        <v>2424</v>
      </c>
      <c r="E1842" t="s">
        <v>191</v>
      </c>
      <c r="F1842" t="s">
        <v>2425</v>
      </c>
      <c r="G1842" t="s">
        <v>2426</v>
      </c>
      <c r="H1842" t="s">
        <v>2427</v>
      </c>
    </row>
    <row r="1843" spans="1:40">
      <c r="A1843" s="26">
        <v>41731.458320717589</v>
      </c>
      <c r="B1843" t="s">
        <v>126</v>
      </c>
      <c r="C1843" t="s">
        <v>2067</v>
      </c>
      <c r="D1843" t="s">
        <v>2428</v>
      </c>
    </row>
    <row r="1844" spans="1:40">
      <c r="A1844" s="26">
        <v>41731.458320717589</v>
      </c>
      <c r="B1844" t="s">
        <v>126</v>
      </c>
      <c r="C1844" t="s">
        <v>2067</v>
      </c>
      <c r="D1844" t="s">
        <v>2429</v>
      </c>
      <c r="E1844" t="s">
        <v>131</v>
      </c>
      <c r="F1844" t="s">
        <v>132</v>
      </c>
      <c r="G1844" t="s">
        <v>133</v>
      </c>
      <c r="H1844" t="s">
        <v>134</v>
      </c>
      <c r="I1844">
        <v>375000</v>
      </c>
      <c r="J1844" t="s">
        <v>135</v>
      </c>
      <c r="K1844">
        <v>375000</v>
      </c>
      <c r="L1844" t="s">
        <v>136</v>
      </c>
      <c r="M1844">
        <v>500</v>
      </c>
      <c r="N1844" t="s">
        <v>137</v>
      </c>
      <c r="O1844" t="s">
        <v>138</v>
      </c>
      <c r="P1844">
        <v>300</v>
      </c>
      <c r="Q1844" t="s">
        <v>137</v>
      </c>
    </row>
    <row r="1845" spans="1:40">
      <c r="A1845" s="26">
        <v>41731.458320717589</v>
      </c>
      <c r="B1845" t="s">
        <v>126</v>
      </c>
      <c r="C1845" t="s">
        <v>2067</v>
      </c>
      <c r="D1845" t="s">
        <v>2430</v>
      </c>
      <c r="E1845" t="s">
        <v>131</v>
      </c>
      <c r="F1845" t="s">
        <v>132</v>
      </c>
      <c r="G1845" t="s">
        <v>133</v>
      </c>
      <c r="H1845" t="s">
        <v>140</v>
      </c>
      <c r="I1845">
        <v>49</v>
      </c>
      <c r="J1845" t="s">
        <v>137</v>
      </c>
      <c r="K1845" t="s">
        <v>141</v>
      </c>
      <c r="L1845">
        <v>130</v>
      </c>
      <c r="M1845" t="s">
        <v>137</v>
      </c>
      <c r="N1845" t="s">
        <v>142</v>
      </c>
      <c r="O1845">
        <v>180</v>
      </c>
      <c r="P1845" t="s">
        <v>137</v>
      </c>
      <c r="Q1845" t="s">
        <v>143</v>
      </c>
      <c r="R1845">
        <v>140</v>
      </c>
      <c r="S1845" t="s">
        <v>137</v>
      </c>
      <c r="T1845" t="s">
        <v>144</v>
      </c>
      <c r="U1845">
        <v>80</v>
      </c>
      <c r="V1845" t="s">
        <v>137</v>
      </c>
      <c r="W1845" t="s">
        <v>145</v>
      </c>
      <c r="X1845">
        <v>101</v>
      </c>
      <c r="Y1845" t="s">
        <v>137</v>
      </c>
      <c r="Z1845" t="s">
        <v>146</v>
      </c>
      <c r="AA1845">
        <v>190</v>
      </c>
      <c r="AB1845" t="s">
        <v>137</v>
      </c>
      <c r="AC1845" t="s">
        <v>147</v>
      </c>
      <c r="AD1845">
        <v>20</v>
      </c>
      <c r="AE1845" t="s">
        <v>137</v>
      </c>
    </row>
    <row r="1846" spans="1:40">
      <c r="A1846" s="26">
        <v>41731.458320717589</v>
      </c>
      <c r="B1846" t="s">
        <v>126</v>
      </c>
      <c r="C1846" t="s">
        <v>2067</v>
      </c>
      <c r="D1846" t="s">
        <v>2431</v>
      </c>
    </row>
    <row r="1847" spans="1:40">
      <c r="A1847" s="26">
        <v>41731.458320717589</v>
      </c>
      <c r="B1847" t="s">
        <v>126</v>
      </c>
      <c r="C1847" t="s">
        <v>2067</v>
      </c>
      <c r="D1847" t="s">
        <v>2432</v>
      </c>
      <c r="E1847" t="s">
        <v>131</v>
      </c>
      <c r="F1847" t="s">
        <v>132</v>
      </c>
      <c r="G1847" t="s">
        <v>133</v>
      </c>
      <c r="H1847" t="s">
        <v>150</v>
      </c>
      <c r="I1847">
        <v>50</v>
      </c>
      <c r="J1847" t="s">
        <v>137</v>
      </c>
      <c r="K1847" t="s">
        <v>151</v>
      </c>
      <c r="L1847">
        <v>50</v>
      </c>
      <c r="M1847" t="s">
        <v>137</v>
      </c>
      <c r="N1847" t="s">
        <v>152</v>
      </c>
      <c r="O1847">
        <v>50</v>
      </c>
      <c r="P1847" t="s">
        <v>137</v>
      </c>
    </row>
    <row r="1848" spans="1:40">
      <c r="A1848" s="26">
        <v>41731.458320717589</v>
      </c>
      <c r="B1848" t="s">
        <v>126</v>
      </c>
      <c r="C1848" t="s">
        <v>2067</v>
      </c>
      <c r="D1848" t="s">
        <v>2433</v>
      </c>
      <c r="E1848" t="s">
        <v>131</v>
      </c>
      <c r="F1848" t="s">
        <v>132</v>
      </c>
      <c r="G1848" t="s">
        <v>133</v>
      </c>
      <c r="H1848" t="s">
        <v>154</v>
      </c>
      <c r="I1848">
        <v>35</v>
      </c>
      <c r="J1848" t="s">
        <v>137</v>
      </c>
      <c r="K1848" t="s">
        <v>155</v>
      </c>
      <c r="L1848">
        <v>5</v>
      </c>
      <c r="M1848" t="s">
        <v>137</v>
      </c>
      <c r="N1848" t="s">
        <v>156</v>
      </c>
      <c r="O1848">
        <v>60</v>
      </c>
      <c r="P1848" t="s">
        <v>137</v>
      </c>
    </row>
    <row r="1849" spans="1:40">
      <c r="A1849" s="26">
        <v>41731.458320717589</v>
      </c>
      <c r="B1849" t="s">
        <v>126</v>
      </c>
      <c r="C1849" t="s">
        <v>2067</v>
      </c>
      <c r="D1849" t="s">
        <v>2434</v>
      </c>
      <c r="E1849" t="s">
        <v>131</v>
      </c>
      <c r="F1849" t="s">
        <v>132</v>
      </c>
      <c r="G1849" t="s">
        <v>133</v>
      </c>
      <c r="H1849" t="s">
        <v>158</v>
      </c>
      <c r="I1849">
        <v>1</v>
      </c>
      <c r="J1849" t="s">
        <v>137</v>
      </c>
    </row>
    <row r="1850" spans="1:40">
      <c r="A1850" s="26">
        <v>41731.458320717589</v>
      </c>
      <c r="B1850" t="s">
        <v>126</v>
      </c>
      <c r="C1850" t="s">
        <v>2067</v>
      </c>
      <c r="D1850" t="s">
        <v>2435</v>
      </c>
      <c r="E1850" t="s">
        <v>131</v>
      </c>
      <c r="F1850" t="s">
        <v>132</v>
      </c>
      <c r="G1850" t="s">
        <v>133</v>
      </c>
      <c r="H1850" t="s">
        <v>160</v>
      </c>
      <c r="I1850">
        <v>30</v>
      </c>
      <c r="J1850" t="s">
        <v>137</v>
      </c>
      <c r="K1850" t="s">
        <v>161</v>
      </c>
      <c r="L1850">
        <v>30</v>
      </c>
      <c r="M1850" t="s">
        <v>137</v>
      </c>
      <c r="N1850" t="s">
        <v>162</v>
      </c>
      <c r="O1850">
        <v>30</v>
      </c>
      <c r="P1850" t="s">
        <v>137</v>
      </c>
      <c r="Q1850" t="s">
        <v>163</v>
      </c>
      <c r="R1850">
        <v>10</v>
      </c>
      <c r="S1850" t="s">
        <v>137</v>
      </c>
      <c r="T1850" t="s">
        <v>164</v>
      </c>
      <c r="U1850">
        <v>20</v>
      </c>
      <c r="V1850" t="s">
        <v>137</v>
      </c>
      <c r="W1850" t="s">
        <v>165</v>
      </c>
      <c r="X1850">
        <v>20</v>
      </c>
      <c r="Y1850" t="s">
        <v>137</v>
      </c>
      <c r="Z1850" t="s">
        <v>166</v>
      </c>
      <c r="AA1850">
        <v>20</v>
      </c>
      <c r="AB1850" t="s">
        <v>137</v>
      </c>
      <c r="AC1850" t="s">
        <v>167</v>
      </c>
      <c r="AD1850">
        <v>20</v>
      </c>
      <c r="AE1850" t="s">
        <v>137</v>
      </c>
      <c r="AF1850" t="s">
        <v>168</v>
      </c>
      <c r="AG1850">
        <v>115200</v>
      </c>
      <c r="AH1850" t="s">
        <v>137</v>
      </c>
      <c r="AI1850" t="s">
        <v>169</v>
      </c>
      <c r="AJ1850">
        <v>12000</v>
      </c>
      <c r="AK1850" t="s">
        <v>137</v>
      </c>
      <c r="AL1850" t="s">
        <v>170</v>
      </c>
      <c r="AM1850">
        <v>30000</v>
      </c>
      <c r="AN1850" t="s">
        <v>137</v>
      </c>
    </row>
    <row r="1851" spans="1:40">
      <c r="A1851" s="26">
        <v>41731.458320717589</v>
      </c>
      <c r="B1851" t="s">
        <v>126</v>
      </c>
      <c r="C1851" t="s">
        <v>2067</v>
      </c>
      <c r="D1851" t="s">
        <v>2436</v>
      </c>
      <c r="E1851" t="s">
        <v>131</v>
      </c>
      <c r="F1851" t="s">
        <v>132</v>
      </c>
      <c r="G1851" t="s">
        <v>133</v>
      </c>
      <c r="H1851" t="s">
        <v>172</v>
      </c>
      <c r="I1851">
        <v>60</v>
      </c>
      <c r="J1851" t="s">
        <v>137</v>
      </c>
      <c r="K1851" t="s">
        <v>173</v>
      </c>
      <c r="L1851">
        <v>40</v>
      </c>
      <c r="M1851" t="s">
        <v>137</v>
      </c>
      <c r="N1851" t="s">
        <v>174</v>
      </c>
      <c r="O1851">
        <v>50</v>
      </c>
      <c r="P1851" t="s">
        <v>137</v>
      </c>
      <c r="Q1851" t="s">
        <v>175</v>
      </c>
      <c r="R1851">
        <v>40</v>
      </c>
      <c r="S1851" t="s">
        <v>137</v>
      </c>
      <c r="T1851" t="s">
        <v>176</v>
      </c>
      <c r="U1851">
        <v>60</v>
      </c>
      <c r="V1851" t="s">
        <v>137</v>
      </c>
      <c r="W1851" t="s">
        <v>177</v>
      </c>
      <c r="X1851">
        <v>50</v>
      </c>
      <c r="Y1851" t="s">
        <v>137</v>
      </c>
      <c r="Z1851" t="s">
        <v>178</v>
      </c>
      <c r="AA1851">
        <v>50</v>
      </c>
      <c r="AB1851" t="s">
        <v>137</v>
      </c>
      <c r="AC1851" t="s">
        <v>179</v>
      </c>
      <c r="AD1851">
        <v>35</v>
      </c>
      <c r="AE1851" t="s">
        <v>137</v>
      </c>
      <c r="AF1851" t="s">
        <v>180</v>
      </c>
      <c r="AG1851">
        <v>8</v>
      </c>
      <c r="AH1851" t="s">
        <v>137</v>
      </c>
      <c r="AI1851" t="s">
        <v>181</v>
      </c>
      <c r="AJ1851">
        <v>90</v>
      </c>
      <c r="AK1851" t="s">
        <v>137</v>
      </c>
      <c r="AL1851" t="s">
        <v>182</v>
      </c>
      <c r="AM1851">
        <v>1</v>
      </c>
      <c r="AN1851" t="s">
        <v>137</v>
      </c>
    </row>
    <row r="1852" spans="1:40">
      <c r="A1852" s="26">
        <v>41731.458320717589</v>
      </c>
      <c r="B1852" t="s">
        <v>126</v>
      </c>
      <c r="C1852" t="s">
        <v>2067</v>
      </c>
      <c r="D1852" t="s">
        <v>2437</v>
      </c>
      <c r="E1852" t="s">
        <v>131</v>
      </c>
      <c r="F1852" t="s">
        <v>132</v>
      </c>
      <c r="G1852" t="s">
        <v>133</v>
      </c>
      <c r="H1852" t="s">
        <v>184</v>
      </c>
      <c r="I1852">
        <v>33</v>
      </c>
      <c r="J1852" t="s">
        <v>137</v>
      </c>
      <c r="K1852" t="s">
        <v>185</v>
      </c>
      <c r="L1852">
        <v>33</v>
      </c>
      <c r="M1852" t="s">
        <v>137</v>
      </c>
      <c r="N1852" t="s">
        <v>186</v>
      </c>
      <c r="O1852">
        <v>34</v>
      </c>
      <c r="P1852" t="s">
        <v>137</v>
      </c>
      <c r="Q1852" t="s">
        <v>164</v>
      </c>
      <c r="R1852">
        <v>20</v>
      </c>
      <c r="S1852" t="s">
        <v>137</v>
      </c>
      <c r="T1852" t="s">
        <v>165</v>
      </c>
      <c r="U1852">
        <v>20</v>
      </c>
      <c r="V1852" t="s">
        <v>137</v>
      </c>
      <c r="W1852" t="s">
        <v>166</v>
      </c>
      <c r="X1852">
        <v>20</v>
      </c>
      <c r="Y1852" t="s">
        <v>137</v>
      </c>
      <c r="Z1852" t="s">
        <v>187</v>
      </c>
      <c r="AA1852">
        <v>20</v>
      </c>
      <c r="AB1852" t="s">
        <v>137</v>
      </c>
      <c r="AC1852" t="s">
        <v>188</v>
      </c>
      <c r="AD1852">
        <v>20</v>
      </c>
      <c r="AE1852" t="s">
        <v>137</v>
      </c>
      <c r="AF1852" t="s">
        <v>189</v>
      </c>
      <c r="AG1852">
        <v>20</v>
      </c>
      <c r="AH1852" t="s">
        <v>137</v>
      </c>
      <c r="AI1852" t="s">
        <v>168</v>
      </c>
      <c r="AJ1852">
        <v>115200</v>
      </c>
      <c r="AK1852" t="s">
        <v>137</v>
      </c>
      <c r="AL1852" t="s">
        <v>169</v>
      </c>
      <c r="AM1852">
        <v>12000</v>
      </c>
      <c r="AN1852" t="s">
        <v>137</v>
      </c>
    </row>
    <row r="1853" spans="1:40">
      <c r="A1853" s="26">
        <v>41731.458320717589</v>
      </c>
      <c r="B1853" t="s">
        <v>126</v>
      </c>
      <c r="C1853" t="s">
        <v>2067</v>
      </c>
      <c r="D1853" t="s">
        <v>2438</v>
      </c>
      <c r="E1853" t="s">
        <v>191</v>
      </c>
      <c r="F1853" t="s">
        <v>192</v>
      </c>
      <c r="G1853" t="s">
        <v>193</v>
      </c>
    </row>
    <row r="1854" spans="1:40">
      <c r="A1854" s="26">
        <v>41731.458320717589</v>
      </c>
      <c r="B1854" t="s">
        <v>126</v>
      </c>
      <c r="C1854" t="s">
        <v>2067</v>
      </c>
      <c r="D1854" t="s">
        <v>2439</v>
      </c>
      <c r="E1854" t="s">
        <v>191</v>
      </c>
      <c r="F1854" t="s">
        <v>2440</v>
      </c>
      <c r="G1854" t="s">
        <v>2441</v>
      </c>
      <c r="H1854" t="s">
        <v>2442</v>
      </c>
    </row>
    <row r="1855" spans="1:40">
      <c r="A1855" s="26">
        <v>41731.458320729165</v>
      </c>
      <c r="B1855" t="s">
        <v>126</v>
      </c>
      <c r="C1855" t="s">
        <v>2067</v>
      </c>
      <c r="D1855" t="s">
        <v>2443</v>
      </c>
    </row>
    <row r="1856" spans="1:40">
      <c r="A1856" s="26">
        <v>41731.458320729165</v>
      </c>
      <c r="B1856" t="s">
        <v>126</v>
      </c>
      <c r="C1856" t="s">
        <v>2067</v>
      </c>
      <c r="D1856" t="s">
        <v>2444</v>
      </c>
      <c r="E1856" t="s">
        <v>131</v>
      </c>
      <c r="F1856" t="s">
        <v>132</v>
      </c>
      <c r="G1856" t="s">
        <v>133</v>
      </c>
      <c r="H1856" t="s">
        <v>134</v>
      </c>
      <c r="I1856">
        <v>375000</v>
      </c>
      <c r="J1856" t="s">
        <v>135</v>
      </c>
      <c r="K1856">
        <v>375000</v>
      </c>
      <c r="L1856" t="s">
        <v>136</v>
      </c>
      <c r="M1856">
        <v>500</v>
      </c>
      <c r="N1856" t="s">
        <v>137</v>
      </c>
      <c r="O1856" t="s">
        <v>138</v>
      </c>
      <c r="P1856">
        <v>300</v>
      </c>
      <c r="Q1856" t="s">
        <v>137</v>
      </c>
    </row>
    <row r="1857" spans="1:40">
      <c r="A1857" s="26">
        <v>41731.458320729165</v>
      </c>
      <c r="B1857" t="s">
        <v>126</v>
      </c>
      <c r="C1857" t="s">
        <v>2067</v>
      </c>
      <c r="D1857" t="s">
        <v>2445</v>
      </c>
      <c r="E1857" t="s">
        <v>131</v>
      </c>
      <c r="F1857" t="s">
        <v>132</v>
      </c>
      <c r="G1857" t="s">
        <v>133</v>
      </c>
      <c r="H1857" t="s">
        <v>140</v>
      </c>
      <c r="I1857">
        <v>49</v>
      </c>
      <c r="J1857" t="s">
        <v>137</v>
      </c>
      <c r="K1857" t="s">
        <v>141</v>
      </c>
      <c r="L1857">
        <v>130</v>
      </c>
      <c r="M1857" t="s">
        <v>137</v>
      </c>
      <c r="N1857" t="s">
        <v>142</v>
      </c>
      <c r="O1857">
        <v>180</v>
      </c>
      <c r="P1857" t="s">
        <v>137</v>
      </c>
      <c r="Q1857" t="s">
        <v>143</v>
      </c>
      <c r="R1857">
        <v>140</v>
      </c>
      <c r="S1857" t="s">
        <v>137</v>
      </c>
      <c r="T1857" t="s">
        <v>144</v>
      </c>
      <c r="U1857">
        <v>80</v>
      </c>
      <c r="V1857" t="s">
        <v>137</v>
      </c>
      <c r="W1857" t="s">
        <v>145</v>
      </c>
      <c r="X1857">
        <v>101</v>
      </c>
      <c r="Y1857" t="s">
        <v>137</v>
      </c>
      <c r="Z1857" t="s">
        <v>146</v>
      </c>
      <c r="AA1857">
        <v>190</v>
      </c>
      <c r="AB1857" t="s">
        <v>137</v>
      </c>
      <c r="AC1857" t="s">
        <v>147</v>
      </c>
      <c r="AD1857">
        <v>20</v>
      </c>
      <c r="AE1857" t="s">
        <v>137</v>
      </c>
    </row>
    <row r="1858" spans="1:40">
      <c r="A1858" s="26">
        <v>41731.458320729165</v>
      </c>
      <c r="B1858" t="s">
        <v>126</v>
      </c>
      <c r="C1858" t="s">
        <v>2067</v>
      </c>
      <c r="D1858" t="s">
        <v>2446</v>
      </c>
    </row>
    <row r="1859" spans="1:40">
      <c r="A1859" s="26">
        <v>41731.458320729165</v>
      </c>
      <c r="B1859" t="s">
        <v>126</v>
      </c>
      <c r="C1859" t="s">
        <v>2067</v>
      </c>
      <c r="D1859" t="s">
        <v>2447</v>
      </c>
      <c r="E1859" t="s">
        <v>131</v>
      </c>
      <c r="F1859" t="s">
        <v>132</v>
      </c>
      <c r="G1859" t="s">
        <v>133</v>
      </c>
      <c r="H1859" t="s">
        <v>150</v>
      </c>
      <c r="I1859">
        <v>50</v>
      </c>
      <c r="J1859" t="s">
        <v>137</v>
      </c>
      <c r="K1859" t="s">
        <v>151</v>
      </c>
      <c r="L1859">
        <v>50</v>
      </c>
      <c r="M1859" t="s">
        <v>137</v>
      </c>
      <c r="N1859" t="s">
        <v>152</v>
      </c>
      <c r="O1859">
        <v>50</v>
      </c>
      <c r="P1859" t="s">
        <v>137</v>
      </c>
    </row>
    <row r="1860" spans="1:40">
      <c r="A1860" s="26">
        <v>41731.458320729165</v>
      </c>
      <c r="B1860" t="s">
        <v>126</v>
      </c>
      <c r="C1860" t="s">
        <v>2067</v>
      </c>
      <c r="D1860" t="s">
        <v>2448</v>
      </c>
      <c r="E1860" t="s">
        <v>131</v>
      </c>
      <c r="F1860" t="s">
        <v>132</v>
      </c>
      <c r="G1860" t="s">
        <v>133</v>
      </c>
      <c r="H1860" t="s">
        <v>154</v>
      </c>
      <c r="I1860">
        <v>35</v>
      </c>
      <c r="J1860" t="s">
        <v>137</v>
      </c>
      <c r="K1860" t="s">
        <v>155</v>
      </c>
      <c r="L1860">
        <v>5</v>
      </c>
      <c r="M1860" t="s">
        <v>137</v>
      </c>
      <c r="N1860" t="s">
        <v>156</v>
      </c>
      <c r="O1860">
        <v>60</v>
      </c>
      <c r="P1860" t="s">
        <v>137</v>
      </c>
    </row>
    <row r="1861" spans="1:40">
      <c r="A1861" s="26">
        <v>41731.458320729165</v>
      </c>
      <c r="B1861" t="s">
        <v>126</v>
      </c>
      <c r="C1861" t="s">
        <v>2067</v>
      </c>
      <c r="D1861" t="s">
        <v>2449</v>
      </c>
      <c r="E1861" t="s">
        <v>131</v>
      </c>
      <c r="F1861" t="s">
        <v>132</v>
      </c>
      <c r="G1861" t="s">
        <v>133</v>
      </c>
      <c r="H1861" t="s">
        <v>158</v>
      </c>
      <c r="I1861">
        <v>1</v>
      </c>
      <c r="J1861" t="s">
        <v>137</v>
      </c>
    </row>
    <row r="1862" spans="1:40">
      <c r="A1862" s="26">
        <v>41731.458320729165</v>
      </c>
      <c r="B1862" t="s">
        <v>126</v>
      </c>
      <c r="C1862" t="s">
        <v>2067</v>
      </c>
      <c r="D1862" t="s">
        <v>2450</v>
      </c>
      <c r="E1862" t="s">
        <v>131</v>
      </c>
      <c r="F1862" t="s">
        <v>132</v>
      </c>
      <c r="G1862" t="s">
        <v>133</v>
      </c>
      <c r="H1862" t="s">
        <v>160</v>
      </c>
      <c r="I1862">
        <v>30</v>
      </c>
      <c r="J1862" t="s">
        <v>137</v>
      </c>
      <c r="K1862" t="s">
        <v>161</v>
      </c>
      <c r="L1862">
        <v>30</v>
      </c>
      <c r="M1862" t="s">
        <v>137</v>
      </c>
      <c r="N1862" t="s">
        <v>162</v>
      </c>
      <c r="O1862">
        <v>30</v>
      </c>
      <c r="P1862" t="s">
        <v>137</v>
      </c>
      <c r="Q1862" t="s">
        <v>163</v>
      </c>
      <c r="R1862">
        <v>10</v>
      </c>
      <c r="S1862" t="s">
        <v>137</v>
      </c>
      <c r="T1862" t="s">
        <v>164</v>
      </c>
      <c r="U1862">
        <v>20</v>
      </c>
      <c r="V1862" t="s">
        <v>137</v>
      </c>
      <c r="W1862" t="s">
        <v>165</v>
      </c>
      <c r="X1862">
        <v>20</v>
      </c>
      <c r="Y1862" t="s">
        <v>137</v>
      </c>
      <c r="Z1862" t="s">
        <v>166</v>
      </c>
      <c r="AA1862">
        <v>20</v>
      </c>
      <c r="AB1862" t="s">
        <v>137</v>
      </c>
      <c r="AC1862" t="s">
        <v>167</v>
      </c>
      <c r="AD1862">
        <v>20</v>
      </c>
      <c r="AE1862" t="s">
        <v>137</v>
      </c>
      <c r="AF1862" t="s">
        <v>168</v>
      </c>
      <c r="AG1862">
        <v>115200</v>
      </c>
      <c r="AH1862" t="s">
        <v>137</v>
      </c>
      <c r="AI1862" t="s">
        <v>169</v>
      </c>
      <c r="AJ1862">
        <v>12000</v>
      </c>
      <c r="AK1862" t="s">
        <v>137</v>
      </c>
      <c r="AL1862" t="s">
        <v>170</v>
      </c>
      <c r="AM1862">
        <v>30000</v>
      </c>
      <c r="AN1862" t="s">
        <v>137</v>
      </c>
    </row>
    <row r="1863" spans="1:40">
      <c r="A1863" s="26">
        <v>41731.458320729165</v>
      </c>
      <c r="B1863" t="s">
        <v>126</v>
      </c>
      <c r="C1863" t="s">
        <v>2067</v>
      </c>
      <c r="D1863" t="s">
        <v>2451</v>
      </c>
      <c r="E1863" t="s">
        <v>131</v>
      </c>
      <c r="F1863" t="s">
        <v>132</v>
      </c>
      <c r="G1863" t="s">
        <v>133</v>
      </c>
      <c r="H1863" t="s">
        <v>172</v>
      </c>
      <c r="I1863">
        <v>60</v>
      </c>
      <c r="J1863" t="s">
        <v>137</v>
      </c>
      <c r="K1863" t="s">
        <v>173</v>
      </c>
      <c r="L1863">
        <v>40</v>
      </c>
      <c r="M1863" t="s">
        <v>137</v>
      </c>
      <c r="N1863" t="s">
        <v>174</v>
      </c>
      <c r="O1863">
        <v>50</v>
      </c>
      <c r="P1863" t="s">
        <v>137</v>
      </c>
      <c r="Q1863" t="s">
        <v>175</v>
      </c>
      <c r="R1863">
        <v>40</v>
      </c>
      <c r="S1863" t="s">
        <v>137</v>
      </c>
      <c r="T1863" t="s">
        <v>176</v>
      </c>
      <c r="U1863">
        <v>60</v>
      </c>
      <c r="V1863" t="s">
        <v>137</v>
      </c>
      <c r="W1863" t="s">
        <v>177</v>
      </c>
      <c r="X1863">
        <v>50</v>
      </c>
      <c r="Y1863" t="s">
        <v>137</v>
      </c>
      <c r="Z1863" t="s">
        <v>178</v>
      </c>
      <c r="AA1863">
        <v>50</v>
      </c>
      <c r="AB1863" t="s">
        <v>137</v>
      </c>
      <c r="AC1863" t="s">
        <v>179</v>
      </c>
      <c r="AD1863">
        <v>35</v>
      </c>
      <c r="AE1863" t="s">
        <v>137</v>
      </c>
      <c r="AF1863" t="s">
        <v>180</v>
      </c>
      <c r="AG1863">
        <v>8</v>
      </c>
      <c r="AH1863" t="s">
        <v>137</v>
      </c>
      <c r="AI1863" t="s">
        <v>181</v>
      </c>
      <c r="AJ1863">
        <v>90</v>
      </c>
      <c r="AK1863" t="s">
        <v>137</v>
      </c>
      <c r="AL1863" t="s">
        <v>182</v>
      </c>
      <c r="AM1863">
        <v>1</v>
      </c>
      <c r="AN1863" t="s">
        <v>137</v>
      </c>
    </row>
    <row r="1864" spans="1:40">
      <c r="A1864" s="26">
        <v>41731.458320729165</v>
      </c>
      <c r="B1864" t="s">
        <v>126</v>
      </c>
      <c r="C1864" t="s">
        <v>2067</v>
      </c>
      <c r="D1864" t="s">
        <v>2452</v>
      </c>
      <c r="E1864" t="s">
        <v>131</v>
      </c>
      <c r="F1864" t="s">
        <v>132</v>
      </c>
      <c r="G1864" t="s">
        <v>133</v>
      </c>
      <c r="H1864" t="s">
        <v>184</v>
      </c>
      <c r="I1864">
        <v>33</v>
      </c>
      <c r="J1864" t="s">
        <v>137</v>
      </c>
      <c r="K1864" t="s">
        <v>185</v>
      </c>
      <c r="L1864">
        <v>33</v>
      </c>
      <c r="M1864" t="s">
        <v>137</v>
      </c>
      <c r="N1864" t="s">
        <v>186</v>
      </c>
      <c r="O1864">
        <v>34</v>
      </c>
      <c r="P1864" t="s">
        <v>137</v>
      </c>
      <c r="Q1864" t="s">
        <v>164</v>
      </c>
      <c r="R1864">
        <v>20</v>
      </c>
      <c r="S1864" t="s">
        <v>137</v>
      </c>
      <c r="T1864" t="s">
        <v>165</v>
      </c>
      <c r="U1864">
        <v>20</v>
      </c>
      <c r="V1864" t="s">
        <v>137</v>
      </c>
      <c r="W1864" t="s">
        <v>166</v>
      </c>
      <c r="X1864">
        <v>20</v>
      </c>
      <c r="Y1864" t="s">
        <v>137</v>
      </c>
      <c r="Z1864" t="s">
        <v>187</v>
      </c>
      <c r="AA1864">
        <v>20</v>
      </c>
      <c r="AB1864" t="s">
        <v>137</v>
      </c>
      <c r="AC1864" t="s">
        <v>188</v>
      </c>
      <c r="AD1864">
        <v>20</v>
      </c>
      <c r="AE1864" t="s">
        <v>137</v>
      </c>
      <c r="AF1864" t="s">
        <v>189</v>
      </c>
      <c r="AG1864">
        <v>20</v>
      </c>
      <c r="AH1864" t="s">
        <v>137</v>
      </c>
      <c r="AI1864" t="s">
        <v>168</v>
      </c>
      <c r="AJ1864">
        <v>115200</v>
      </c>
      <c r="AK1864" t="s">
        <v>137</v>
      </c>
      <c r="AL1864" t="s">
        <v>169</v>
      </c>
      <c r="AM1864">
        <v>12000</v>
      </c>
      <c r="AN1864" t="s">
        <v>137</v>
      </c>
    </row>
    <row r="1865" spans="1:40">
      <c r="A1865" s="26">
        <v>41731.458320729165</v>
      </c>
      <c r="B1865" t="s">
        <v>126</v>
      </c>
      <c r="C1865" t="s">
        <v>2067</v>
      </c>
      <c r="D1865" t="s">
        <v>2453</v>
      </c>
      <c r="E1865" t="s">
        <v>191</v>
      </c>
      <c r="F1865" t="s">
        <v>192</v>
      </c>
      <c r="G1865" t="s">
        <v>193</v>
      </c>
    </row>
    <row r="1866" spans="1:40">
      <c r="A1866" s="26">
        <v>41731.458320729165</v>
      </c>
      <c r="B1866" t="s">
        <v>126</v>
      </c>
      <c r="C1866" t="s">
        <v>2067</v>
      </c>
      <c r="D1866" t="s">
        <v>2454</v>
      </c>
      <c r="E1866" t="s">
        <v>191</v>
      </c>
      <c r="F1866" t="s">
        <v>2455</v>
      </c>
      <c r="G1866" t="s">
        <v>2456</v>
      </c>
      <c r="H1866" t="s">
        <v>2457</v>
      </c>
    </row>
    <row r="1867" spans="1:40">
      <c r="A1867" s="26">
        <v>41731.458320740741</v>
      </c>
      <c r="B1867" t="s">
        <v>126</v>
      </c>
      <c r="C1867" t="s">
        <v>2067</v>
      </c>
      <c r="D1867" t="s">
        <v>2458</v>
      </c>
    </row>
    <row r="1868" spans="1:40">
      <c r="A1868" s="26">
        <v>41731.458320740741</v>
      </c>
      <c r="B1868" t="s">
        <v>126</v>
      </c>
      <c r="C1868" t="s">
        <v>2067</v>
      </c>
      <c r="D1868" t="s">
        <v>2459</v>
      </c>
      <c r="E1868" t="s">
        <v>131</v>
      </c>
      <c r="F1868" t="s">
        <v>132</v>
      </c>
      <c r="G1868" t="s">
        <v>133</v>
      </c>
      <c r="H1868" t="s">
        <v>134</v>
      </c>
      <c r="I1868">
        <v>375000</v>
      </c>
      <c r="J1868" t="s">
        <v>135</v>
      </c>
      <c r="K1868">
        <v>375000</v>
      </c>
      <c r="L1868" t="s">
        <v>136</v>
      </c>
      <c r="M1868">
        <v>500</v>
      </c>
      <c r="N1868" t="s">
        <v>137</v>
      </c>
      <c r="O1868" t="s">
        <v>138</v>
      </c>
      <c r="P1868">
        <v>300</v>
      </c>
      <c r="Q1868" t="s">
        <v>137</v>
      </c>
    </row>
    <row r="1869" spans="1:40">
      <c r="A1869" s="26">
        <v>41731.458320740741</v>
      </c>
      <c r="B1869" t="s">
        <v>126</v>
      </c>
      <c r="C1869" t="s">
        <v>2067</v>
      </c>
      <c r="D1869" t="s">
        <v>2460</v>
      </c>
      <c r="E1869" t="s">
        <v>131</v>
      </c>
      <c r="F1869" t="s">
        <v>132</v>
      </c>
      <c r="G1869" t="s">
        <v>133</v>
      </c>
      <c r="H1869" t="s">
        <v>140</v>
      </c>
      <c r="I1869">
        <v>49</v>
      </c>
      <c r="J1869" t="s">
        <v>137</v>
      </c>
      <c r="K1869" t="s">
        <v>141</v>
      </c>
      <c r="L1869">
        <v>130</v>
      </c>
      <c r="M1869" t="s">
        <v>137</v>
      </c>
      <c r="N1869" t="s">
        <v>142</v>
      </c>
      <c r="O1869">
        <v>180</v>
      </c>
      <c r="P1869" t="s">
        <v>137</v>
      </c>
      <c r="Q1869" t="s">
        <v>143</v>
      </c>
      <c r="R1869">
        <v>140</v>
      </c>
      <c r="S1869" t="s">
        <v>137</v>
      </c>
      <c r="T1869" t="s">
        <v>144</v>
      </c>
      <c r="U1869">
        <v>80</v>
      </c>
      <c r="V1869" t="s">
        <v>137</v>
      </c>
      <c r="W1869" t="s">
        <v>145</v>
      </c>
      <c r="X1869">
        <v>101</v>
      </c>
      <c r="Y1869" t="s">
        <v>137</v>
      </c>
      <c r="Z1869" t="s">
        <v>146</v>
      </c>
      <c r="AA1869">
        <v>190</v>
      </c>
      <c r="AB1869" t="s">
        <v>137</v>
      </c>
      <c r="AC1869" t="s">
        <v>147</v>
      </c>
      <c r="AD1869">
        <v>20</v>
      </c>
      <c r="AE1869" t="s">
        <v>137</v>
      </c>
    </row>
    <row r="1870" spans="1:40">
      <c r="A1870" s="26">
        <v>41731.458320740741</v>
      </c>
      <c r="B1870" t="s">
        <v>126</v>
      </c>
      <c r="C1870" t="s">
        <v>2067</v>
      </c>
      <c r="D1870" t="s">
        <v>2461</v>
      </c>
    </row>
    <row r="1871" spans="1:40">
      <c r="A1871" s="26">
        <v>41731.458320740741</v>
      </c>
      <c r="B1871" t="s">
        <v>126</v>
      </c>
      <c r="C1871" t="s">
        <v>2067</v>
      </c>
      <c r="D1871" t="s">
        <v>2462</v>
      </c>
      <c r="E1871" t="s">
        <v>131</v>
      </c>
      <c r="F1871" t="s">
        <v>132</v>
      </c>
      <c r="G1871" t="s">
        <v>133</v>
      </c>
      <c r="H1871" t="s">
        <v>150</v>
      </c>
      <c r="I1871">
        <v>50</v>
      </c>
      <c r="J1871" t="s">
        <v>137</v>
      </c>
      <c r="K1871" t="s">
        <v>151</v>
      </c>
      <c r="L1871">
        <v>50</v>
      </c>
      <c r="M1871" t="s">
        <v>137</v>
      </c>
      <c r="N1871" t="s">
        <v>152</v>
      </c>
      <c r="O1871">
        <v>50</v>
      </c>
      <c r="P1871" t="s">
        <v>137</v>
      </c>
    </row>
    <row r="1872" spans="1:40">
      <c r="A1872" s="26">
        <v>41731.458320740741</v>
      </c>
      <c r="B1872" t="s">
        <v>126</v>
      </c>
      <c r="C1872" t="s">
        <v>2067</v>
      </c>
      <c r="D1872" t="s">
        <v>2463</v>
      </c>
      <c r="E1872" t="s">
        <v>131</v>
      </c>
      <c r="F1872" t="s">
        <v>132</v>
      </c>
      <c r="G1872" t="s">
        <v>133</v>
      </c>
      <c r="H1872" t="s">
        <v>154</v>
      </c>
      <c r="I1872">
        <v>35</v>
      </c>
      <c r="J1872" t="s">
        <v>137</v>
      </c>
      <c r="K1872" t="s">
        <v>155</v>
      </c>
      <c r="L1872">
        <v>5</v>
      </c>
      <c r="M1872" t="s">
        <v>137</v>
      </c>
      <c r="N1872" t="s">
        <v>156</v>
      </c>
      <c r="O1872">
        <v>60</v>
      </c>
      <c r="P1872" t="s">
        <v>137</v>
      </c>
    </row>
    <row r="1873" spans="1:40">
      <c r="A1873" s="26">
        <v>41731.458320740741</v>
      </c>
      <c r="B1873" t="s">
        <v>126</v>
      </c>
      <c r="C1873" t="s">
        <v>2067</v>
      </c>
      <c r="D1873" t="s">
        <v>2464</v>
      </c>
      <c r="E1873" t="s">
        <v>131</v>
      </c>
      <c r="F1873" t="s">
        <v>132</v>
      </c>
      <c r="G1873" t="s">
        <v>133</v>
      </c>
      <c r="H1873" t="s">
        <v>158</v>
      </c>
      <c r="I1873">
        <v>1</v>
      </c>
      <c r="J1873" t="s">
        <v>137</v>
      </c>
    </row>
    <row r="1874" spans="1:40">
      <c r="A1874" s="26">
        <v>41731.458320740741</v>
      </c>
      <c r="B1874" t="s">
        <v>126</v>
      </c>
      <c r="C1874" t="s">
        <v>2067</v>
      </c>
      <c r="D1874" t="s">
        <v>2465</v>
      </c>
      <c r="E1874" t="s">
        <v>131</v>
      </c>
      <c r="F1874" t="s">
        <v>132</v>
      </c>
      <c r="G1874" t="s">
        <v>133</v>
      </c>
      <c r="H1874" t="s">
        <v>160</v>
      </c>
      <c r="I1874">
        <v>30</v>
      </c>
      <c r="J1874" t="s">
        <v>137</v>
      </c>
      <c r="K1874" t="s">
        <v>161</v>
      </c>
      <c r="L1874">
        <v>30</v>
      </c>
      <c r="M1874" t="s">
        <v>137</v>
      </c>
      <c r="N1874" t="s">
        <v>162</v>
      </c>
      <c r="O1874">
        <v>30</v>
      </c>
      <c r="P1874" t="s">
        <v>137</v>
      </c>
      <c r="Q1874" t="s">
        <v>163</v>
      </c>
      <c r="R1874">
        <v>10</v>
      </c>
      <c r="S1874" t="s">
        <v>137</v>
      </c>
      <c r="T1874" t="s">
        <v>164</v>
      </c>
      <c r="U1874">
        <v>20</v>
      </c>
      <c r="V1874" t="s">
        <v>137</v>
      </c>
      <c r="W1874" t="s">
        <v>165</v>
      </c>
      <c r="X1874">
        <v>20</v>
      </c>
      <c r="Y1874" t="s">
        <v>137</v>
      </c>
      <c r="Z1874" t="s">
        <v>166</v>
      </c>
      <c r="AA1874">
        <v>20</v>
      </c>
      <c r="AB1874" t="s">
        <v>137</v>
      </c>
      <c r="AC1874" t="s">
        <v>167</v>
      </c>
      <c r="AD1874">
        <v>20</v>
      </c>
      <c r="AE1874" t="s">
        <v>137</v>
      </c>
      <c r="AF1874" t="s">
        <v>168</v>
      </c>
      <c r="AG1874">
        <v>115200</v>
      </c>
      <c r="AH1874" t="s">
        <v>137</v>
      </c>
      <c r="AI1874" t="s">
        <v>169</v>
      </c>
      <c r="AJ1874">
        <v>12000</v>
      </c>
      <c r="AK1874" t="s">
        <v>137</v>
      </c>
      <c r="AL1874" t="s">
        <v>170</v>
      </c>
      <c r="AM1874">
        <v>30000</v>
      </c>
      <c r="AN1874" t="s">
        <v>137</v>
      </c>
    </row>
    <row r="1875" spans="1:40">
      <c r="A1875" s="26">
        <v>41731.458320740741</v>
      </c>
      <c r="B1875" t="s">
        <v>126</v>
      </c>
      <c r="C1875" t="s">
        <v>2067</v>
      </c>
      <c r="D1875" t="s">
        <v>2466</v>
      </c>
      <c r="E1875" t="s">
        <v>131</v>
      </c>
      <c r="F1875" t="s">
        <v>132</v>
      </c>
      <c r="G1875" t="s">
        <v>133</v>
      </c>
      <c r="H1875" t="s">
        <v>172</v>
      </c>
      <c r="I1875">
        <v>60</v>
      </c>
      <c r="J1875" t="s">
        <v>137</v>
      </c>
      <c r="K1875" t="s">
        <v>173</v>
      </c>
      <c r="L1875">
        <v>40</v>
      </c>
      <c r="M1875" t="s">
        <v>137</v>
      </c>
      <c r="N1875" t="s">
        <v>174</v>
      </c>
      <c r="O1875">
        <v>50</v>
      </c>
      <c r="P1875" t="s">
        <v>137</v>
      </c>
      <c r="Q1875" t="s">
        <v>175</v>
      </c>
      <c r="R1875">
        <v>40</v>
      </c>
      <c r="S1875" t="s">
        <v>137</v>
      </c>
      <c r="T1875" t="s">
        <v>176</v>
      </c>
      <c r="U1875">
        <v>60</v>
      </c>
      <c r="V1875" t="s">
        <v>137</v>
      </c>
      <c r="W1875" t="s">
        <v>177</v>
      </c>
      <c r="X1875">
        <v>50</v>
      </c>
      <c r="Y1875" t="s">
        <v>137</v>
      </c>
      <c r="Z1875" t="s">
        <v>178</v>
      </c>
      <c r="AA1875">
        <v>50</v>
      </c>
      <c r="AB1875" t="s">
        <v>137</v>
      </c>
      <c r="AC1875" t="s">
        <v>179</v>
      </c>
      <c r="AD1875">
        <v>35</v>
      </c>
      <c r="AE1875" t="s">
        <v>137</v>
      </c>
      <c r="AF1875" t="s">
        <v>180</v>
      </c>
      <c r="AG1875">
        <v>8</v>
      </c>
      <c r="AH1875" t="s">
        <v>137</v>
      </c>
      <c r="AI1875" t="s">
        <v>181</v>
      </c>
      <c r="AJ1875">
        <v>90</v>
      </c>
      <c r="AK1875" t="s">
        <v>137</v>
      </c>
      <c r="AL1875" t="s">
        <v>182</v>
      </c>
      <c r="AM1875">
        <v>1</v>
      </c>
      <c r="AN1875" t="s">
        <v>137</v>
      </c>
    </row>
    <row r="1876" spans="1:40">
      <c r="A1876" s="26">
        <v>41731.458320740741</v>
      </c>
      <c r="B1876" t="s">
        <v>126</v>
      </c>
      <c r="C1876" t="s">
        <v>2067</v>
      </c>
      <c r="D1876" t="s">
        <v>2467</v>
      </c>
      <c r="E1876" t="s">
        <v>131</v>
      </c>
      <c r="F1876" t="s">
        <v>132</v>
      </c>
      <c r="G1876" t="s">
        <v>133</v>
      </c>
      <c r="H1876" t="s">
        <v>184</v>
      </c>
      <c r="I1876">
        <v>33</v>
      </c>
      <c r="J1876" t="s">
        <v>137</v>
      </c>
      <c r="K1876" t="s">
        <v>185</v>
      </c>
      <c r="L1876">
        <v>33</v>
      </c>
      <c r="M1876" t="s">
        <v>137</v>
      </c>
      <c r="N1876" t="s">
        <v>186</v>
      </c>
      <c r="O1876">
        <v>34</v>
      </c>
      <c r="P1876" t="s">
        <v>137</v>
      </c>
      <c r="Q1876" t="s">
        <v>164</v>
      </c>
      <c r="R1876">
        <v>20</v>
      </c>
      <c r="S1876" t="s">
        <v>137</v>
      </c>
      <c r="T1876" t="s">
        <v>165</v>
      </c>
      <c r="U1876">
        <v>20</v>
      </c>
      <c r="V1876" t="s">
        <v>137</v>
      </c>
      <c r="W1876" t="s">
        <v>166</v>
      </c>
      <c r="X1876">
        <v>20</v>
      </c>
      <c r="Y1876" t="s">
        <v>137</v>
      </c>
      <c r="Z1876" t="s">
        <v>187</v>
      </c>
      <c r="AA1876">
        <v>20</v>
      </c>
      <c r="AB1876" t="s">
        <v>137</v>
      </c>
      <c r="AC1876" t="s">
        <v>188</v>
      </c>
      <c r="AD1876">
        <v>20</v>
      </c>
      <c r="AE1876" t="s">
        <v>137</v>
      </c>
      <c r="AF1876" t="s">
        <v>189</v>
      </c>
      <c r="AG1876">
        <v>20</v>
      </c>
      <c r="AH1876" t="s">
        <v>137</v>
      </c>
      <c r="AI1876" t="s">
        <v>168</v>
      </c>
      <c r="AJ1876">
        <v>115200</v>
      </c>
      <c r="AK1876" t="s">
        <v>137</v>
      </c>
      <c r="AL1876" t="s">
        <v>169</v>
      </c>
      <c r="AM1876">
        <v>12000</v>
      </c>
      <c r="AN1876" t="s">
        <v>137</v>
      </c>
    </row>
    <row r="1877" spans="1:40">
      <c r="A1877" s="26">
        <v>41731.458320740741</v>
      </c>
      <c r="B1877" t="s">
        <v>126</v>
      </c>
      <c r="C1877" t="s">
        <v>2067</v>
      </c>
      <c r="D1877" t="s">
        <v>2468</v>
      </c>
      <c r="E1877" t="s">
        <v>191</v>
      </c>
      <c r="F1877" t="s">
        <v>192</v>
      </c>
      <c r="G1877" t="s">
        <v>193</v>
      </c>
    </row>
    <row r="1878" spans="1:40">
      <c r="A1878" s="26">
        <v>41731.458320740741</v>
      </c>
      <c r="B1878" t="s">
        <v>126</v>
      </c>
      <c r="C1878" t="s">
        <v>2067</v>
      </c>
      <c r="D1878" t="s">
        <v>2469</v>
      </c>
      <c r="E1878" t="s">
        <v>191</v>
      </c>
      <c r="F1878" t="s">
        <v>2470</v>
      </c>
      <c r="G1878" t="s">
        <v>2471</v>
      </c>
      <c r="H1878" t="s">
        <v>2472</v>
      </c>
    </row>
    <row r="1879" spans="1:40">
      <c r="A1879" s="26">
        <v>41731.458320752317</v>
      </c>
      <c r="B1879" t="s">
        <v>126</v>
      </c>
      <c r="C1879" t="s">
        <v>2067</v>
      </c>
      <c r="D1879" t="s">
        <v>2473</v>
      </c>
    </row>
    <row r="1880" spans="1:40">
      <c r="A1880" s="26">
        <v>41731.458320752317</v>
      </c>
      <c r="B1880" t="s">
        <v>126</v>
      </c>
      <c r="C1880" t="s">
        <v>2067</v>
      </c>
      <c r="D1880" t="s">
        <v>2474</v>
      </c>
      <c r="E1880" t="s">
        <v>131</v>
      </c>
      <c r="F1880" t="s">
        <v>132</v>
      </c>
      <c r="G1880" t="s">
        <v>133</v>
      </c>
      <c r="H1880" t="s">
        <v>134</v>
      </c>
      <c r="I1880">
        <v>375000</v>
      </c>
      <c r="J1880" t="s">
        <v>135</v>
      </c>
      <c r="K1880">
        <v>375000</v>
      </c>
      <c r="L1880" t="s">
        <v>136</v>
      </c>
      <c r="M1880">
        <v>500</v>
      </c>
      <c r="N1880" t="s">
        <v>137</v>
      </c>
      <c r="O1880" t="s">
        <v>138</v>
      </c>
      <c r="P1880">
        <v>300</v>
      </c>
      <c r="Q1880" t="s">
        <v>137</v>
      </c>
    </row>
    <row r="1881" spans="1:40">
      <c r="A1881" s="26">
        <v>41731.458320752317</v>
      </c>
      <c r="B1881" t="s">
        <v>126</v>
      </c>
      <c r="C1881" t="s">
        <v>2067</v>
      </c>
      <c r="D1881" t="s">
        <v>2475</v>
      </c>
      <c r="E1881" t="s">
        <v>131</v>
      </c>
      <c r="F1881" t="s">
        <v>132</v>
      </c>
      <c r="G1881" t="s">
        <v>133</v>
      </c>
      <c r="H1881" t="s">
        <v>140</v>
      </c>
      <c r="I1881">
        <v>49</v>
      </c>
      <c r="J1881" t="s">
        <v>137</v>
      </c>
      <c r="K1881" t="s">
        <v>141</v>
      </c>
      <c r="L1881">
        <v>130</v>
      </c>
      <c r="M1881" t="s">
        <v>137</v>
      </c>
      <c r="N1881" t="s">
        <v>142</v>
      </c>
      <c r="O1881">
        <v>180</v>
      </c>
      <c r="P1881" t="s">
        <v>137</v>
      </c>
      <c r="Q1881" t="s">
        <v>143</v>
      </c>
      <c r="R1881">
        <v>140</v>
      </c>
      <c r="S1881" t="s">
        <v>137</v>
      </c>
      <c r="T1881" t="s">
        <v>144</v>
      </c>
      <c r="U1881">
        <v>80</v>
      </c>
      <c r="V1881" t="s">
        <v>137</v>
      </c>
      <c r="W1881" t="s">
        <v>145</v>
      </c>
      <c r="X1881">
        <v>101</v>
      </c>
      <c r="Y1881" t="s">
        <v>137</v>
      </c>
      <c r="Z1881" t="s">
        <v>146</v>
      </c>
      <c r="AA1881">
        <v>190</v>
      </c>
      <c r="AB1881" t="s">
        <v>137</v>
      </c>
      <c r="AC1881" t="s">
        <v>147</v>
      </c>
      <c r="AD1881">
        <v>20</v>
      </c>
      <c r="AE1881" t="s">
        <v>137</v>
      </c>
    </row>
    <row r="1882" spans="1:40">
      <c r="A1882" s="26">
        <v>41731.458320752317</v>
      </c>
      <c r="B1882" t="s">
        <v>126</v>
      </c>
      <c r="C1882" t="s">
        <v>2067</v>
      </c>
      <c r="D1882" t="s">
        <v>2476</v>
      </c>
    </row>
    <row r="1883" spans="1:40">
      <c r="A1883" s="26">
        <v>41731.458320752317</v>
      </c>
      <c r="B1883" t="s">
        <v>126</v>
      </c>
      <c r="C1883" t="s">
        <v>2067</v>
      </c>
      <c r="D1883" t="s">
        <v>2477</v>
      </c>
      <c r="E1883" t="s">
        <v>131</v>
      </c>
      <c r="F1883" t="s">
        <v>132</v>
      </c>
      <c r="G1883" t="s">
        <v>133</v>
      </c>
      <c r="H1883" t="s">
        <v>150</v>
      </c>
      <c r="I1883">
        <v>50</v>
      </c>
      <c r="J1883" t="s">
        <v>137</v>
      </c>
      <c r="K1883" t="s">
        <v>151</v>
      </c>
      <c r="L1883">
        <v>50</v>
      </c>
      <c r="M1883" t="s">
        <v>137</v>
      </c>
      <c r="N1883" t="s">
        <v>152</v>
      </c>
      <c r="O1883">
        <v>50</v>
      </c>
      <c r="P1883" t="s">
        <v>137</v>
      </c>
    </row>
    <row r="1884" spans="1:40">
      <c r="A1884" s="26">
        <v>41731.458320752317</v>
      </c>
      <c r="B1884" t="s">
        <v>126</v>
      </c>
      <c r="C1884" t="s">
        <v>2067</v>
      </c>
      <c r="D1884" t="s">
        <v>2478</v>
      </c>
      <c r="E1884" t="s">
        <v>131</v>
      </c>
      <c r="F1884" t="s">
        <v>132</v>
      </c>
      <c r="G1884" t="s">
        <v>133</v>
      </c>
      <c r="H1884" t="s">
        <v>154</v>
      </c>
      <c r="I1884">
        <v>35</v>
      </c>
      <c r="J1884" t="s">
        <v>137</v>
      </c>
      <c r="K1884" t="s">
        <v>155</v>
      </c>
      <c r="L1884">
        <v>5</v>
      </c>
      <c r="M1884" t="s">
        <v>137</v>
      </c>
      <c r="N1884" t="s">
        <v>156</v>
      </c>
      <c r="O1884">
        <v>60</v>
      </c>
      <c r="P1884" t="s">
        <v>137</v>
      </c>
    </row>
    <row r="1885" spans="1:40">
      <c r="A1885" s="26">
        <v>41731.458320752317</v>
      </c>
      <c r="B1885" t="s">
        <v>126</v>
      </c>
      <c r="C1885" t="s">
        <v>2067</v>
      </c>
      <c r="D1885" t="s">
        <v>2479</v>
      </c>
      <c r="E1885" t="s">
        <v>131</v>
      </c>
      <c r="F1885" t="s">
        <v>132</v>
      </c>
      <c r="G1885" t="s">
        <v>133</v>
      </c>
      <c r="H1885" t="s">
        <v>158</v>
      </c>
      <c r="I1885">
        <v>1</v>
      </c>
      <c r="J1885" t="s">
        <v>137</v>
      </c>
    </row>
    <row r="1886" spans="1:40">
      <c r="A1886" s="26">
        <v>41731.458320752317</v>
      </c>
      <c r="B1886" t="s">
        <v>126</v>
      </c>
      <c r="C1886" t="s">
        <v>2067</v>
      </c>
      <c r="D1886" t="s">
        <v>2480</v>
      </c>
      <c r="E1886" t="s">
        <v>131</v>
      </c>
      <c r="F1886" t="s">
        <v>132</v>
      </c>
      <c r="G1886" t="s">
        <v>133</v>
      </c>
      <c r="H1886" t="s">
        <v>160</v>
      </c>
      <c r="I1886">
        <v>30</v>
      </c>
      <c r="J1886" t="s">
        <v>137</v>
      </c>
      <c r="K1886" t="s">
        <v>161</v>
      </c>
      <c r="L1886">
        <v>30</v>
      </c>
      <c r="M1886" t="s">
        <v>137</v>
      </c>
      <c r="N1886" t="s">
        <v>162</v>
      </c>
      <c r="O1886">
        <v>30</v>
      </c>
      <c r="P1886" t="s">
        <v>137</v>
      </c>
      <c r="Q1886" t="s">
        <v>163</v>
      </c>
      <c r="R1886">
        <v>10</v>
      </c>
      <c r="S1886" t="s">
        <v>137</v>
      </c>
      <c r="T1886" t="s">
        <v>164</v>
      </c>
      <c r="U1886">
        <v>20</v>
      </c>
      <c r="V1886" t="s">
        <v>137</v>
      </c>
      <c r="W1886" t="s">
        <v>165</v>
      </c>
      <c r="X1886">
        <v>20</v>
      </c>
      <c r="Y1886" t="s">
        <v>137</v>
      </c>
      <c r="Z1886" t="s">
        <v>166</v>
      </c>
      <c r="AA1886">
        <v>20</v>
      </c>
      <c r="AB1886" t="s">
        <v>137</v>
      </c>
      <c r="AC1886" t="s">
        <v>167</v>
      </c>
      <c r="AD1886">
        <v>20</v>
      </c>
      <c r="AE1886" t="s">
        <v>137</v>
      </c>
      <c r="AF1886" t="s">
        <v>168</v>
      </c>
      <c r="AG1886">
        <v>115200</v>
      </c>
      <c r="AH1886" t="s">
        <v>137</v>
      </c>
      <c r="AI1886" t="s">
        <v>169</v>
      </c>
      <c r="AJ1886">
        <v>12000</v>
      </c>
      <c r="AK1886" t="s">
        <v>137</v>
      </c>
      <c r="AL1886" t="s">
        <v>170</v>
      </c>
      <c r="AM1886">
        <v>30000</v>
      </c>
      <c r="AN1886" t="s">
        <v>137</v>
      </c>
    </row>
    <row r="1887" spans="1:40">
      <c r="A1887" s="26">
        <v>41731.458320752317</v>
      </c>
      <c r="B1887" t="s">
        <v>126</v>
      </c>
      <c r="C1887" t="s">
        <v>2067</v>
      </c>
      <c r="D1887" t="s">
        <v>2481</v>
      </c>
      <c r="E1887" t="s">
        <v>131</v>
      </c>
      <c r="F1887" t="s">
        <v>132</v>
      </c>
      <c r="G1887" t="s">
        <v>133</v>
      </c>
      <c r="H1887" t="s">
        <v>172</v>
      </c>
      <c r="I1887">
        <v>60</v>
      </c>
      <c r="J1887" t="s">
        <v>137</v>
      </c>
      <c r="K1887" t="s">
        <v>173</v>
      </c>
      <c r="L1887">
        <v>40</v>
      </c>
      <c r="M1887" t="s">
        <v>137</v>
      </c>
      <c r="N1887" t="s">
        <v>174</v>
      </c>
      <c r="O1887">
        <v>50</v>
      </c>
      <c r="P1887" t="s">
        <v>137</v>
      </c>
      <c r="Q1887" t="s">
        <v>175</v>
      </c>
      <c r="R1887">
        <v>40</v>
      </c>
      <c r="S1887" t="s">
        <v>137</v>
      </c>
      <c r="T1887" t="s">
        <v>176</v>
      </c>
      <c r="U1887">
        <v>60</v>
      </c>
      <c r="V1887" t="s">
        <v>137</v>
      </c>
      <c r="W1887" t="s">
        <v>177</v>
      </c>
      <c r="X1887">
        <v>50</v>
      </c>
      <c r="Y1887" t="s">
        <v>137</v>
      </c>
      <c r="Z1887" t="s">
        <v>178</v>
      </c>
      <c r="AA1887">
        <v>50</v>
      </c>
      <c r="AB1887" t="s">
        <v>137</v>
      </c>
      <c r="AC1887" t="s">
        <v>179</v>
      </c>
      <c r="AD1887">
        <v>35</v>
      </c>
      <c r="AE1887" t="s">
        <v>137</v>
      </c>
      <c r="AF1887" t="s">
        <v>180</v>
      </c>
      <c r="AG1887">
        <v>8</v>
      </c>
      <c r="AH1887" t="s">
        <v>137</v>
      </c>
      <c r="AI1887" t="s">
        <v>181</v>
      </c>
      <c r="AJ1887">
        <v>90</v>
      </c>
      <c r="AK1887" t="s">
        <v>137</v>
      </c>
      <c r="AL1887" t="s">
        <v>182</v>
      </c>
      <c r="AM1887">
        <v>1</v>
      </c>
      <c r="AN1887" t="s">
        <v>137</v>
      </c>
    </row>
    <row r="1888" spans="1:40">
      <c r="A1888" s="26">
        <v>41731.458320752317</v>
      </c>
      <c r="B1888" t="s">
        <v>126</v>
      </c>
      <c r="C1888" t="s">
        <v>2067</v>
      </c>
      <c r="D1888" t="s">
        <v>2482</v>
      </c>
      <c r="E1888" t="s">
        <v>131</v>
      </c>
      <c r="F1888" t="s">
        <v>132</v>
      </c>
      <c r="G1888" t="s">
        <v>133</v>
      </c>
      <c r="H1888" t="s">
        <v>184</v>
      </c>
      <c r="I1888">
        <v>33</v>
      </c>
      <c r="J1888" t="s">
        <v>137</v>
      </c>
      <c r="K1888" t="s">
        <v>185</v>
      </c>
      <c r="L1888">
        <v>33</v>
      </c>
      <c r="M1888" t="s">
        <v>137</v>
      </c>
      <c r="N1888" t="s">
        <v>186</v>
      </c>
      <c r="O1888">
        <v>34</v>
      </c>
      <c r="P1888" t="s">
        <v>137</v>
      </c>
      <c r="Q1888" t="s">
        <v>164</v>
      </c>
      <c r="R1888">
        <v>20</v>
      </c>
      <c r="S1888" t="s">
        <v>137</v>
      </c>
      <c r="T1888" t="s">
        <v>165</v>
      </c>
      <c r="U1888">
        <v>20</v>
      </c>
      <c r="V1888" t="s">
        <v>137</v>
      </c>
      <c r="W1888" t="s">
        <v>166</v>
      </c>
      <c r="X1888">
        <v>20</v>
      </c>
      <c r="Y1888" t="s">
        <v>137</v>
      </c>
      <c r="Z1888" t="s">
        <v>187</v>
      </c>
      <c r="AA1888">
        <v>20</v>
      </c>
      <c r="AB1888" t="s">
        <v>137</v>
      </c>
      <c r="AC1888" t="s">
        <v>188</v>
      </c>
      <c r="AD1888">
        <v>20</v>
      </c>
      <c r="AE1888" t="s">
        <v>137</v>
      </c>
      <c r="AF1888" t="s">
        <v>189</v>
      </c>
      <c r="AG1888">
        <v>20</v>
      </c>
      <c r="AH1888" t="s">
        <v>137</v>
      </c>
      <c r="AI1888" t="s">
        <v>168</v>
      </c>
      <c r="AJ1888">
        <v>115200</v>
      </c>
      <c r="AK1888" t="s">
        <v>137</v>
      </c>
      <c r="AL1888" t="s">
        <v>169</v>
      </c>
      <c r="AM1888">
        <v>12000</v>
      </c>
      <c r="AN1888" t="s">
        <v>137</v>
      </c>
    </row>
    <row r="1889" spans="1:40">
      <c r="A1889" s="26">
        <v>41731.458320752317</v>
      </c>
      <c r="B1889" t="s">
        <v>126</v>
      </c>
      <c r="C1889" t="s">
        <v>2067</v>
      </c>
      <c r="D1889" t="s">
        <v>2483</v>
      </c>
      <c r="E1889" t="s">
        <v>191</v>
      </c>
      <c r="F1889" t="s">
        <v>192</v>
      </c>
      <c r="G1889" t="s">
        <v>193</v>
      </c>
    </row>
    <row r="1890" spans="1:40">
      <c r="A1890" s="26">
        <v>41731.458320752317</v>
      </c>
      <c r="B1890" t="s">
        <v>126</v>
      </c>
      <c r="C1890" t="s">
        <v>2067</v>
      </c>
      <c r="D1890" t="s">
        <v>2484</v>
      </c>
      <c r="E1890" t="s">
        <v>191</v>
      </c>
      <c r="F1890" t="s">
        <v>2485</v>
      </c>
      <c r="G1890" t="s">
        <v>2486</v>
      </c>
      <c r="H1890" t="s">
        <v>2487</v>
      </c>
    </row>
    <row r="1891" spans="1:40">
      <c r="A1891" s="26">
        <v>41731.458320763886</v>
      </c>
      <c r="B1891" t="s">
        <v>126</v>
      </c>
      <c r="C1891" t="s">
        <v>2067</v>
      </c>
      <c r="D1891" t="s">
        <v>2488</v>
      </c>
    </row>
    <row r="1892" spans="1:40">
      <c r="A1892" s="26">
        <v>41731.458320763886</v>
      </c>
      <c r="B1892" t="s">
        <v>126</v>
      </c>
      <c r="C1892" t="s">
        <v>2067</v>
      </c>
      <c r="D1892" t="s">
        <v>2489</v>
      </c>
      <c r="E1892" t="s">
        <v>131</v>
      </c>
      <c r="F1892" t="s">
        <v>132</v>
      </c>
      <c r="G1892" t="s">
        <v>133</v>
      </c>
      <c r="H1892" t="s">
        <v>134</v>
      </c>
      <c r="I1892">
        <v>375000</v>
      </c>
      <c r="J1892" t="s">
        <v>135</v>
      </c>
      <c r="K1892">
        <v>375000</v>
      </c>
      <c r="L1892" t="s">
        <v>136</v>
      </c>
      <c r="M1892">
        <v>500</v>
      </c>
      <c r="N1892" t="s">
        <v>137</v>
      </c>
      <c r="O1892" t="s">
        <v>138</v>
      </c>
      <c r="P1892">
        <v>300</v>
      </c>
      <c r="Q1892" t="s">
        <v>137</v>
      </c>
    </row>
    <row r="1893" spans="1:40">
      <c r="A1893" s="26">
        <v>41731.458320763886</v>
      </c>
      <c r="B1893" t="s">
        <v>126</v>
      </c>
      <c r="C1893" t="s">
        <v>2067</v>
      </c>
      <c r="D1893" t="s">
        <v>2490</v>
      </c>
      <c r="E1893" t="s">
        <v>131</v>
      </c>
      <c r="F1893" t="s">
        <v>132</v>
      </c>
      <c r="G1893" t="s">
        <v>133</v>
      </c>
      <c r="H1893" t="s">
        <v>140</v>
      </c>
      <c r="I1893">
        <v>49</v>
      </c>
      <c r="J1893" t="s">
        <v>137</v>
      </c>
      <c r="K1893" t="s">
        <v>141</v>
      </c>
      <c r="L1893">
        <v>130</v>
      </c>
      <c r="M1893" t="s">
        <v>137</v>
      </c>
      <c r="N1893" t="s">
        <v>142</v>
      </c>
      <c r="O1893">
        <v>180</v>
      </c>
      <c r="P1893" t="s">
        <v>137</v>
      </c>
      <c r="Q1893" t="s">
        <v>143</v>
      </c>
      <c r="R1893">
        <v>140</v>
      </c>
      <c r="S1893" t="s">
        <v>137</v>
      </c>
      <c r="T1893" t="s">
        <v>144</v>
      </c>
      <c r="U1893">
        <v>80</v>
      </c>
      <c r="V1893" t="s">
        <v>137</v>
      </c>
      <c r="W1893" t="s">
        <v>145</v>
      </c>
      <c r="X1893">
        <v>101</v>
      </c>
      <c r="Y1893" t="s">
        <v>137</v>
      </c>
      <c r="Z1893" t="s">
        <v>146</v>
      </c>
      <c r="AA1893">
        <v>190</v>
      </c>
      <c r="AB1893" t="s">
        <v>137</v>
      </c>
      <c r="AC1893" t="s">
        <v>147</v>
      </c>
      <c r="AD1893">
        <v>20</v>
      </c>
      <c r="AE1893" t="s">
        <v>137</v>
      </c>
    </row>
    <row r="1894" spans="1:40">
      <c r="A1894" s="26">
        <v>41731.458320763886</v>
      </c>
      <c r="B1894" t="s">
        <v>126</v>
      </c>
      <c r="C1894" t="s">
        <v>2067</v>
      </c>
      <c r="D1894" t="s">
        <v>2491</v>
      </c>
    </row>
    <row r="1895" spans="1:40">
      <c r="A1895" s="26">
        <v>41731.458320763886</v>
      </c>
      <c r="B1895" t="s">
        <v>126</v>
      </c>
      <c r="C1895" t="s">
        <v>2067</v>
      </c>
      <c r="D1895" t="s">
        <v>2492</v>
      </c>
      <c r="E1895" t="s">
        <v>131</v>
      </c>
      <c r="F1895" t="s">
        <v>132</v>
      </c>
      <c r="G1895" t="s">
        <v>133</v>
      </c>
      <c r="H1895" t="s">
        <v>150</v>
      </c>
      <c r="I1895">
        <v>50</v>
      </c>
      <c r="J1895" t="s">
        <v>137</v>
      </c>
      <c r="K1895" t="s">
        <v>151</v>
      </c>
      <c r="L1895">
        <v>50</v>
      </c>
      <c r="M1895" t="s">
        <v>137</v>
      </c>
      <c r="N1895" t="s">
        <v>152</v>
      </c>
      <c r="O1895">
        <v>50</v>
      </c>
      <c r="P1895" t="s">
        <v>137</v>
      </c>
    </row>
    <row r="1896" spans="1:40">
      <c r="A1896" s="26">
        <v>41731.458320763886</v>
      </c>
      <c r="B1896" t="s">
        <v>126</v>
      </c>
      <c r="C1896" t="s">
        <v>2067</v>
      </c>
      <c r="D1896" t="s">
        <v>2493</v>
      </c>
      <c r="E1896" t="s">
        <v>131</v>
      </c>
      <c r="F1896" t="s">
        <v>132</v>
      </c>
      <c r="G1896" t="s">
        <v>133</v>
      </c>
      <c r="H1896" t="s">
        <v>154</v>
      </c>
      <c r="I1896">
        <v>35</v>
      </c>
      <c r="J1896" t="s">
        <v>137</v>
      </c>
      <c r="K1896" t="s">
        <v>155</v>
      </c>
      <c r="L1896">
        <v>5</v>
      </c>
      <c r="M1896" t="s">
        <v>137</v>
      </c>
      <c r="N1896" t="s">
        <v>156</v>
      </c>
      <c r="O1896">
        <v>60</v>
      </c>
      <c r="P1896" t="s">
        <v>137</v>
      </c>
    </row>
    <row r="1897" spans="1:40">
      <c r="A1897" s="26">
        <v>41731.458320763886</v>
      </c>
      <c r="B1897" t="s">
        <v>126</v>
      </c>
      <c r="C1897" t="s">
        <v>2067</v>
      </c>
      <c r="D1897" t="s">
        <v>2494</v>
      </c>
      <c r="E1897" t="s">
        <v>131</v>
      </c>
      <c r="F1897" t="s">
        <v>132</v>
      </c>
      <c r="G1897" t="s">
        <v>133</v>
      </c>
      <c r="H1897" t="s">
        <v>158</v>
      </c>
      <c r="I1897">
        <v>1</v>
      </c>
      <c r="J1897" t="s">
        <v>137</v>
      </c>
    </row>
    <row r="1898" spans="1:40">
      <c r="A1898" s="26">
        <v>41731.458320763886</v>
      </c>
      <c r="B1898" t="s">
        <v>126</v>
      </c>
      <c r="C1898" t="s">
        <v>2067</v>
      </c>
      <c r="D1898" t="s">
        <v>2495</v>
      </c>
      <c r="E1898" t="s">
        <v>131</v>
      </c>
      <c r="F1898" t="s">
        <v>132</v>
      </c>
      <c r="G1898" t="s">
        <v>133</v>
      </c>
      <c r="H1898" t="s">
        <v>160</v>
      </c>
      <c r="I1898">
        <v>30</v>
      </c>
      <c r="J1898" t="s">
        <v>137</v>
      </c>
      <c r="K1898" t="s">
        <v>161</v>
      </c>
      <c r="L1898">
        <v>30</v>
      </c>
      <c r="M1898" t="s">
        <v>137</v>
      </c>
      <c r="N1898" t="s">
        <v>162</v>
      </c>
      <c r="O1898">
        <v>30</v>
      </c>
      <c r="P1898" t="s">
        <v>137</v>
      </c>
      <c r="Q1898" t="s">
        <v>163</v>
      </c>
      <c r="R1898">
        <v>10</v>
      </c>
      <c r="S1898" t="s">
        <v>137</v>
      </c>
      <c r="T1898" t="s">
        <v>164</v>
      </c>
      <c r="U1898">
        <v>20</v>
      </c>
      <c r="V1898" t="s">
        <v>137</v>
      </c>
      <c r="W1898" t="s">
        <v>165</v>
      </c>
      <c r="X1898">
        <v>20</v>
      </c>
      <c r="Y1898" t="s">
        <v>137</v>
      </c>
      <c r="Z1898" t="s">
        <v>166</v>
      </c>
      <c r="AA1898">
        <v>20</v>
      </c>
      <c r="AB1898" t="s">
        <v>137</v>
      </c>
      <c r="AC1898" t="s">
        <v>167</v>
      </c>
      <c r="AD1898">
        <v>20</v>
      </c>
      <c r="AE1898" t="s">
        <v>137</v>
      </c>
      <c r="AF1898" t="s">
        <v>168</v>
      </c>
      <c r="AG1898">
        <v>115200</v>
      </c>
      <c r="AH1898" t="s">
        <v>137</v>
      </c>
      <c r="AI1898" t="s">
        <v>169</v>
      </c>
      <c r="AJ1898">
        <v>12000</v>
      </c>
      <c r="AK1898" t="s">
        <v>137</v>
      </c>
      <c r="AL1898" t="s">
        <v>170</v>
      </c>
      <c r="AM1898">
        <v>30000</v>
      </c>
      <c r="AN1898" t="s">
        <v>137</v>
      </c>
    </row>
    <row r="1899" spans="1:40">
      <c r="A1899" s="26">
        <v>41731.458320763886</v>
      </c>
      <c r="B1899" t="s">
        <v>126</v>
      </c>
      <c r="C1899" t="s">
        <v>2067</v>
      </c>
      <c r="D1899" t="s">
        <v>2496</v>
      </c>
      <c r="E1899" t="s">
        <v>131</v>
      </c>
      <c r="F1899" t="s">
        <v>132</v>
      </c>
      <c r="G1899" t="s">
        <v>133</v>
      </c>
      <c r="H1899" t="s">
        <v>172</v>
      </c>
      <c r="I1899">
        <v>60</v>
      </c>
      <c r="J1899" t="s">
        <v>137</v>
      </c>
      <c r="K1899" t="s">
        <v>173</v>
      </c>
      <c r="L1899">
        <v>40</v>
      </c>
      <c r="M1899" t="s">
        <v>137</v>
      </c>
      <c r="N1899" t="s">
        <v>174</v>
      </c>
      <c r="O1899">
        <v>50</v>
      </c>
      <c r="P1899" t="s">
        <v>137</v>
      </c>
      <c r="Q1899" t="s">
        <v>175</v>
      </c>
      <c r="R1899">
        <v>40</v>
      </c>
      <c r="S1899" t="s">
        <v>137</v>
      </c>
      <c r="T1899" t="s">
        <v>176</v>
      </c>
      <c r="U1899">
        <v>60</v>
      </c>
      <c r="V1899" t="s">
        <v>137</v>
      </c>
      <c r="W1899" t="s">
        <v>177</v>
      </c>
      <c r="X1899">
        <v>50</v>
      </c>
      <c r="Y1899" t="s">
        <v>137</v>
      </c>
      <c r="Z1899" t="s">
        <v>178</v>
      </c>
      <c r="AA1899">
        <v>50</v>
      </c>
      <c r="AB1899" t="s">
        <v>137</v>
      </c>
      <c r="AC1899" t="s">
        <v>179</v>
      </c>
      <c r="AD1899">
        <v>35</v>
      </c>
      <c r="AE1899" t="s">
        <v>137</v>
      </c>
      <c r="AF1899" t="s">
        <v>180</v>
      </c>
      <c r="AG1899">
        <v>8</v>
      </c>
      <c r="AH1899" t="s">
        <v>137</v>
      </c>
      <c r="AI1899" t="s">
        <v>181</v>
      </c>
      <c r="AJ1899">
        <v>90</v>
      </c>
      <c r="AK1899" t="s">
        <v>137</v>
      </c>
      <c r="AL1899" t="s">
        <v>182</v>
      </c>
      <c r="AM1899">
        <v>1</v>
      </c>
      <c r="AN1899" t="s">
        <v>137</v>
      </c>
    </row>
    <row r="1900" spans="1:40">
      <c r="A1900" s="26">
        <v>41731.458320763886</v>
      </c>
      <c r="B1900" t="s">
        <v>126</v>
      </c>
      <c r="C1900" t="s">
        <v>2067</v>
      </c>
      <c r="D1900" t="s">
        <v>2497</v>
      </c>
      <c r="E1900" t="s">
        <v>131</v>
      </c>
      <c r="F1900" t="s">
        <v>132</v>
      </c>
      <c r="G1900" t="s">
        <v>133</v>
      </c>
      <c r="H1900" t="s">
        <v>184</v>
      </c>
      <c r="I1900">
        <v>33</v>
      </c>
      <c r="J1900" t="s">
        <v>137</v>
      </c>
      <c r="K1900" t="s">
        <v>185</v>
      </c>
      <c r="L1900">
        <v>33</v>
      </c>
      <c r="M1900" t="s">
        <v>137</v>
      </c>
      <c r="N1900" t="s">
        <v>186</v>
      </c>
      <c r="O1900">
        <v>34</v>
      </c>
      <c r="P1900" t="s">
        <v>137</v>
      </c>
      <c r="Q1900" t="s">
        <v>164</v>
      </c>
      <c r="R1900">
        <v>20</v>
      </c>
      <c r="S1900" t="s">
        <v>137</v>
      </c>
      <c r="T1900" t="s">
        <v>165</v>
      </c>
      <c r="U1900">
        <v>20</v>
      </c>
      <c r="V1900" t="s">
        <v>137</v>
      </c>
      <c r="W1900" t="s">
        <v>166</v>
      </c>
      <c r="X1900">
        <v>20</v>
      </c>
      <c r="Y1900" t="s">
        <v>137</v>
      </c>
      <c r="Z1900" t="s">
        <v>187</v>
      </c>
      <c r="AA1900">
        <v>20</v>
      </c>
      <c r="AB1900" t="s">
        <v>137</v>
      </c>
      <c r="AC1900" t="s">
        <v>188</v>
      </c>
      <c r="AD1900">
        <v>20</v>
      </c>
      <c r="AE1900" t="s">
        <v>137</v>
      </c>
      <c r="AF1900" t="s">
        <v>189</v>
      </c>
      <c r="AG1900">
        <v>20</v>
      </c>
      <c r="AH1900" t="s">
        <v>137</v>
      </c>
      <c r="AI1900" t="s">
        <v>168</v>
      </c>
      <c r="AJ1900">
        <v>115200</v>
      </c>
      <c r="AK1900" t="s">
        <v>137</v>
      </c>
      <c r="AL1900" t="s">
        <v>169</v>
      </c>
      <c r="AM1900">
        <v>12000</v>
      </c>
      <c r="AN1900" t="s">
        <v>137</v>
      </c>
    </row>
    <row r="1901" spans="1:40">
      <c r="A1901" s="26">
        <v>41731.458320763886</v>
      </c>
      <c r="B1901" t="s">
        <v>126</v>
      </c>
      <c r="C1901" t="s">
        <v>2067</v>
      </c>
      <c r="D1901" t="s">
        <v>2498</v>
      </c>
      <c r="E1901" t="s">
        <v>191</v>
      </c>
      <c r="F1901" t="s">
        <v>192</v>
      </c>
      <c r="G1901" t="s">
        <v>193</v>
      </c>
    </row>
    <row r="1902" spans="1:40">
      <c r="A1902" s="26">
        <v>41731.458320763886</v>
      </c>
      <c r="B1902" t="s">
        <v>126</v>
      </c>
      <c r="C1902" t="s">
        <v>2067</v>
      </c>
      <c r="D1902" t="s">
        <v>2499</v>
      </c>
      <c r="E1902" t="s">
        <v>191</v>
      </c>
      <c r="F1902" t="s">
        <v>2500</v>
      </c>
      <c r="G1902" t="s">
        <v>2501</v>
      </c>
      <c r="H1902" t="s">
        <v>2502</v>
      </c>
    </row>
    <row r="1903" spans="1:40">
      <c r="A1903" s="26">
        <v>41731.458320775462</v>
      </c>
      <c r="B1903" t="s">
        <v>126</v>
      </c>
      <c r="C1903" t="s">
        <v>2067</v>
      </c>
      <c r="D1903" t="s">
        <v>2503</v>
      </c>
    </row>
    <row r="1904" spans="1:40">
      <c r="A1904" s="26">
        <v>41731.458320775462</v>
      </c>
      <c r="B1904" t="s">
        <v>126</v>
      </c>
      <c r="C1904" t="s">
        <v>2067</v>
      </c>
      <c r="D1904" t="s">
        <v>2504</v>
      </c>
      <c r="E1904" t="s">
        <v>131</v>
      </c>
      <c r="F1904" t="s">
        <v>132</v>
      </c>
      <c r="G1904" t="s">
        <v>133</v>
      </c>
      <c r="H1904" t="s">
        <v>134</v>
      </c>
      <c r="I1904">
        <v>375000</v>
      </c>
      <c r="J1904" t="s">
        <v>135</v>
      </c>
      <c r="K1904">
        <v>375000</v>
      </c>
      <c r="L1904" t="s">
        <v>136</v>
      </c>
      <c r="M1904">
        <v>500</v>
      </c>
      <c r="N1904" t="s">
        <v>137</v>
      </c>
      <c r="O1904" t="s">
        <v>138</v>
      </c>
      <c r="P1904">
        <v>300</v>
      </c>
      <c r="Q1904" t="s">
        <v>137</v>
      </c>
    </row>
    <row r="1905" spans="1:40">
      <c r="A1905" s="26">
        <v>41731.458320775462</v>
      </c>
      <c r="B1905" t="s">
        <v>126</v>
      </c>
      <c r="C1905" t="s">
        <v>2067</v>
      </c>
      <c r="D1905" t="s">
        <v>2505</v>
      </c>
      <c r="E1905" t="s">
        <v>131</v>
      </c>
      <c r="F1905" t="s">
        <v>132</v>
      </c>
      <c r="G1905" t="s">
        <v>133</v>
      </c>
      <c r="H1905" t="s">
        <v>140</v>
      </c>
      <c r="I1905">
        <v>49</v>
      </c>
      <c r="J1905" t="s">
        <v>137</v>
      </c>
      <c r="K1905" t="s">
        <v>141</v>
      </c>
      <c r="L1905">
        <v>130</v>
      </c>
      <c r="M1905" t="s">
        <v>137</v>
      </c>
      <c r="N1905" t="s">
        <v>142</v>
      </c>
      <c r="O1905">
        <v>180</v>
      </c>
      <c r="P1905" t="s">
        <v>137</v>
      </c>
      <c r="Q1905" t="s">
        <v>143</v>
      </c>
      <c r="R1905">
        <v>140</v>
      </c>
      <c r="S1905" t="s">
        <v>137</v>
      </c>
      <c r="T1905" t="s">
        <v>144</v>
      </c>
      <c r="U1905">
        <v>80</v>
      </c>
      <c r="V1905" t="s">
        <v>137</v>
      </c>
      <c r="W1905" t="s">
        <v>145</v>
      </c>
      <c r="X1905">
        <v>101</v>
      </c>
      <c r="Y1905" t="s">
        <v>137</v>
      </c>
      <c r="Z1905" t="s">
        <v>146</v>
      </c>
      <c r="AA1905">
        <v>190</v>
      </c>
      <c r="AB1905" t="s">
        <v>137</v>
      </c>
      <c r="AC1905" t="s">
        <v>147</v>
      </c>
      <c r="AD1905">
        <v>20</v>
      </c>
      <c r="AE1905" t="s">
        <v>137</v>
      </c>
    </row>
    <row r="1906" spans="1:40">
      <c r="A1906" s="26">
        <v>41731.458320775462</v>
      </c>
      <c r="B1906" t="s">
        <v>126</v>
      </c>
      <c r="C1906" t="s">
        <v>2067</v>
      </c>
      <c r="D1906" t="s">
        <v>2506</v>
      </c>
    </row>
    <row r="1907" spans="1:40">
      <c r="A1907" s="26">
        <v>41731.458320775462</v>
      </c>
      <c r="B1907" t="s">
        <v>126</v>
      </c>
      <c r="C1907" t="s">
        <v>2067</v>
      </c>
      <c r="D1907" t="s">
        <v>2507</v>
      </c>
      <c r="E1907" t="s">
        <v>131</v>
      </c>
      <c r="F1907" t="s">
        <v>132</v>
      </c>
      <c r="G1907" t="s">
        <v>133</v>
      </c>
      <c r="H1907" t="s">
        <v>150</v>
      </c>
      <c r="I1907">
        <v>50</v>
      </c>
      <c r="J1907" t="s">
        <v>137</v>
      </c>
      <c r="K1907" t="s">
        <v>151</v>
      </c>
      <c r="L1907">
        <v>50</v>
      </c>
      <c r="M1907" t="s">
        <v>137</v>
      </c>
      <c r="N1907" t="s">
        <v>152</v>
      </c>
      <c r="O1907">
        <v>50</v>
      </c>
      <c r="P1907" t="s">
        <v>137</v>
      </c>
    </row>
    <row r="1908" spans="1:40">
      <c r="A1908" s="26">
        <v>41731.458320775462</v>
      </c>
      <c r="B1908" t="s">
        <v>126</v>
      </c>
      <c r="C1908" t="s">
        <v>2067</v>
      </c>
      <c r="D1908" t="s">
        <v>2508</v>
      </c>
      <c r="E1908" t="s">
        <v>131</v>
      </c>
      <c r="F1908" t="s">
        <v>132</v>
      </c>
      <c r="G1908" t="s">
        <v>133</v>
      </c>
      <c r="H1908" t="s">
        <v>154</v>
      </c>
      <c r="I1908">
        <v>35</v>
      </c>
      <c r="J1908" t="s">
        <v>137</v>
      </c>
      <c r="K1908" t="s">
        <v>155</v>
      </c>
      <c r="L1908">
        <v>5</v>
      </c>
      <c r="M1908" t="s">
        <v>137</v>
      </c>
      <c r="N1908" t="s">
        <v>156</v>
      </c>
      <c r="O1908">
        <v>60</v>
      </c>
      <c r="P1908" t="s">
        <v>137</v>
      </c>
    </row>
    <row r="1909" spans="1:40">
      <c r="A1909" s="26">
        <v>41731.458320775462</v>
      </c>
      <c r="B1909" t="s">
        <v>126</v>
      </c>
      <c r="C1909" t="s">
        <v>2067</v>
      </c>
      <c r="D1909" t="s">
        <v>2509</v>
      </c>
      <c r="E1909" t="s">
        <v>131</v>
      </c>
      <c r="F1909" t="s">
        <v>132</v>
      </c>
      <c r="G1909" t="s">
        <v>133</v>
      </c>
      <c r="H1909" t="s">
        <v>158</v>
      </c>
      <c r="I1909">
        <v>1</v>
      </c>
      <c r="J1909" t="s">
        <v>137</v>
      </c>
    </row>
    <row r="1910" spans="1:40">
      <c r="A1910" s="26">
        <v>41731.458320775462</v>
      </c>
      <c r="B1910" t="s">
        <v>126</v>
      </c>
      <c r="C1910" t="s">
        <v>2067</v>
      </c>
      <c r="D1910" t="s">
        <v>2510</v>
      </c>
      <c r="E1910" t="s">
        <v>131</v>
      </c>
      <c r="F1910" t="s">
        <v>132</v>
      </c>
      <c r="G1910" t="s">
        <v>133</v>
      </c>
      <c r="H1910" t="s">
        <v>160</v>
      </c>
      <c r="I1910">
        <v>30</v>
      </c>
      <c r="J1910" t="s">
        <v>137</v>
      </c>
      <c r="K1910" t="s">
        <v>161</v>
      </c>
      <c r="L1910">
        <v>30</v>
      </c>
      <c r="M1910" t="s">
        <v>137</v>
      </c>
      <c r="N1910" t="s">
        <v>162</v>
      </c>
      <c r="O1910">
        <v>30</v>
      </c>
      <c r="P1910" t="s">
        <v>137</v>
      </c>
      <c r="Q1910" t="s">
        <v>163</v>
      </c>
      <c r="R1910">
        <v>10</v>
      </c>
      <c r="S1910" t="s">
        <v>137</v>
      </c>
      <c r="T1910" t="s">
        <v>164</v>
      </c>
      <c r="U1910">
        <v>20</v>
      </c>
      <c r="V1910" t="s">
        <v>137</v>
      </c>
      <c r="W1910" t="s">
        <v>165</v>
      </c>
      <c r="X1910">
        <v>20</v>
      </c>
      <c r="Y1910" t="s">
        <v>137</v>
      </c>
      <c r="Z1910" t="s">
        <v>166</v>
      </c>
      <c r="AA1910">
        <v>20</v>
      </c>
      <c r="AB1910" t="s">
        <v>137</v>
      </c>
      <c r="AC1910" t="s">
        <v>167</v>
      </c>
      <c r="AD1910">
        <v>20</v>
      </c>
      <c r="AE1910" t="s">
        <v>137</v>
      </c>
      <c r="AF1910" t="s">
        <v>168</v>
      </c>
      <c r="AG1910">
        <v>115200</v>
      </c>
      <c r="AH1910" t="s">
        <v>137</v>
      </c>
      <c r="AI1910" t="s">
        <v>169</v>
      </c>
      <c r="AJ1910">
        <v>12000</v>
      </c>
      <c r="AK1910" t="s">
        <v>137</v>
      </c>
      <c r="AL1910" t="s">
        <v>170</v>
      </c>
      <c r="AM1910">
        <v>30000</v>
      </c>
      <c r="AN1910" t="s">
        <v>137</v>
      </c>
    </row>
    <row r="1911" spans="1:40">
      <c r="A1911" s="26">
        <v>41731.458320775462</v>
      </c>
      <c r="B1911" t="s">
        <v>126</v>
      </c>
      <c r="C1911" t="s">
        <v>2067</v>
      </c>
      <c r="D1911" t="s">
        <v>2511</v>
      </c>
      <c r="E1911" t="s">
        <v>131</v>
      </c>
      <c r="F1911" t="s">
        <v>132</v>
      </c>
      <c r="G1911" t="s">
        <v>133</v>
      </c>
      <c r="H1911" t="s">
        <v>172</v>
      </c>
      <c r="I1911">
        <v>60</v>
      </c>
      <c r="J1911" t="s">
        <v>137</v>
      </c>
      <c r="K1911" t="s">
        <v>173</v>
      </c>
      <c r="L1911">
        <v>40</v>
      </c>
      <c r="M1911" t="s">
        <v>137</v>
      </c>
      <c r="N1911" t="s">
        <v>174</v>
      </c>
      <c r="O1911">
        <v>50</v>
      </c>
      <c r="P1911" t="s">
        <v>137</v>
      </c>
      <c r="Q1911" t="s">
        <v>175</v>
      </c>
      <c r="R1911">
        <v>40</v>
      </c>
      <c r="S1911" t="s">
        <v>137</v>
      </c>
      <c r="T1911" t="s">
        <v>176</v>
      </c>
      <c r="U1911">
        <v>60</v>
      </c>
      <c r="V1911" t="s">
        <v>137</v>
      </c>
      <c r="W1911" t="s">
        <v>177</v>
      </c>
      <c r="X1911">
        <v>50</v>
      </c>
      <c r="Y1911" t="s">
        <v>137</v>
      </c>
      <c r="Z1911" t="s">
        <v>178</v>
      </c>
      <c r="AA1911">
        <v>50</v>
      </c>
      <c r="AB1911" t="s">
        <v>137</v>
      </c>
      <c r="AC1911" t="s">
        <v>179</v>
      </c>
      <c r="AD1911">
        <v>35</v>
      </c>
      <c r="AE1911" t="s">
        <v>137</v>
      </c>
      <c r="AF1911" t="s">
        <v>180</v>
      </c>
      <c r="AG1911">
        <v>8</v>
      </c>
      <c r="AH1911" t="s">
        <v>137</v>
      </c>
      <c r="AI1911" t="s">
        <v>181</v>
      </c>
      <c r="AJ1911">
        <v>90</v>
      </c>
      <c r="AK1911" t="s">
        <v>137</v>
      </c>
      <c r="AL1911" t="s">
        <v>182</v>
      </c>
      <c r="AM1911">
        <v>1</v>
      </c>
      <c r="AN1911" t="s">
        <v>137</v>
      </c>
    </row>
    <row r="1912" spans="1:40">
      <c r="A1912" s="26">
        <v>41731.458320775462</v>
      </c>
      <c r="B1912" t="s">
        <v>126</v>
      </c>
      <c r="C1912" t="s">
        <v>2067</v>
      </c>
      <c r="D1912" t="s">
        <v>2512</v>
      </c>
      <c r="E1912" t="s">
        <v>131</v>
      </c>
      <c r="F1912" t="s">
        <v>132</v>
      </c>
      <c r="G1912" t="s">
        <v>133</v>
      </c>
      <c r="H1912" t="s">
        <v>184</v>
      </c>
      <c r="I1912">
        <v>33</v>
      </c>
      <c r="J1912" t="s">
        <v>137</v>
      </c>
      <c r="K1912" t="s">
        <v>185</v>
      </c>
      <c r="L1912">
        <v>33</v>
      </c>
      <c r="M1912" t="s">
        <v>137</v>
      </c>
      <c r="N1912" t="s">
        <v>186</v>
      </c>
      <c r="O1912">
        <v>34</v>
      </c>
      <c r="P1912" t="s">
        <v>137</v>
      </c>
      <c r="Q1912" t="s">
        <v>164</v>
      </c>
      <c r="R1912">
        <v>20</v>
      </c>
      <c r="S1912" t="s">
        <v>137</v>
      </c>
      <c r="T1912" t="s">
        <v>165</v>
      </c>
      <c r="U1912">
        <v>20</v>
      </c>
      <c r="V1912" t="s">
        <v>137</v>
      </c>
      <c r="W1912" t="s">
        <v>166</v>
      </c>
      <c r="X1912">
        <v>20</v>
      </c>
      <c r="Y1912" t="s">
        <v>137</v>
      </c>
      <c r="Z1912" t="s">
        <v>187</v>
      </c>
      <c r="AA1912">
        <v>20</v>
      </c>
      <c r="AB1912" t="s">
        <v>137</v>
      </c>
      <c r="AC1912" t="s">
        <v>188</v>
      </c>
      <c r="AD1912">
        <v>20</v>
      </c>
      <c r="AE1912" t="s">
        <v>137</v>
      </c>
      <c r="AF1912" t="s">
        <v>189</v>
      </c>
      <c r="AG1912">
        <v>20</v>
      </c>
      <c r="AH1912" t="s">
        <v>137</v>
      </c>
      <c r="AI1912" t="s">
        <v>168</v>
      </c>
      <c r="AJ1912">
        <v>115200</v>
      </c>
      <c r="AK1912" t="s">
        <v>137</v>
      </c>
      <c r="AL1912" t="s">
        <v>169</v>
      </c>
      <c r="AM1912">
        <v>12000</v>
      </c>
      <c r="AN1912" t="s">
        <v>137</v>
      </c>
    </row>
    <row r="1913" spans="1:40">
      <c r="A1913" s="26">
        <v>41731.458320775462</v>
      </c>
      <c r="B1913" t="s">
        <v>126</v>
      </c>
      <c r="C1913" t="s">
        <v>2067</v>
      </c>
      <c r="D1913" t="s">
        <v>2513</v>
      </c>
      <c r="E1913" t="s">
        <v>191</v>
      </c>
      <c r="F1913" t="s">
        <v>192</v>
      </c>
      <c r="G1913" t="s">
        <v>193</v>
      </c>
    </row>
    <row r="1914" spans="1:40">
      <c r="A1914" s="26">
        <v>41731.458320775462</v>
      </c>
      <c r="B1914" t="s">
        <v>126</v>
      </c>
      <c r="C1914" t="s">
        <v>2067</v>
      </c>
      <c r="D1914" t="s">
        <v>2514</v>
      </c>
      <c r="E1914" t="s">
        <v>191</v>
      </c>
      <c r="F1914" t="s">
        <v>2515</v>
      </c>
      <c r="G1914" t="s">
        <v>2516</v>
      </c>
      <c r="H1914" t="s">
        <v>2517</v>
      </c>
    </row>
    <row r="1915" spans="1:40">
      <c r="A1915" s="26">
        <v>41731.458772245373</v>
      </c>
      <c r="B1915" t="s">
        <v>2518</v>
      </c>
      <c r="C1915" t="s">
        <v>618</v>
      </c>
    </row>
    <row r="1916" spans="1:40">
      <c r="A1916" s="26">
        <v>41731.458772395832</v>
      </c>
      <c r="B1916" t="s">
        <v>2518</v>
      </c>
      <c r="C1916" t="s">
        <v>613</v>
      </c>
    </row>
    <row r="1917" spans="1:40">
      <c r="A1917" s="26">
        <v>41731.458772696758</v>
      </c>
      <c r="B1917" t="s">
        <v>2518</v>
      </c>
      <c r="C1917" t="s">
        <v>497</v>
      </c>
    </row>
    <row r="1918" spans="1:40">
      <c r="A1918" s="26">
        <v>41731.458772754631</v>
      </c>
      <c r="B1918" t="s">
        <v>2518</v>
      </c>
      <c r="C1918" t="s">
        <v>495</v>
      </c>
    </row>
    <row r="1919" spans="1:40">
      <c r="A1919" s="26">
        <v>41731.458772812497</v>
      </c>
      <c r="B1919" t="s">
        <v>2518</v>
      </c>
      <c r="C1919" t="s">
        <v>494</v>
      </c>
    </row>
    <row r="1920" spans="1:40">
      <c r="A1920" s="26">
        <v>41731.458772939812</v>
      </c>
      <c r="B1920" t="s">
        <v>2518</v>
      </c>
      <c r="C1920" t="s">
        <v>853</v>
      </c>
    </row>
    <row r="1921" spans="1:40">
      <c r="A1921" s="26">
        <v>41731.458772986109</v>
      </c>
      <c r="B1921" t="s">
        <v>2518</v>
      </c>
      <c r="C1921" t="s">
        <v>496</v>
      </c>
    </row>
    <row r="1922" spans="1:40">
      <c r="A1922" s="26">
        <v>41731.458773020837</v>
      </c>
      <c r="B1922" t="s">
        <v>2518</v>
      </c>
      <c r="C1922" t="s">
        <v>124</v>
      </c>
    </row>
    <row r="1923" spans="1:40">
      <c r="A1923" s="26">
        <v>41731.458773020837</v>
      </c>
      <c r="B1923" t="s">
        <v>126</v>
      </c>
      <c r="C1923" t="s">
        <v>124</v>
      </c>
      <c r="D1923" t="s">
        <v>2519</v>
      </c>
      <c r="E1923" t="s">
        <v>131</v>
      </c>
      <c r="F1923" t="s">
        <v>132</v>
      </c>
      <c r="G1923" t="s">
        <v>133</v>
      </c>
      <c r="H1923" t="s">
        <v>140</v>
      </c>
      <c r="I1923">
        <v>49</v>
      </c>
      <c r="J1923" t="s">
        <v>137</v>
      </c>
      <c r="K1923" t="s">
        <v>141</v>
      </c>
      <c r="L1923">
        <v>130</v>
      </c>
      <c r="M1923" t="s">
        <v>137</v>
      </c>
      <c r="N1923" t="s">
        <v>142</v>
      </c>
      <c r="O1923">
        <v>180</v>
      </c>
      <c r="P1923" t="s">
        <v>137</v>
      </c>
      <c r="Q1923" t="s">
        <v>143</v>
      </c>
      <c r="R1923">
        <v>140</v>
      </c>
      <c r="S1923" t="s">
        <v>137</v>
      </c>
      <c r="T1923" t="s">
        <v>144</v>
      </c>
      <c r="U1923">
        <v>80</v>
      </c>
      <c r="V1923" t="s">
        <v>137</v>
      </c>
      <c r="W1923" t="s">
        <v>145</v>
      </c>
      <c r="X1923">
        <v>101</v>
      </c>
      <c r="Y1923" t="s">
        <v>137</v>
      </c>
      <c r="Z1923" t="s">
        <v>146</v>
      </c>
      <c r="AA1923">
        <v>190</v>
      </c>
      <c r="AB1923" t="s">
        <v>137</v>
      </c>
      <c r="AC1923" t="s">
        <v>147</v>
      </c>
      <c r="AD1923">
        <v>20</v>
      </c>
      <c r="AE1923" t="s">
        <v>137</v>
      </c>
    </row>
    <row r="1924" spans="1:40">
      <c r="A1924" s="26">
        <v>41731.458773020837</v>
      </c>
      <c r="B1924" t="s">
        <v>126</v>
      </c>
      <c r="C1924" t="s">
        <v>124</v>
      </c>
      <c r="D1924" t="s">
        <v>2520</v>
      </c>
    </row>
    <row r="1925" spans="1:40">
      <c r="A1925" s="26">
        <v>41731.458773020837</v>
      </c>
      <c r="B1925" t="s">
        <v>126</v>
      </c>
      <c r="C1925" t="s">
        <v>124</v>
      </c>
      <c r="D1925" t="s">
        <v>2521</v>
      </c>
      <c r="E1925" t="s">
        <v>131</v>
      </c>
      <c r="F1925" t="s">
        <v>132</v>
      </c>
      <c r="G1925" t="s">
        <v>133</v>
      </c>
      <c r="H1925" t="s">
        <v>150</v>
      </c>
      <c r="I1925">
        <v>50</v>
      </c>
      <c r="J1925" t="s">
        <v>137</v>
      </c>
      <c r="K1925" t="s">
        <v>151</v>
      </c>
      <c r="L1925">
        <v>50</v>
      </c>
      <c r="M1925" t="s">
        <v>137</v>
      </c>
      <c r="N1925" t="s">
        <v>152</v>
      </c>
      <c r="O1925">
        <v>50</v>
      </c>
      <c r="P1925" t="s">
        <v>137</v>
      </c>
    </row>
    <row r="1926" spans="1:40">
      <c r="A1926" s="26">
        <v>41731.458773020837</v>
      </c>
      <c r="B1926" t="s">
        <v>126</v>
      </c>
      <c r="C1926" t="s">
        <v>124</v>
      </c>
      <c r="D1926" t="s">
        <v>2522</v>
      </c>
      <c r="E1926" t="s">
        <v>131</v>
      </c>
      <c r="F1926" t="s">
        <v>132</v>
      </c>
      <c r="G1926" t="s">
        <v>133</v>
      </c>
      <c r="H1926" t="s">
        <v>154</v>
      </c>
      <c r="I1926">
        <v>35</v>
      </c>
      <c r="J1926" t="s">
        <v>137</v>
      </c>
      <c r="K1926" t="s">
        <v>155</v>
      </c>
      <c r="L1926">
        <v>5</v>
      </c>
      <c r="M1926" t="s">
        <v>137</v>
      </c>
      <c r="N1926" t="s">
        <v>156</v>
      </c>
      <c r="O1926">
        <v>60</v>
      </c>
      <c r="P1926" t="s">
        <v>137</v>
      </c>
    </row>
    <row r="1927" spans="1:40">
      <c r="A1927" s="26">
        <v>41731.458773020837</v>
      </c>
      <c r="B1927" t="s">
        <v>126</v>
      </c>
      <c r="C1927" t="s">
        <v>124</v>
      </c>
      <c r="D1927" t="s">
        <v>2523</v>
      </c>
      <c r="E1927" t="s">
        <v>131</v>
      </c>
      <c r="F1927" t="s">
        <v>132</v>
      </c>
      <c r="G1927" t="s">
        <v>133</v>
      </c>
      <c r="H1927" t="s">
        <v>158</v>
      </c>
      <c r="I1927">
        <v>1</v>
      </c>
      <c r="J1927" t="s">
        <v>137</v>
      </c>
    </row>
    <row r="1928" spans="1:40">
      <c r="A1928" s="26">
        <v>41731.458773020837</v>
      </c>
      <c r="B1928" t="s">
        <v>126</v>
      </c>
      <c r="C1928" t="s">
        <v>124</v>
      </c>
      <c r="D1928" t="s">
        <v>2524</v>
      </c>
      <c r="E1928" t="s">
        <v>131</v>
      </c>
      <c r="F1928" t="s">
        <v>132</v>
      </c>
      <c r="G1928" t="s">
        <v>133</v>
      </c>
      <c r="H1928" t="s">
        <v>160</v>
      </c>
      <c r="I1928">
        <v>30</v>
      </c>
      <c r="J1928" t="s">
        <v>137</v>
      </c>
      <c r="K1928" t="s">
        <v>161</v>
      </c>
      <c r="L1928">
        <v>30</v>
      </c>
      <c r="M1928" t="s">
        <v>137</v>
      </c>
      <c r="N1928" t="s">
        <v>162</v>
      </c>
      <c r="O1928">
        <v>30</v>
      </c>
      <c r="P1928" t="s">
        <v>137</v>
      </c>
      <c r="Q1928" t="s">
        <v>163</v>
      </c>
      <c r="R1928">
        <v>10</v>
      </c>
      <c r="S1928" t="s">
        <v>137</v>
      </c>
      <c r="T1928" t="s">
        <v>164</v>
      </c>
      <c r="U1928">
        <v>20</v>
      </c>
      <c r="V1928" t="s">
        <v>137</v>
      </c>
      <c r="W1928" t="s">
        <v>165</v>
      </c>
      <c r="X1928">
        <v>20</v>
      </c>
      <c r="Y1928" t="s">
        <v>137</v>
      </c>
      <c r="Z1928" t="s">
        <v>166</v>
      </c>
      <c r="AA1928">
        <v>20</v>
      </c>
      <c r="AB1928" t="s">
        <v>137</v>
      </c>
      <c r="AC1928" t="s">
        <v>167</v>
      </c>
      <c r="AD1928">
        <v>20</v>
      </c>
      <c r="AE1928" t="s">
        <v>137</v>
      </c>
      <c r="AF1928" t="s">
        <v>168</v>
      </c>
      <c r="AG1928">
        <v>115200</v>
      </c>
      <c r="AH1928" t="s">
        <v>137</v>
      </c>
      <c r="AI1928" t="s">
        <v>169</v>
      </c>
      <c r="AJ1928">
        <v>12000</v>
      </c>
      <c r="AK1928" t="s">
        <v>137</v>
      </c>
      <c r="AL1928" t="s">
        <v>170</v>
      </c>
      <c r="AM1928">
        <v>30000</v>
      </c>
      <c r="AN1928" t="s">
        <v>137</v>
      </c>
    </row>
    <row r="1929" spans="1:40">
      <c r="A1929" s="26">
        <v>41731.458773020837</v>
      </c>
      <c r="B1929" t="s">
        <v>126</v>
      </c>
      <c r="C1929" t="s">
        <v>124</v>
      </c>
      <c r="D1929" t="s">
        <v>2525</v>
      </c>
      <c r="E1929" t="s">
        <v>131</v>
      </c>
      <c r="F1929" t="s">
        <v>132</v>
      </c>
      <c r="G1929" t="s">
        <v>133</v>
      </c>
      <c r="H1929" t="s">
        <v>172</v>
      </c>
      <c r="I1929">
        <v>60</v>
      </c>
      <c r="J1929" t="s">
        <v>137</v>
      </c>
      <c r="K1929" t="s">
        <v>173</v>
      </c>
      <c r="L1929">
        <v>40</v>
      </c>
      <c r="M1929" t="s">
        <v>137</v>
      </c>
      <c r="N1929" t="s">
        <v>174</v>
      </c>
      <c r="O1929">
        <v>50</v>
      </c>
      <c r="P1929" t="s">
        <v>137</v>
      </c>
      <c r="Q1929" t="s">
        <v>175</v>
      </c>
      <c r="R1929">
        <v>40</v>
      </c>
      <c r="S1929" t="s">
        <v>137</v>
      </c>
      <c r="T1929" t="s">
        <v>176</v>
      </c>
      <c r="U1929">
        <v>60</v>
      </c>
      <c r="V1929" t="s">
        <v>137</v>
      </c>
      <c r="W1929" t="s">
        <v>177</v>
      </c>
      <c r="X1929">
        <v>50</v>
      </c>
      <c r="Y1929" t="s">
        <v>137</v>
      </c>
      <c r="Z1929" t="s">
        <v>178</v>
      </c>
      <c r="AA1929">
        <v>50</v>
      </c>
      <c r="AB1929" t="s">
        <v>137</v>
      </c>
      <c r="AC1929" t="s">
        <v>179</v>
      </c>
      <c r="AD1929">
        <v>35</v>
      </c>
      <c r="AE1929" t="s">
        <v>137</v>
      </c>
      <c r="AF1929" t="s">
        <v>180</v>
      </c>
      <c r="AG1929">
        <v>8</v>
      </c>
      <c r="AH1929" t="s">
        <v>137</v>
      </c>
      <c r="AI1929" t="s">
        <v>181</v>
      </c>
      <c r="AJ1929">
        <v>90</v>
      </c>
      <c r="AK1929" t="s">
        <v>137</v>
      </c>
      <c r="AL1929" t="s">
        <v>182</v>
      </c>
      <c r="AM1929">
        <v>1</v>
      </c>
      <c r="AN1929" t="s">
        <v>137</v>
      </c>
    </row>
    <row r="1930" spans="1:40">
      <c r="A1930" s="26">
        <v>41731.458773020837</v>
      </c>
      <c r="B1930" t="s">
        <v>126</v>
      </c>
      <c r="C1930" t="s">
        <v>124</v>
      </c>
      <c r="D1930" t="s">
        <v>2526</v>
      </c>
      <c r="E1930" t="s">
        <v>131</v>
      </c>
      <c r="F1930" t="s">
        <v>132</v>
      </c>
      <c r="G1930" t="s">
        <v>133</v>
      </c>
      <c r="H1930" t="s">
        <v>184</v>
      </c>
      <c r="I1930">
        <v>33</v>
      </c>
      <c r="J1930" t="s">
        <v>137</v>
      </c>
      <c r="K1930" t="s">
        <v>185</v>
      </c>
      <c r="L1930">
        <v>33</v>
      </c>
      <c r="M1930" t="s">
        <v>137</v>
      </c>
      <c r="N1930" t="s">
        <v>186</v>
      </c>
      <c r="O1930">
        <v>34</v>
      </c>
      <c r="P1930" t="s">
        <v>137</v>
      </c>
      <c r="Q1930" t="s">
        <v>164</v>
      </c>
      <c r="R1930">
        <v>20</v>
      </c>
      <c r="S1930" t="s">
        <v>137</v>
      </c>
      <c r="T1930" t="s">
        <v>165</v>
      </c>
      <c r="U1930">
        <v>20</v>
      </c>
      <c r="V1930" t="s">
        <v>137</v>
      </c>
      <c r="W1930" t="s">
        <v>166</v>
      </c>
      <c r="X1930">
        <v>20</v>
      </c>
      <c r="Y1930" t="s">
        <v>137</v>
      </c>
      <c r="Z1930" t="s">
        <v>187</v>
      </c>
      <c r="AA1930">
        <v>20</v>
      </c>
      <c r="AB1930" t="s">
        <v>137</v>
      </c>
      <c r="AC1930" t="s">
        <v>188</v>
      </c>
      <c r="AD1930">
        <v>20</v>
      </c>
      <c r="AE1930" t="s">
        <v>137</v>
      </c>
      <c r="AF1930" t="s">
        <v>189</v>
      </c>
      <c r="AG1930">
        <v>20</v>
      </c>
      <c r="AH1930" t="s">
        <v>137</v>
      </c>
      <c r="AI1930" t="s">
        <v>168</v>
      </c>
      <c r="AJ1930">
        <v>115200</v>
      </c>
      <c r="AK1930" t="s">
        <v>137</v>
      </c>
      <c r="AL1930" t="s">
        <v>169</v>
      </c>
      <c r="AM1930">
        <v>12000</v>
      </c>
      <c r="AN1930" t="s">
        <v>137</v>
      </c>
    </row>
    <row r="1931" spans="1:40">
      <c r="A1931" s="26">
        <v>41731.458773020837</v>
      </c>
      <c r="B1931" t="s">
        <v>126</v>
      </c>
      <c r="C1931" t="s">
        <v>124</v>
      </c>
      <c r="D1931" t="s">
        <v>2527</v>
      </c>
      <c r="E1931" t="s">
        <v>131</v>
      </c>
      <c r="F1931" t="s">
        <v>132</v>
      </c>
      <c r="G1931" t="s">
        <v>133</v>
      </c>
      <c r="H1931" t="s">
        <v>140</v>
      </c>
      <c r="I1931">
        <v>49</v>
      </c>
      <c r="J1931" t="s">
        <v>137</v>
      </c>
      <c r="K1931" t="s">
        <v>141</v>
      </c>
      <c r="L1931">
        <v>130</v>
      </c>
      <c r="M1931" t="s">
        <v>137</v>
      </c>
      <c r="N1931" t="s">
        <v>142</v>
      </c>
      <c r="O1931">
        <v>180</v>
      </c>
      <c r="P1931" t="s">
        <v>137</v>
      </c>
      <c r="Q1931" t="s">
        <v>143</v>
      </c>
      <c r="R1931">
        <v>140</v>
      </c>
      <c r="S1931" t="s">
        <v>137</v>
      </c>
      <c r="T1931" t="s">
        <v>144</v>
      </c>
      <c r="U1931">
        <v>80</v>
      </c>
      <c r="V1931" t="s">
        <v>137</v>
      </c>
      <c r="W1931" t="s">
        <v>145</v>
      </c>
      <c r="X1931">
        <v>101</v>
      </c>
      <c r="Y1931" t="s">
        <v>137</v>
      </c>
      <c r="Z1931" t="s">
        <v>146</v>
      </c>
      <c r="AA1931">
        <v>190</v>
      </c>
      <c r="AB1931" t="s">
        <v>137</v>
      </c>
      <c r="AC1931" t="s">
        <v>147</v>
      </c>
      <c r="AD1931">
        <v>20</v>
      </c>
      <c r="AE1931" t="s">
        <v>137</v>
      </c>
    </row>
    <row r="1932" spans="1:40">
      <c r="A1932" s="26">
        <v>41731.458773020837</v>
      </c>
      <c r="B1932" t="s">
        <v>126</v>
      </c>
      <c r="C1932" t="s">
        <v>124</v>
      </c>
      <c r="D1932" t="s">
        <v>2528</v>
      </c>
    </row>
    <row r="1933" spans="1:40">
      <c r="A1933" s="26">
        <v>41731.458773020837</v>
      </c>
      <c r="B1933" t="s">
        <v>126</v>
      </c>
      <c r="C1933" t="s">
        <v>124</v>
      </c>
      <c r="D1933" t="s">
        <v>2529</v>
      </c>
      <c r="E1933" t="s">
        <v>131</v>
      </c>
      <c r="F1933" t="s">
        <v>132</v>
      </c>
      <c r="G1933" t="s">
        <v>133</v>
      </c>
      <c r="H1933" t="s">
        <v>150</v>
      </c>
      <c r="I1933">
        <v>50</v>
      </c>
      <c r="J1933" t="s">
        <v>137</v>
      </c>
      <c r="K1933" t="s">
        <v>151</v>
      </c>
      <c r="L1933">
        <v>50</v>
      </c>
      <c r="M1933" t="s">
        <v>137</v>
      </c>
      <c r="N1933" t="s">
        <v>152</v>
      </c>
      <c r="O1933">
        <v>50</v>
      </c>
      <c r="P1933" t="s">
        <v>137</v>
      </c>
    </row>
    <row r="1934" spans="1:40">
      <c r="A1934" s="26">
        <v>41731.458773020837</v>
      </c>
      <c r="B1934" t="s">
        <v>126</v>
      </c>
      <c r="C1934" t="s">
        <v>124</v>
      </c>
      <c r="D1934" t="s">
        <v>2530</v>
      </c>
      <c r="E1934" t="s">
        <v>131</v>
      </c>
      <c r="F1934" t="s">
        <v>132</v>
      </c>
      <c r="G1934" t="s">
        <v>133</v>
      </c>
      <c r="H1934" t="s">
        <v>154</v>
      </c>
      <c r="I1934">
        <v>35</v>
      </c>
      <c r="J1934" t="s">
        <v>137</v>
      </c>
      <c r="K1934" t="s">
        <v>155</v>
      </c>
      <c r="L1934">
        <v>5</v>
      </c>
      <c r="M1934" t="s">
        <v>137</v>
      </c>
      <c r="N1934" t="s">
        <v>156</v>
      </c>
      <c r="O1934">
        <v>60</v>
      </c>
      <c r="P1934" t="s">
        <v>137</v>
      </c>
    </row>
    <row r="1935" spans="1:40">
      <c r="A1935" s="26">
        <v>41731.458773020837</v>
      </c>
      <c r="B1935" t="s">
        <v>126</v>
      </c>
      <c r="C1935" t="s">
        <v>124</v>
      </c>
      <c r="D1935" t="s">
        <v>2531</v>
      </c>
      <c r="E1935" t="s">
        <v>131</v>
      </c>
      <c r="F1935" t="s">
        <v>132</v>
      </c>
      <c r="G1935" t="s">
        <v>133</v>
      </c>
      <c r="H1935" t="s">
        <v>158</v>
      </c>
      <c r="I1935">
        <v>1</v>
      </c>
      <c r="J1935" t="s">
        <v>137</v>
      </c>
    </row>
    <row r="1936" spans="1:40">
      <c r="A1936" s="26">
        <v>41731.458773020837</v>
      </c>
      <c r="B1936" t="s">
        <v>126</v>
      </c>
      <c r="C1936" t="s">
        <v>124</v>
      </c>
      <c r="D1936" t="s">
        <v>2532</v>
      </c>
      <c r="E1936" t="s">
        <v>131</v>
      </c>
      <c r="F1936" t="s">
        <v>132</v>
      </c>
      <c r="G1936" t="s">
        <v>133</v>
      </c>
      <c r="H1936" t="s">
        <v>160</v>
      </c>
      <c r="I1936">
        <v>30</v>
      </c>
      <c r="J1936" t="s">
        <v>137</v>
      </c>
      <c r="K1936" t="s">
        <v>161</v>
      </c>
      <c r="L1936">
        <v>30</v>
      </c>
      <c r="M1936" t="s">
        <v>137</v>
      </c>
      <c r="N1936" t="s">
        <v>162</v>
      </c>
      <c r="O1936">
        <v>30</v>
      </c>
      <c r="P1936" t="s">
        <v>137</v>
      </c>
      <c r="Q1936" t="s">
        <v>163</v>
      </c>
      <c r="R1936">
        <v>10</v>
      </c>
      <c r="S1936" t="s">
        <v>137</v>
      </c>
      <c r="T1936" t="s">
        <v>164</v>
      </c>
      <c r="U1936">
        <v>20</v>
      </c>
      <c r="V1936" t="s">
        <v>137</v>
      </c>
      <c r="W1936" t="s">
        <v>165</v>
      </c>
      <c r="X1936">
        <v>20</v>
      </c>
      <c r="Y1936" t="s">
        <v>137</v>
      </c>
      <c r="Z1936" t="s">
        <v>166</v>
      </c>
      <c r="AA1936">
        <v>20</v>
      </c>
      <c r="AB1936" t="s">
        <v>137</v>
      </c>
      <c r="AC1936" t="s">
        <v>167</v>
      </c>
      <c r="AD1936">
        <v>20</v>
      </c>
      <c r="AE1936" t="s">
        <v>137</v>
      </c>
      <c r="AF1936" t="s">
        <v>168</v>
      </c>
      <c r="AG1936">
        <v>115200</v>
      </c>
      <c r="AH1936" t="s">
        <v>137</v>
      </c>
      <c r="AI1936" t="s">
        <v>169</v>
      </c>
      <c r="AJ1936">
        <v>12000</v>
      </c>
      <c r="AK1936" t="s">
        <v>137</v>
      </c>
      <c r="AL1936" t="s">
        <v>170</v>
      </c>
      <c r="AM1936">
        <v>30000</v>
      </c>
      <c r="AN1936" t="s">
        <v>137</v>
      </c>
    </row>
    <row r="1937" spans="1:40">
      <c r="A1937" s="26">
        <v>41731.458773020837</v>
      </c>
      <c r="B1937" t="s">
        <v>126</v>
      </c>
      <c r="C1937" t="s">
        <v>124</v>
      </c>
      <c r="D1937" t="s">
        <v>2533</v>
      </c>
      <c r="E1937" t="s">
        <v>131</v>
      </c>
      <c r="F1937" t="s">
        <v>132</v>
      </c>
      <c r="G1937" t="s">
        <v>133</v>
      </c>
      <c r="H1937" t="s">
        <v>172</v>
      </c>
      <c r="I1937">
        <v>60</v>
      </c>
      <c r="J1937" t="s">
        <v>137</v>
      </c>
      <c r="K1937" t="s">
        <v>173</v>
      </c>
      <c r="L1937">
        <v>40</v>
      </c>
      <c r="M1937" t="s">
        <v>137</v>
      </c>
      <c r="N1937" t="s">
        <v>174</v>
      </c>
      <c r="O1937">
        <v>50</v>
      </c>
      <c r="P1937" t="s">
        <v>137</v>
      </c>
      <c r="Q1937" t="s">
        <v>175</v>
      </c>
      <c r="R1937">
        <v>40</v>
      </c>
      <c r="S1937" t="s">
        <v>137</v>
      </c>
      <c r="T1937" t="s">
        <v>176</v>
      </c>
      <c r="U1937">
        <v>60</v>
      </c>
      <c r="V1937" t="s">
        <v>137</v>
      </c>
      <c r="W1937" t="s">
        <v>177</v>
      </c>
      <c r="X1937">
        <v>50</v>
      </c>
      <c r="Y1937" t="s">
        <v>137</v>
      </c>
      <c r="Z1937" t="s">
        <v>178</v>
      </c>
      <c r="AA1937">
        <v>50</v>
      </c>
      <c r="AB1937" t="s">
        <v>137</v>
      </c>
      <c r="AC1937" t="s">
        <v>179</v>
      </c>
      <c r="AD1937">
        <v>35</v>
      </c>
      <c r="AE1937" t="s">
        <v>137</v>
      </c>
      <c r="AF1937" t="s">
        <v>180</v>
      </c>
      <c r="AG1937">
        <v>8</v>
      </c>
      <c r="AH1937" t="s">
        <v>137</v>
      </c>
      <c r="AI1937" t="s">
        <v>181</v>
      </c>
      <c r="AJ1937">
        <v>90</v>
      </c>
      <c r="AK1937" t="s">
        <v>137</v>
      </c>
      <c r="AL1937" t="s">
        <v>182</v>
      </c>
      <c r="AM1937">
        <v>1</v>
      </c>
      <c r="AN1937" t="s">
        <v>137</v>
      </c>
    </row>
    <row r="1938" spans="1:40">
      <c r="A1938" s="26">
        <v>41731.458773020837</v>
      </c>
      <c r="B1938" t="s">
        <v>126</v>
      </c>
      <c r="C1938" t="s">
        <v>124</v>
      </c>
      <c r="D1938" t="s">
        <v>2534</v>
      </c>
      <c r="E1938" t="s">
        <v>131</v>
      </c>
      <c r="F1938" t="s">
        <v>132</v>
      </c>
      <c r="G1938" t="s">
        <v>133</v>
      </c>
      <c r="H1938" t="s">
        <v>184</v>
      </c>
      <c r="I1938">
        <v>33</v>
      </c>
      <c r="J1938" t="s">
        <v>137</v>
      </c>
      <c r="K1938" t="s">
        <v>185</v>
      </c>
      <c r="L1938">
        <v>33</v>
      </c>
      <c r="M1938" t="s">
        <v>137</v>
      </c>
      <c r="N1938" t="s">
        <v>186</v>
      </c>
      <c r="O1938">
        <v>34</v>
      </c>
      <c r="P1938" t="s">
        <v>137</v>
      </c>
      <c r="Q1938" t="s">
        <v>164</v>
      </c>
      <c r="R1938">
        <v>20</v>
      </c>
      <c r="S1938" t="s">
        <v>137</v>
      </c>
      <c r="T1938" t="s">
        <v>165</v>
      </c>
      <c r="U1938">
        <v>20</v>
      </c>
      <c r="V1938" t="s">
        <v>137</v>
      </c>
      <c r="W1938" t="s">
        <v>166</v>
      </c>
      <c r="X1938">
        <v>20</v>
      </c>
      <c r="Y1938" t="s">
        <v>137</v>
      </c>
      <c r="Z1938" t="s">
        <v>187</v>
      </c>
      <c r="AA1938">
        <v>20</v>
      </c>
      <c r="AB1938" t="s">
        <v>137</v>
      </c>
      <c r="AC1938" t="s">
        <v>188</v>
      </c>
      <c r="AD1938">
        <v>20</v>
      </c>
      <c r="AE1938" t="s">
        <v>137</v>
      </c>
      <c r="AF1938" t="s">
        <v>189</v>
      </c>
      <c r="AG1938">
        <v>20</v>
      </c>
      <c r="AH1938" t="s">
        <v>137</v>
      </c>
      <c r="AI1938" t="s">
        <v>168</v>
      </c>
      <c r="AJ1938">
        <v>115200</v>
      </c>
      <c r="AK1938" t="s">
        <v>137</v>
      </c>
      <c r="AL1938" t="s">
        <v>169</v>
      </c>
      <c r="AM1938">
        <v>12000</v>
      </c>
      <c r="AN1938" t="s">
        <v>137</v>
      </c>
    </row>
    <row r="1939" spans="1:40">
      <c r="A1939" s="26">
        <v>41731.458773020837</v>
      </c>
      <c r="B1939" t="s">
        <v>126</v>
      </c>
      <c r="C1939" t="s">
        <v>124</v>
      </c>
      <c r="D1939" t="s">
        <v>2535</v>
      </c>
      <c r="E1939" t="s">
        <v>131</v>
      </c>
      <c r="F1939" t="s">
        <v>132</v>
      </c>
      <c r="G1939" t="s">
        <v>133</v>
      </c>
      <c r="H1939" t="s">
        <v>140</v>
      </c>
      <c r="I1939">
        <v>49</v>
      </c>
      <c r="J1939" t="s">
        <v>137</v>
      </c>
      <c r="K1939" t="s">
        <v>141</v>
      </c>
      <c r="L1939">
        <v>130</v>
      </c>
      <c r="M1939" t="s">
        <v>137</v>
      </c>
      <c r="N1939" t="s">
        <v>142</v>
      </c>
      <c r="O1939">
        <v>180</v>
      </c>
      <c r="P1939" t="s">
        <v>137</v>
      </c>
      <c r="Q1939" t="s">
        <v>143</v>
      </c>
      <c r="R1939">
        <v>140</v>
      </c>
      <c r="S1939" t="s">
        <v>137</v>
      </c>
      <c r="T1939" t="s">
        <v>144</v>
      </c>
      <c r="U1939">
        <v>80</v>
      </c>
      <c r="V1939" t="s">
        <v>137</v>
      </c>
      <c r="W1939" t="s">
        <v>145</v>
      </c>
      <c r="X1939">
        <v>101</v>
      </c>
      <c r="Y1939" t="s">
        <v>137</v>
      </c>
      <c r="Z1939" t="s">
        <v>146</v>
      </c>
      <c r="AA1939">
        <v>190</v>
      </c>
      <c r="AB1939" t="s">
        <v>137</v>
      </c>
      <c r="AC1939" t="s">
        <v>147</v>
      </c>
      <c r="AD1939">
        <v>20</v>
      </c>
      <c r="AE1939" t="s">
        <v>137</v>
      </c>
    </row>
    <row r="1940" spans="1:40">
      <c r="A1940" s="26">
        <v>41731.458773020837</v>
      </c>
      <c r="B1940" t="s">
        <v>126</v>
      </c>
      <c r="C1940" t="s">
        <v>124</v>
      </c>
      <c r="D1940" t="s">
        <v>2536</v>
      </c>
    </row>
    <row r="1941" spans="1:40">
      <c r="A1941" s="26">
        <v>41731.458773020837</v>
      </c>
      <c r="B1941" t="s">
        <v>126</v>
      </c>
      <c r="C1941" t="s">
        <v>124</v>
      </c>
      <c r="D1941" t="s">
        <v>2537</v>
      </c>
      <c r="E1941" t="s">
        <v>131</v>
      </c>
      <c r="F1941" t="s">
        <v>132</v>
      </c>
      <c r="G1941" t="s">
        <v>133</v>
      </c>
      <c r="H1941" t="s">
        <v>150</v>
      </c>
      <c r="I1941">
        <v>50</v>
      </c>
      <c r="J1941" t="s">
        <v>137</v>
      </c>
      <c r="K1941" t="s">
        <v>151</v>
      </c>
      <c r="L1941">
        <v>50</v>
      </c>
      <c r="M1941" t="s">
        <v>137</v>
      </c>
      <c r="N1941" t="s">
        <v>152</v>
      </c>
      <c r="O1941">
        <v>50</v>
      </c>
      <c r="P1941" t="s">
        <v>137</v>
      </c>
    </row>
    <row r="1942" spans="1:40">
      <c r="A1942" s="26">
        <v>41731.458773020837</v>
      </c>
      <c r="B1942" t="s">
        <v>126</v>
      </c>
      <c r="C1942" t="s">
        <v>124</v>
      </c>
      <c r="D1942" t="s">
        <v>2538</v>
      </c>
      <c r="E1942" t="s">
        <v>131</v>
      </c>
      <c r="F1942" t="s">
        <v>132</v>
      </c>
      <c r="G1942" t="s">
        <v>133</v>
      </c>
      <c r="H1942" t="s">
        <v>154</v>
      </c>
      <c r="I1942">
        <v>35</v>
      </c>
      <c r="J1942" t="s">
        <v>137</v>
      </c>
      <c r="K1942" t="s">
        <v>155</v>
      </c>
      <c r="L1942">
        <v>5</v>
      </c>
      <c r="M1942" t="s">
        <v>137</v>
      </c>
      <c r="N1942" t="s">
        <v>156</v>
      </c>
      <c r="O1942">
        <v>60</v>
      </c>
      <c r="P1942" t="s">
        <v>137</v>
      </c>
    </row>
    <row r="1943" spans="1:40">
      <c r="A1943" s="26">
        <v>41731.458773020837</v>
      </c>
      <c r="B1943" t="s">
        <v>126</v>
      </c>
      <c r="C1943" t="s">
        <v>124</v>
      </c>
      <c r="D1943" t="s">
        <v>2539</v>
      </c>
      <c r="E1943" t="s">
        <v>131</v>
      </c>
      <c r="F1943" t="s">
        <v>132</v>
      </c>
      <c r="G1943" t="s">
        <v>133</v>
      </c>
      <c r="H1943" t="s">
        <v>158</v>
      </c>
      <c r="I1943">
        <v>1</v>
      </c>
      <c r="J1943" t="s">
        <v>137</v>
      </c>
    </row>
    <row r="1944" spans="1:40">
      <c r="A1944" s="26">
        <v>41731.458773020837</v>
      </c>
      <c r="B1944" t="s">
        <v>126</v>
      </c>
      <c r="C1944" t="s">
        <v>124</v>
      </c>
      <c r="D1944" t="s">
        <v>2540</v>
      </c>
      <c r="E1944" t="s">
        <v>131</v>
      </c>
      <c r="F1944" t="s">
        <v>132</v>
      </c>
      <c r="G1944" t="s">
        <v>133</v>
      </c>
      <c r="H1944" t="s">
        <v>160</v>
      </c>
      <c r="I1944">
        <v>30</v>
      </c>
      <c r="J1944" t="s">
        <v>137</v>
      </c>
      <c r="K1944" t="s">
        <v>161</v>
      </c>
      <c r="L1944">
        <v>30</v>
      </c>
      <c r="M1944" t="s">
        <v>137</v>
      </c>
      <c r="N1944" t="s">
        <v>162</v>
      </c>
      <c r="O1944">
        <v>30</v>
      </c>
      <c r="P1944" t="s">
        <v>137</v>
      </c>
      <c r="Q1944" t="s">
        <v>163</v>
      </c>
      <c r="R1944">
        <v>10</v>
      </c>
      <c r="S1944" t="s">
        <v>137</v>
      </c>
      <c r="T1944" t="s">
        <v>164</v>
      </c>
      <c r="U1944">
        <v>20</v>
      </c>
      <c r="V1944" t="s">
        <v>137</v>
      </c>
      <c r="W1944" t="s">
        <v>165</v>
      </c>
      <c r="X1944">
        <v>20</v>
      </c>
      <c r="Y1944" t="s">
        <v>137</v>
      </c>
      <c r="Z1944" t="s">
        <v>166</v>
      </c>
      <c r="AA1944">
        <v>20</v>
      </c>
      <c r="AB1944" t="s">
        <v>137</v>
      </c>
      <c r="AC1944" t="s">
        <v>167</v>
      </c>
      <c r="AD1944">
        <v>20</v>
      </c>
      <c r="AE1944" t="s">
        <v>137</v>
      </c>
      <c r="AF1944" t="s">
        <v>168</v>
      </c>
      <c r="AG1944">
        <v>115200</v>
      </c>
      <c r="AH1944" t="s">
        <v>137</v>
      </c>
      <c r="AI1944" t="s">
        <v>169</v>
      </c>
      <c r="AJ1944">
        <v>12000</v>
      </c>
      <c r="AK1944" t="s">
        <v>137</v>
      </c>
      <c r="AL1944" t="s">
        <v>170</v>
      </c>
      <c r="AM1944">
        <v>30000</v>
      </c>
      <c r="AN1944" t="s">
        <v>137</v>
      </c>
    </row>
    <row r="1945" spans="1:40">
      <c r="A1945" s="26">
        <v>41731.458773020837</v>
      </c>
      <c r="B1945" t="s">
        <v>126</v>
      </c>
      <c r="C1945" t="s">
        <v>124</v>
      </c>
      <c r="D1945" t="s">
        <v>2541</v>
      </c>
      <c r="E1945" t="s">
        <v>131</v>
      </c>
      <c r="F1945" t="s">
        <v>132</v>
      </c>
      <c r="G1945" t="s">
        <v>133</v>
      </c>
      <c r="H1945" t="s">
        <v>172</v>
      </c>
      <c r="I1945">
        <v>60</v>
      </c>
      <c r="J1945" t="s">
        <v>137</v>
      </c>
      <c r="K1945" t="s">
        <v>173</v>
      </c>
      <c r="L1945">
        <v>40</v>
      </c>
      <c r="M1945" t="s">
        <v>137</v>
      </c>
      <c r="N1945" t="s">
        <v>174</v>
      </c>
      <c r="O1945">
        <v>50</v>
      </c>
      <c r="P1945" t="s">
        <v>137</v>
      </c>
      <c r="Q1945" t="s">
        <v>175</v>
      </c>
      <c r="R1945">
        <v>40</v>
      </c>
      <c r="S1945" t="s">
        <v>137</v>
      </c>
      <c r="T1945" t="s">
        <v>176</v>
      </c>
      <c r="U1945">
        <v>60</v>
      </c>
      <c r="V1945" t="s">
        <v>137</v>
      </c>
      <c r="W1945" t="s">
        <v>177</v>
      </c>
      <c r="X1945">
        <v>50</v>
      </c>
      <c r="Y1945" t="s">
        <v>137</v>
      </c>
      <c r="Z1945" t="s">
        <v>178</v>
      </c>
      <c r="AA1945">
        <v>50</v>
      </c>
      <c r="AB1945" t="s">
        <v>137</v>
      </c>
      <c r="AC1945" t="s">
        <v>179</v>
      </c>
      <c r="AD1945">
        <v>35</v>
      </c>
      <c r="AE1945" t="s">
        <v>137</v>
      </c>
      <c r="AF1945" t="s">
        <v>180</v>
      </c>
      <c r="AG1945">
        <v>8</v>
      </c>
      <c r="AH1945" t="s">
        <v>137</v>
      </c>
      <c r="AI1945" t="s">
        <v>181</v>
      </c>
      <c r="AJ1945">
        <v>90</v>
      </c>
      <c r="AK1945" t="s">
        <v>137</v>
      </c>
      <c r="AL1945" t="s">
        <v>182</v>
      </c>
      <c r="AM1945">
        <v>1</v>
      </c>
      <c r="AN1945" t="s">
        <v>137</v>
      </c>
    </row>
    <row r="1946" spans="1:40">
      <c r="A1946" s="26">
        <v>41731.458773020837</v>
      </c>
      <c r="B1946" t="s">
        <v>126</v>
      </c>
      <c r="C1946" t="s">
        <v>124</v>
      </c>
      <c r="D1946" t="s">
        <v>2542</v>
      </c>
      <c r="E1946" t="s">
        <v>131</v>
      </c>
      <c r="F1946" t="s">
        <v>132</v>
      </c>
      <c r="G1946" t="s">
        <v>133</v>
      </c>
      <c r="H1946" t="s">
        <v>184</v>
      </c>
      <c r="I1946">
        <v>33</v>
      </c>
      <c r="J1946" t="s">
        <v>137</v>
      </c>
      <c r="K1946" t="s">
        <v>185</v>
      </c>
      <c r="L1946">
        <v>33</v>
      </c>
      <c r="M1946" t="s">
        <v>137</v>
      </c>
      <c r="N1946" t="s">
        <v>186</v>
      </c>
      <c r="O1946">
        <v>34</v>
      </c>
      <c r="P1946" t="s">
        <v>137</v>
      </c>
      <c r="Q1946" t="s">
        <v>164</v>
      </c>
      <c r="R1946">
        <v>20</v>
      </c>
      <c r="S1946" t="s">
        <v>137</v>
      </c>
      <c r="T1946" t="s">
        <v>165</v>
      </c>
      <c r="U1946">
        <v>20</v>
      </c>
      <c r="V1946" t="s">
        <v>137</v>
      </c>
      <c r="W1946" t="s">
        <v>166</v>
      </c>
      <c r="X1946">
        <v>20</v>
      </c>
      <c r="Y1946" t="s">
        <v>137</v>
      </c>
      <c r="Z1946" t="s">
        <v>187</v>
      </c>
      <c r="AA1946">
        <v>20</v>
      </c>
      <c r="AB1946" t="s">
        <v>137</v>
      </c>
      <c r="AC1946" t="s">
        <v>188</v>
      </c>
      <c r="AD1946">
        <v>20</v>
      </c>
      <c r="AE1946" t="s">
        <v>137</v>
      </c>
      <c r="AF1946" t="s">
        <v>189</v>
      </c>
      <c r="AG1946">
        <v>20</v>
      </c>
      <c r="AH1946" t="s">
        <v>137</v>
      </c>
      <c r="AI1946" t="s">
        <v>168</v>
      </c>
      <c r="AJ1946">
        <v>115200</v>
      </c>
      <c r="AK1946" t="s">
        <v>137</v>
      </c>
      <c r="AL1946" t="s">
        <v>169</v>
      </c>
      <c r="AM1946">
        <v>12000</v>
      </c>
      <c r="AN1946" t="s">
        <v>137</v>
      </c>
    </row>
    <row r="1947" spans="1:40">
      <c r="A1947" s="26">
        <v>41731.458773020837</v>
      </c>
      <c r="B1947" t="s">
        <v>126</v>
      </c>
      <c r="C1947" t="s">
        <v>124</v>
      </c>
      <c r="D1947" t="s">
        <v>2543</v>
      </c>
      <c r="E1947" t="s">
        <v>131</v>
      </c>
      <c r="F1947" t="s">
        <v>132</v>
      </c>
      <c r="G1947" t="s">
        <v>133</v>
      </c>
      <c r="H1947" t="s">
        <v>140</v>
      </c>
      <c r="I1947">
        <v>49</v>
      </c>
      <c r="J1947" t="s">
        <v>137</v>
      </c>
      <c r="K1947" t="s">
        <v>141</v>
      </c>
      <c r="L1947">
        <v>130</v>
      </c>
      <c r="M1947" t="s">
        <v>137</v>
      </c>
      <c r="N1947" t="s">
        <v>142</v>
      </c>
      <c r="O1947">
        <v>180</v>
      </c>
      <c r="P1947" t="s">
        <v>137</v>
      </c>
      <c r="Q1947" t="s">
        <v>143</v>
      </c>
      <c r="R1947">
        <v>140</v>
      </c>
      <c r="S1947" t="s">
        <v>137</v>
      </c>
      <c r="T1947" t="s">
        <v>144</v>
      </c>
      <c r="U1947">
        <v>80</v>
      </c>
      <c r="V1947" t="s">
        <v>137</v>
      </c>
      <c r="W1947" t="s">
        <v>145</v>
      </c>
      <c r="X1947">
        <v>101</v>
      </c>
      <c r="Y1947" t="s">
        <v>137</v>
      </c>
      <c r="Z1947" t="s">
        <v>146</v>
      </c>
      <c r="AA1947">
        <v>190</v>
      </c>
      <c r="AB1947" t="s">
        <v>137</v>
      </c>
      <c r="AC1947" t="s">
        <v>147</v>
      </c>
      <c r="AD1947">
        <v>20</v>
      </c>
      <c r="AE1947" t="s">
        <v>137</v>
      </c>
    </row>
    <row r="1948" spans="1:40">
      <c r="A1948" s="26">
        <v>41731.458773020837</v>
      </c>
      <c r="B1948" t="s">
        <v>126</v>
      </c>
      <c r="C1948" t="s">
        <v>124</v>
      </c>
      <c r="D1948" t="s">
        <v>2544</v>
      </c>
    </row>
    <row r="1949" spans="1:40">
      <c r="A1949" s="26">
        <v>41731.458773020837</v>
      </c>
      <c r="B1949" t="s">
        <v>126</v>
      </c>
      <c r="C1949" t="s">
        <v>124</v>
      </c>
      <c r="D1949" t="s">
        <v>2545</v>
      </c>
      <c r="E1949" t="s">
        <v>131</v>
      </c>
      <c r="F1949" t="s">
        <v>132</v>
      </c>
      <c r="G1949" t="s">
        <v>133</v>
      </c>
      <c r="H1949" t="s">
        <v>150</v>
      </c>
      <c r="I1949">
        <v>50</v>
      </c>
      <c r="J1949" t="s">
        <v>137</v>
      </c>
      <c r="K1949" t="s">
        <v>151</v>
      </c>
      <c r="L1949">
        <v>50</v>
      </c>
      <c r="M1949" t="s">
        <v>137</v>
      </c>
      <c r="N1949" t="s">
        <v>152</v>
      </c>
      <c r="O1949">
        <v>50</v>
      </c>
      <c r="P1949" t="s">
        <v>137</v>
      </c>
    </row>
    <row r="1950" spans="1:40">
      <c r="A1950" s="26">
        <v>41731.458773020837</v>
      </c>
      <c r="B1950" t="s">
        <v>126</v>
      </c>
      <c r="C1950" t="s">
        <v>124</v>
      </c>
      <c r="D1950" t="s">
        <v>2546</v>
      </c>
      <c r="E1950" t="s">
        <v>131</v>
      </c>
      <c r="F1950" t="s">
        <v>132</v>
      </c>
      <c r="G1950" t="s">
        <v>133</v>
      </c>
      <c r="H1950" t="s">
        <v>154</v>
      </c>
      <c r="I1950">
        <v>35</v>
      </c>
      <c r="J1950" t="s">
        <v>137</v>
      </c>
      <c r="K1950" t="s">
        <v>155</v>
      </c>
      <c r="L1950">
        <v>5</v>
      </c>
      <c r="M1950" t="s">
        <v>137</v>
      </c>
      <c r="N1950" t="s">
        <v>156</v>
      </c>
      <c r="O1950">
        <v>60</v>
      </c>
      <c r="P1950" t="s">
        <v>137</v>
      </c>
    </row>
    <row r="1951" spans="1:40">
      <c r="A1951" s="26">
        <v>41731.458773020837</v>
      </c>
      <c r="B1951" t="s">
        <v>126</v>
      </c>
      <c r="C1951" t="s">
        <v>124</v>
      </c>
      <c r="D1951" t="s">
        <v>2547</v>
      </c>
      <c r="E1951" t="s">
        <v>131</v>
      </c>
      <c r="F1951" t="s">
        <v>132</v>
      </c>
      <c r="G1951" t="s">
        <v>133</v>
      </c>
      <c r="H1951" t="s">
        <v>158</v>
      </c>
      <c r="I1951">
        <v>1</v>
      </c>
      <c r="J1951" t="s">
        <v>137</v>
      </c>
    </row>
    <row r="1952" spans="1:40">
      <c r="A1952" s="26">
        <v>41731.458773020837</v>
      </c>
      <c r="B1952" t="s">
        <v>126</v>
      </c>
      <c r="C1952" t="s">
        <v>124</v>
      </c>
      <c r="D1952" t="s">
        <v>2548</v>
      </c>
      <c r="E1952" t="s">
        <v>131</v>
      </c>
      <c r="F1952" t="s">
        <v>132</v>
      </c>
      <c r="G1952" t="s">
        <v>133</v>
      </c>
      <c r="H1952" t="s">
        <v>160</v>
      </c>
      <c r="I1952">
        <v>30</v>
      </c>
      <c r="J1952" t="s">
        <v>137</v>
      </c>
      <c r="K1952" t="s">
        <v>161</v>
      </c>
      <c r="L1952">
        <v>30</v>
      </c>
      <c r="M1952" t="s">
        <v>137</v>
      </c>
      <c r="N1952" t="s">
        <v>162</v>
      </c>
      <c r="O1952">
        <v>30</v>
      </c>
      <c r="P1952" t="s">
        <v>137</v>
      </c>
      <c r="Q1952" t="s">
        <v>163</v>
      </c>
      <c r="R1952">
        <v>10</v>
      </c>
      <c r="S1952" t="s">
        <v>137</v>
      </c>
      <c r="T1952" t="s">
        <v>164</v>
      </c>
      <c r="U1952">
        <v>20</v>
      </c>
      <c r="V1952" t="s">
        <v>137</v>
      </c>
      <c r="W1952" t="s">
        <v>165</v>
      </c>
      <c r="X1952">
        <v>20</v>
      </c>
      <c r="Y1952" t="s">
        <v>137</v>
      </c>
      <c r="Z1952" t="s">
        <v>166</v>
      </c>
      <c r="AA1952">
        <v>20</v>
      </c>
      <c r="AB1952" t="s">
        <v>137</v>
      </c>
      <c r="AC1952" t="s">
        <v>167</v>
      </c>
      <c r="AD1952">
        <v>20</v>
      </c>
      <c r="AE1952" t="s">
        <v>137</v>
      </c>
      <c r="AF1952" t="s">
        <v>168</v>
      </c>
      <c r="AG1952">
        <v>115200</v>
      </c>
      <c r="AH1952" t="s">
        <v>137</v>
      </c>
      <c r="AI1952" t="s">
        <v>169</v>
      </c>
      <c r="AJ1952">
        <v>12000</v>
      </c>
      <c r="AK1952" t="s">
        <v>137</v>
      </c>
      <c r="AL1952" t="s">
        <v>170</v>
      </c>
      <c r="AM1952">
        <v>30000</v>
      </c>
      <c r="AN1952" t="s">
        <v>137</v>
      </c>
    </row>
    <row r="1953" spans="1:40">
      <c r="A1953" s="26">
        <v>41731.458773020837</v>
      </c>
      <c r="B1953" t="s">
        <v>126</v>
      </c>
      <c r="C1953" t="s">
        <v>124</v>
      </c>
      <c r="D1953" t="s">
        <v>2549</v>
      </c>
      <c r="E1953" t="s">
        <v>131</v>
      </c>
      <c r="F1953" t="s">
        <v>132</v>
      </c>
      <c r="G1953" t="s">
        <v>133</v>
      </c>
      <c r="H1953" t="s">
        <v>172</v>
      </c>
      <c r="I1953">
        <v>60</v>
      </c>
      <c r="J1953" t="s">
        <v>137</v>
      </c>
      <c r="K1953" t="s">
        <v>173</v>
      </c>
      <c r="L1953">
        <v>40</v>
      </c>
      <c r="M1953" t="s">
        <v>137</v>
      </c>
      <c r="N1953" t="s">
        <v>174</v>
      </c>
      <c r="O1953">
        <v>50</v>
      </c>
      <c r="P1953" t="s">
        <v>137</v>
      </c>
      <c r="Q1953" t="s">
        <v>175</v>
      </c>
      <c r="R1953">
        <v>40</v>
      </c>
      <c r="S1953" t="s">
        <v>137</v>
      </c>
      <c r="T1953" t="s">
        <v>176</v>
      </c>
      <c r="U1953">
        <v>60</v>
      </c>
      <c r="V1953" t="s">
        <v>137</v>
      </c>
      <c r="W1953" t="s">
        <v>177</v>
      </c>
      <c r="X1953">
        <v>50</v>
      </c>
      <c r="Y1953" t="s">
        <v>137</v>
      </c>
      <c r="Z1953" t="s">
        <v>178</v>
      </c>
      <c r="AA1953">
        <v>50</v>
      </c>
      <c r="AB1953" t="s">
        <v>137</v>
      </c>
      <c r="AC1953" t="s">
        <v>179</v>
      </c>
      <c r="AD1953">
        <v>35</v>
      </c>
      <c r="AE1953" t="s">
        <v>137</v>
      </c>
      <c r="AF1953" t="s">
        <v>180</v>
      </c>
      <c r="AG1953">
        <v>8</v>
      </c>
      <c r="AH1953" t="s">
        <v>137</v>
      </c>
      <c r="AI1953" t="s">
        <v>181</v>
      </c>
      <c r="AJ1953">
        <v>90</v>
      </c>
      <c r="AK1953" t="s">
        <v>137</v>
      </c>
      <c r="AL1953" t="s">
        <v>182</v>
      </c>
      <c r="AM1953">
        <v>1</v>
      </c>
      <c r="AN1953" t="s">
        <v>137</v>
      </c>
    </row>
    <row r="1954" spans="1:40">
      <c r="A1954" s="26">
        <v>41731.458773020837</v>
      </c>
      <c r="B1954" t="s">
        <v>126</v>
      </c>
      <c r="C1954" t="s">
        <v>124</v>
      </c>
      <c r="D1954" t="s">
        <v>2550</v>
      </c>
      <c r="E1954" t="s">
        <v>131</v>
      </c>
      <c r="F1954" t="s">
        <v>132</v>
      </c>
      <c r="G1954" t="s">
        <v>133</v>
      </c>
      <c r="H1954" t="s">
        <v>184</v>
      </c>
      <c r="I1954">
        <v>33</v>
      </c>
      <c r="J1954" t="s">
        <v>137</v>
      </c>
      <c r="K1954" t="s">
        <v>185</v>
      </c>
      <c r="L1954">
        <v>33</v>
      </c>
      <c r="M1954" t="s">
        <v>137</v>
      </c>
      <c r="N1954" t="s">
        <v>186</v>
      </c>
      <c r="O1954">
        <v>34</v>
      </c>
      <c r="P1954" t="s">
        <v>137</v>
      </c>
      <c r="Q1954" t="s">
        <v>164</v>
      </c>
      <c r="R1954">
        <v>20</v>
      </c>
      <c r="S1954" t="s">
        <v>137</v>
      </c>
      <c r="T1954" t="s">
        <v>165</v>
      </c>
      <c r="U1954">
        <v>20</v>
      </c>
      <c r="V1954" t="s">
        <v>137</v>
      </c>
      <c r="W1954" t="s">
        <v>166</v>
      </c>
      <c r="X1954">
        <v>20</v>
      </c>
      <c r="Y1954" t="s">
        <v>137</v>
      </c>
      <c r="Z1954" t="s">
        <v>187</v>
      </c>
      <c r="AA1954">
        <v>20</v>
      </c>
      <c r="AB1954" t="s">
        <v>137</v>
      </c>
      <c r="AC1954" t="s">
        <v>188</v>
      </c>
      <c r="AD1954">
        <v>20</v>
      </c>
      <c r="AE1954" t="s">
        <v>137</v>
      </c>
      <c r="AF1954" t="s">
        <v>189</v>
      </c>
      <c r="AG1954">
        <v>20</v>
      </c>
      <c r="AH1954" t="s">
        <v>137</v>
      </c>
      <c r="AI1954" t="s">
        <v>168</v>
      </c>
      <c r="AJ1954">
        <v>115200</v>
      </c>
      <c r="AK1954" t="s">
        <v>137</v>
      </c>
      <c r="AL1954" t="s">
        <v>169</v>
      </c>
      <c r="AM1954">
        <v>12000</v>
      </c>
      <c r="AN1954" t="s">
        <v>137</v>
      </c>
    </row>
    <row r="1955" spans="1:40">
      <c r="A1955" s="26">
        <v>41731.458773032406</v>
      </c>
      <c r="B1955" t="s">
        <v>126</v>
      </c>
      <c r="C1955" t="s">
        <v>124</v>
      </c>
      <c r="D1955" t="s">
        <v>2551</v>
      </c>
      <c r="E1955" t="s">
        <v>131</v>
      </c>
      <c r="F1955" t="s">
        <v>132</v>
      </c>
      <c r="G1955" t="s">
        <v>133</v>
      </c>
      <c r="H1955" t="s">
        <v>140</v>
      </c>
      <c r="I1955">
        <v>49</v>
      </c>
      <c r="J1955" t="s">
        <v>137</v>
      </c>
      <c r="K1955" t="s">
        <v>141</v>
      </c>
      <c r="L1955">
        <v>130</v>
      </c>
      <c r="M1955" t="s">
        <v>137</v>
      </c>
      <c r="N1955" t="s">
        <v>142</v>
      </c>
      <c r="O1955">
        <v>180</v>
      </c>
      <c r="P1955" t="s">
        <v>137</v>
      </c>
      <c r="Q1955" t="s">
        <v>143</v>
      </c>
      <c r="R1955">
        <v>140</v>
      </c>
      <c r="S1955" t="s">
        <v>137</v>
      </c>
      <c r="T1955" t="s">
        <v>144</v>
      </c>
      <c r="U1955">
        <v>80</v>
      </c>
      <c r="V1955" t="s">
        <v>137</v>
      </c>
      <c r="W1955" t="s">
        <v>145</v>
      </c>
      <c r="X1955">
        <v>101</v>
      </c>
      <c r="Y1955" t="s">
        <v>137</v>
      </c>
      <c r="Z1955" t="s">
        <v>146</v>
      </c>
      <c r="AA1955">
        <v>190</v>
      </c>
      <c r="AB1955" t="s">
        <v>137</v>
      </c>
      <c r="AC1955" t="s">
        <v>147</v>
      </c>
      <c r="AD1955">
        <v>20</v>
      </c>
      <c r="AE1955" t="s">
        <v>137</v>
      </c>
    </row>
    <row r="1956" spans="1:40">
      <c r="A1956" s="26">
        <v>41731.458773032406</v>
      </c>
      <c r="B1956" t="s">
        <v>126</v>
      </c>
      <c r="C1956" t="s">
        <v>124</v>
      </c>
      <c r="D1956" t="s">
        <v>2552</v>
      </c>
    </row>
    <row r="1957" spans="1:40">
      <c r="A1957" s="26">
        <v>41731.458773032406</v>
      </c>
      <c r="B1957" t="s">
        <v>126</v>
      </c>
      <c r="C1957" t="s">
        <v>124</v>
      </c>
      <c r="D1957" t="s">
        <v>2553</v>
      </c>
      <c r="E1957" t="s">
        <v>131</v>
      </c>
      <c r="F1957" t="s">
        <v>132</v>
      </c>
      <c r="G1957" t="s">
        <v>133</v>
      </c>
      <c r="H1957" t="s">
        <v>150</v>
      </c>
      <c r="I1957">
        <v>50</v>
      </c>
      <c r="J1957" t="s">
        <v>137</v>
      </c>
      <c r="K1957" t="s">
        <v>151</v>
      </c>
      <c r="L1957">
        <v>50</v>
      </c>
      <c r="M1957" t="s">
        <v>137</v>
      </c>
      <c r="N1957" t="s">
        <v>152</v>
      </c>
      <c r="O1957">
        <v>50</v>
      </c>
      <c r="P1957" t="s">
        <v>137</v>
      </c>
    </row>
    <row r="1958" spans="1:40">
      <c r="A1958" s="26">
        <v>41731.458773032406</v>
      </c>
      <c r="B1958" t="s">
        <v>126</v>
      </c>
      <c r="C1958" t="s">
        <v>124</v>
      </c>
      <c r="D1958" t="s">
        <v>2554</v>
      </c>
      <c r="E1958" t="s">
        <v>131</v>
      </c>
      <c r="F1958" t="s">
        <v>132</v>
      </c>
      <c r="G1958" t="s">
        <v>133</v>
      </c>
      <c r="H1958" t="s">
        <v>154</v>
      </c>
      <c r="I1958">
        <v>35</v>
      </c>
      <c r="J1958" t="s">
        <v>137</v>
      </c>
      <c r="K1958" t="s">
        <v>155</v>
      </c>
      <c r="L1958">
        <v>5</v>
      </c>
      <c r="M1958" t="s">
        <v>137</v>
      </c>
      <c r="N1958" t="s">
        <v>156</v>
      </c>
      <c r="O1958">
        <v>60</v>
      </c>
      <c r="P1958" t="s">
        <v>137</v>
      </c>
    </row>
    <row r="1959" spans="1:40">
      <c r="A1959" s="26">
        <v>41731.458773032406</v>
      </c>
      <c r="B1959" t="s">
        <v>126</v>
      </c>
      <c r="C1959" t="s">
        <v>124</v>
      </c>
      <c r="D1959" t="s">
        <v>2555</v>
      </c>
      <c r="E1959" t="s">
        <v>131</v>
      </c>
      <c r="F1959" t="s">
        <v>132</v>
      </c>
      <c r="G1959" t="s">
        <v>133</v>
      </c>
      <c r="H1959" t="s">
        <v>158</v>
      </c>
      <c r="I1959">
        <v>1</v>
      </c>
      <c r="J1959" t="s">
        <v>137</v>
      </c>
    </row>
    <row r="1960" spans="1:40">
      <c r="A1960" s="26">
        <v>41731.458773032406</v>
      </c>
      <c r="B1960" t="s">
        <v>126</v>
      </c>
      <c r="C1960" t="s">
        <v>124</v>
      </c>
      <c r="D1960" t="s">
        <v>2556</v>
      </c>
      <c r="E1960" t="s">
        <v>131</v>
      </c>
      <c r="F1960" t="s">
        <v>132</v>
      </c>
      <c r="G1960" t="s">
        <v>133</v>
      </c>
      <c r="H1960" t="s">
        <v>160</v>
      </c>
      <c r="I1960">
        <v>30</v>
      </c>
      <c r="J1960" t="s">
        <v>137</v>
      </c>
      <c r="K1960" t="s">
        <v>161</v>
      </c>
      <c r="L1960">
        <v>30</v>
      </c>
      <c r="M1960" t="s">
        <v>137</v>
      </c>
      <c r="N1960" t="s">
        <v>162</v>
      </c>
      <c r="O1960">
        <v>30</v>
      </c>
      <c r="P1960" t="s">
        <v>137</v>
      </c>
      <c r="Q1960" t="s">
        <v>163</v>
      </c>
      <c r="R1960">
        <v>10</v>
      </c>
      <c r="S1960" t="s">
        <v>137</v>
      </c>
      <c r="T1960" t="s">
        <v>164</v>
      </c>
      <c r="U1960">
        <v>20</v>
      </c>
      <c r="V1960" t="s">
        <v>137</v>
      </c>
      <c r="W1960" t="s">
        <v>165</v>
      </c>
      <c r="X1960">
        <v>20</v>
      </c>
      <c r="Y1960" t="s">
        <v>137</v>
      </c>
      <c r="Z1960" t="s">
        <v>166</v>
      </c>
      <c r="AA1960">
        <v>20</v>
      </c>
      <c r="AB1960" t="s">
        <v>137</v>
      </c>
      <c r="AC1960" t="s">
        <v>167</v>
      </c>
      <c r="AD1960">
        <v>20</v>
      </c>
      <c r="AE1960" t="s">
        <v>137</v>
      </c>
      <c r="AF1960" t="s">
        <v>168</v>
      </c>
      <c r="AG1960">
        <v>115200</v>
      </c>
      <c r="AH1960" t="s">
        <v>137</v>
      </c>
      <c r="AI1960" t="s">
        <v>169</v>
      </c>
      <c r="AJ1960">
        <v>12000</v>
      </c>
      <c r="AK1960" t="s">
        <v>137</v>
      </c>
      <c r="AL1960" t="s">
        <v>170</v>
      </c>
      <c r="AM1960">
        <v>30000</v>
      </c>
      <c r="AN1960" t="s">
        <v>137</v>
      </c>
    </row>
    <row r="1961" spans="1:40">
      <c r="A1961" s="26">
        <v>41731.458773032406</v>
      </c>
      <c r="B1961" t="s">
        <v>126</v>
      </c>
      <c r="C1961" t="s">
        <v>124</v>
      </c>
      <c r="D1961" t="s">
        <v>2557</v>
      </c>
      <c r="E1961" t="s">
        <v>131</v>
      </c>
      <c r="F1961" t="s">
        <v>132</v>
      </c>
      <c r="G1961" t="s">
        <v>133</v>
      </c>
      <c r="H1961" t="s">
        <v>172</v>
      </c>
      <c r="I1961">
        <v>60</v>
      </c>
      <c r="J1961" t="s">
        <v>137</v>
      </c>
      <c r="K1961" t="s">
        <v>173</v>
      </c>
      <c r="L1961">
        <v>40</v>
      </c>
      <c r="M1961" t="s">
        <v>137</v>
      </c>
      <c r="N1961" t="s">
        <v>174</v>
      </c>
      <c r="O1961">
        <v>50</v>
      </c>
      <c r="P1961" t="s">
        <v>137</v>
      </c>
      <c r="Q1961" t="s">
        <v>175</v>
      </c>
      <c r="R1961">
        <v>40</v>
      </c>
      <c r="S1961" t="s">
        <v>137</v>
      </c>
      <c r="T1961" t="s">
        <v>176</v>
      </c>
      <c r="U1961">
        <v>60</v>
      </c>
      <c r="V1961" t="s">
        <v>137</v>
      </c>
      <c r="W1961" t="s">
        <v>177</v>
      </c>
      <c r="X1961">
        <v>50</v>
      </c>
      <c r="Y1961" t="s">
        <v>137</v>
      </c>
      <c r="Z1961" t="s">
        <v>178</v>
      </c>
      <c r="AA1961">
        <v>50</v>
      </c>
      <c r="AB1961" t="s">
        <v>137</v>
      </c>
      <c r="AC1961" t="s">
        <v>179</v>
      </c>
      <c r="AD1961">
        <v>35</v>
      </c>
      <c r="AE1961" t="s">
        <v>137</v>
      </c>
      <c r="AF1961" t="s">
        <v>180</v>
      </c>
      <c r="AG1961">
        <v>8</v>
      </c>
      <c r="AH1961" t="s">
        <v>137</v>
      </c>
      <c r="AI1961" t="s">
        <v>181</v>
      </c>
      <c r="AJ1961">
        <v>90</v>
      </c>
      <c r="AK1961" t="s">
        <v>137</v>
      </c>
      <c r="AL1961" t="s">
        <v>182</v>
      </c>
      <c r="AM1961">
        <v>1</v>
      </c>
      <c r="AN1961" t="s">
        <v>137</v>
      </c>
    </row>
    <row r="1962" spans="1:40">
      <c r="A1962" s="26">
        <v>41731.458773032406</v>
      </c>
      <c r="B1962" t="s">
        <v>126</v>
      </c>
      <c r="C1962" t="s">
        <v>124</v>
      </c>
      <c r="D1962" t="s">
        <v>2558</v>
      </c>
      <c r="E1962" t="s">
        <v>131</v>
      </c>
      <c r="F1962" t="s">
        <v>132</v>
      </c>
      <c r="G1962" t="s">
        <v>133</v>
      </c>
      <c r="H1962" t="s">
        <v>184</v>
      </c>
      <c r="I1962">
        <v>33</v>
      </c>
      <c r="J1962" t="s">
        <v>137</v>
      </c>
      <c r="K1962" t="s">
        <v>185</v>
      </c>
      <c r="L1962">
        <v>33</v>
      </c>
      <c r="M1962" t="s">
        <v>137</v>
      </c>
      <c r="N1962" t="s">
        <v>186</v>
      </c>
      <c r="O1962">
        <v>34</v>
      </c>
      <c r="P1962" t="s">
        <v>137</v>
      </c>
      <c r="Q1962" t="s">
        <v>164</v>
      </c>
      <c r="R1962">
        <v>20</v>
      </c>
      <c r="S1962" t="s">
        <v>137</v>
      </c>
      <c r="T1962" t="s">
        <v>165</v>
      </c>
      <c r="U1962">
        <v>20</v>
      </c>
      <c r="V1962" t="s">
        <v>137</v>
      </c>
      <c r="W1962" t="s">
        <v>166</v>
      </c>
      <c r="X1962">
        <v>20</v>
      </c>
      <c r="Y1962" t="s">
        <v>137</v>
      </c>
      <c r="Z1962" t="s">
        <v>187</v>
      </c>
      <c r="AA1962">
        <v>20</v>
      </c>
      <c r="AB1962" t="s">
        <v>137</v>
      </c>
      <c r="AC1962" t="s">
        <v>188</v>
      </c>
      <c r="AD1962">
        <v>20</v>
      </c>
      <c r="AE1962" t="s">
        <v>137</v>
      </c>
      <c r="AF1962" t="s">
        <v>189</v>
      </c>
      <c r="AG1962">
        <v>20</v>
      </c>
      <c r="AH1962" t="s">
        <v>137</v>
      </c>
      <c r="AI1962" t="s">
        <v>168</v>
      </c>
      <c r="AJ1962">
        <v>115200</v>
      </c>
      <c r="AK1962" t="s">
        <v>137</v>
      </c>
      <c r="AL1962" t="s">
        <v>169</v>
      </c>
      <c r="AM1962">
        <v>12000</v>
      </c>
      <c r="AN1962" t="s">
        <v>137</v>
      </c>
    </row>
    <row r="1963" spans="1:40">
      <c r="A1963" s="26">
        <v>41731.458773032406</v>
      </c>
      <c r="B1963" t="s">
        <v>126</v>
      </c>
      <c r="C1963" t="s">
        <v>124</v>
      </c>
      <c r="D1963" t="s">
        <v>2559</v>
      </c>
      <c r="E1963" t="s">
        <v>131</v>
      </c>
      <c r="F1963" t="s">
        <v>132</v>
      </c>
      <c r="G1963" t="s">
        <v>133</v>
      </c>
      <c r="H1963" t="s">
        <v>140</v>
      </c>
      <c r="I1963">
        <v>49</v>
      </c>
      <c r="J1963" t="s">
        <v>137</v>
      </c>
      <c r="K1963" t="s">
        <v>141</v>
      </c>
      <c r="L1963">
        <v>130</v>
      </c>
      <c r="M1963" t="s">
        <v>137</v>
      </c>
      <c r="N1963" t="s">
        <v>142</v>
      </c>
      <c r="O1963">
        <v>180</v>
      </c>
      <c r="P1963" t="s">
        <v>137</v>
      </c>
      <c r="Q1963" t="s">
        <v>143</v>
      </c>
      <c r="R1963">
        <v>140</v>
      </c>
      <c r="S1963" t="s">
        <v>137</v>
      </c>
      <c r="T1963" t="s">
        <v>144</v>
      </c>
      <c r="U1963">
        <v>80</v>
      </c>
      <c r="V1963" t="s">
        <v>137</v>
      </c>
      <c r="W1963" t="s">
        <v>145</v>
      </c>
      <c r="X1963">
        <v>101</v>
      </c>
      <c r="Y1963" t="s">
        <v>137</v>
      </c>
      <c r="Z1963" t="s">
        <v>146</v>
      </c>
      <c r="AA1963">
        <v>190</v>
      </c>
      <c r="AB1963" t="s">
        <v>137</v>
      </c>
      <c r="AC1963" t="s">
        <v>147</v>
      </c>
      <c r="AD1963">
        <v>20</v>
      </c>
      <c r="AE1963" t="s">
        <v>137</v>
      </c>
    </row>
    <row r="1964" spans="1:40">
      <c r="A1964" s="26">
        <v>41731.458773032406</v>
      </c>
      <c r="B1964" t="s">
        <v>126</v>
      </c>
      <c r="C1964" t="s">
        <v>124</v>
      </c>
      <c r="D1964" t="s">
        <v>2560</v>
      </c>
    </row>
    <row r="1965" spans="1:40">
      <c r="A1965" s="26">
        <v>41731.458773032406</v>
      </c>
      <c r="B1965" t="s">
        <v>126</v>
      </c>
      <c r="C1965" t="s">
        <v>124</v>
      </c>
      <c r="D1965" t="s">
        <v>2561</v>
      </c>
      <c r="E1965" t="s">
        <v>131</v>
      </c>
      <c r="F1965" t="s">
        <v>132</v>
      </c>
      <c r="G1965" t="s">
        <v>133</v>
      </c>
      <c r="H1965" t="s">
        <v>150</v>
      </c>
      <c r="I1965">
        <v>50</v>
      </c>
      <c r="J1965" t="s">
        <v>137</v>
      </c>
      <c r="K1965" t="s">
        <v>151</v>
      </c>
      <c r="L1965">
        <v>50</v>
      </c>
      <c r="M1965" t="s">
        <v>137</v>
      </c>
      <c r="N1965" t="s">
        <v>152</v>
      </c>
      <c r="O1965">
        <v>50</v>
      </c>
      <c r="P1965" t="s">
        <v>137</v>
      </c>
    </row>
    <row r="1966" spans="1:40">
      <c r="A1966" s="26">
        <v>41731.458773032406</v>
      </c>
      <c r="B1966" t="s">
        <v>126</v>
      </c>
      <c r="C1966" t="s">
        <v>124</v>
      </c>
      <c r="D1966" t="s">
        <v>2562</v>
      </c>
      <c r="E1966" t="s">
        <v>131</v>
      </c>
      <c r="F1966" t="s">
        <v>132</v>
      </c>
      <c r="G1966" t="s">
        <v>133</v>
      </c>
      <c r="H1966" t="s">
        <v>154</v>
      </c>
      <c r="I1966">
        <v>35</v>
      </c>
      <c r="J1966" t="s">
        <v>137</v>
      </c>
      <c r="K1966" t="s">
        <v>155</v>
      </c>
      <c r="L1966">
        <v>5</v>
      </c>
      <c r="M1966" t="s">
        <v>137</v>
      </c>
      <c r="N1966" t="s">
        <v>156</v>
      </c>
      <c r="O1966">
        <v>60</v>
      </c>
      <c r="P1966" t="s">
        <v>137</v>
      </c>
    </row>
    <row r="1967" spans="1:40">
      <c r="A1967" s="26">
        <v>41731.458773032406</v>
      </c>
      <c r="B1967" t="s">
        <v>126</v>
      </c>
      <c r="C1967" t="s">
        <v>124</v>
      </c>
      <c r="D1967" t="s">
        <v>2563</v>
      </c>
      <c r="E1967" t="s">
        <v>131</v>
      </c>
      <c r="F1967" t="s">
        <v>132</v>
      </c>
      <c r="G1967" t="s">
        <v>133</v>
      </c>
      <c r="H1967" t="s">
        <v>158</v>
      </c>
      <c r="I1967">
        <v>1</v>
      </c>
      <c r="J1967" t="s">
        <v>137</v>
      </c>
    </row>
    <row r="1968" spans="1:40">
      <c r="A1968" s="26">
        <v>41731.458773032406</v>
      </c>
      <c r="B1968" t="s">
        <v>126</v>
      </c>
      <c r="C1968" t="s">
        <v>124</v>
      </c>
      <c r="D1968" t="s">
        <v>2564</v>
      </c>
      <c r="E1968" t="s">
        <v>131</v>
      </c>
      <c r="F1968" t="s">
        <v>132</v>
      </c>
      <c r="G1968" t="s">
        <v>133</v>
      </c>
      <c r="H1968" t="s">
        <v>160</v>
      </c>
      <c r="I1968">
        <v>30</v>
      </c>
      <c r="J1968" t="s">
        <v>137</v>
      </c>
      <c r="K1968" t="s">
        <v>161</v>
      </c>
      <c r="L1968">
        <v>30</v>
      </c>
      <c r="M1968" t="s">
        <v>137</v>
      </c>
      <c r="N1968" t="s">
        <v>162</v>
      </c>
      <c r="O1968">
        <v>30</v>
      </c>
      <c r="P1968" t="s">
        <v>137</v>
      </c>
      <c r="Q1968" t="s">
        <v>163</v>
      </c>
      <c r="R1968">
        <v>10</v>
      </c>
      <c r="S1968" t="s">
        <v>137</v>
      </c>
      <c r="T1968" t="s">
        <v>164</v>
      </c>
      <c r="U1968">
        <v>20</v>
      </c>
      <c r="V1968" t="s">
        <v>137</v>
      </c>
      <c r="W1968" t="s">
        <v>165</v>
      </c>
      <c r="X1968">
        <v>20</v>
      </c>
      <c r="Y1968" t="s">
        <v>137</v>
      </c>
      <c r="Z1968" t="s">
        <v>166</v>
      </c>
      <c r="AA1968">
        <v>20</v>
      </c>
      <c r="AB1968" t="s">
        <v>137</v>
      </c>
      <c r="AC1968" t="s">
        <v>167</v>
      </c>
      <c r="AD1968">
        <v>20</v>
      </c>
      <c r="AE1968" t="s">
        <v>137</v>
      </c>
      <c r="AF1968" t="s">
        <v>168</v>
      </c>
      <c r="AG1968">
        <v>115200</v>
      </c>
      <c r="AH1968" t="s">
        <v>137</v>
      </c>
      <c r="AI1968" t="s">
        <v>169</v>
      </c>
      <c r="AJ1968">
        <v>12000</v>
      </c>
      <c r="AK1968" t="s">
        <v>137</v>
      </c>
      <c r="AL1968" t="s">
        <v>170</v>
      </c>
      <c r="AM1968">
        <v>30000</v>
      </c>
      <c r="AN1968" t="s">
        <v>137</v>
      </c>
    </row>
    <row r="1969" spans="1:40">
      <c r="A1969" s="26">
        <v>41731.458773032406</v>
      </c>
      <c r="B1969" t="s">
        <v>126</v>
      </c>
      <c r="C1969" t="s">
        <v>124</v>
      </c>
      <c r="D1969" t="s">
        <v>2565</v>
      </c>
      <c r="E1969" t="s">
        <v>131</v>
      </c>
      <c r="F1969" t="s">
        <v>132</v>
      </c>
      <c r="G1969" t="s">
        <v>133</v>
      </c>
      <c r="H1969" t="s">
        <v>172</v>
      </c>
      <c r="I1969">
        <v>60</v>
      </c>
      <c r="J1969" t="s">
        <v>137</v>
      </c>
      <c r="K1969" t="s">
        <v>173</v>
      </c>
      <c r="L1969">
        <v>40</v>
      </c>
      <c r="M1969" t="s">
        <v>137</v>
      </c>
      <c r="N1969" t="s">
        <v>174</v>
      </c>
      <c r="O1969">
        <v>50</v>
      </c>
      <c r="P1969" t="s">
        <v>137</v>
      </c>
      <c r="Q1969" t="s">
        <v>175</v>
      </c>
      <c r="R1969">
        <v>40</v>
      </c>
      <c r="S1969" t="s">
        <v>137</v>
      </c>
      <c r="T1969" t="s">
        <v>176</v>
      </c>
      <c r="U1969">
        <v>60</v>
      </c>
      <c r="V1969" t="s">
        <v>137</v>
      </c>
      <c r="W1969" t="s">
        <v>177</v>
      </c>
      <c r="X1969">
        <v>50</v>
      </c>
      <c r="Y1969" t="s">
        <v>137</v>
      </c>
      <c r="Z1969" t="s">
        <v>178</v>
      </c>
      <c r="AA1969">
        <v>50</v>
      </c>
      <c r="AB1969" t="s">
        <v>137</v>
      </c>
      <c r="AC1969" t="s">
        <v>179</v>
      </c>
      <c r="AD1969">
        <v>35</v>
      </c>
      <c r="AE1969" t="s">
        <v>137</v>
      </c>
      <c r="AF1969" t="s">
        <v>180</v>
      </c>
      <c r="AG1969">
        <v>8</v>
      </c>
      <c r="AH1969" t="s">
        <v>137</v>
      </c>
      <c r="AI1969" t="s">
        <v>181</v>
      </c>
      <c r="AJ1969">
        <v>90</v>
      </c>
      <c r="AK1969" t="s">
        <v>137</v>
      </c>
      <c r="AL1969" t="s">
        <v>182</v>
      </c>
      <c r="AM1969">
        <v>1</v>
      </c>
      <c r="AN1969" t="s">
        <v>137</v>
      </c>
    </row>
    <row r="1970" spans="1:40">
      <c r="A1970" s="26">
        <v>41731.458773032406</v>
      </c>
      <c r="B1970" t="s">
        <v>126</v>
      </c>
      <c r="C1970" t="s">
        <v>124</v>
      </c>
      <c r="D1970" t="s">
        <v>2566</v>
      </c>
      <c r="E1970" t="s">
        <v>131</v>
      </c>
      <c r="F1970" t="s">
        <v>132</v>
      </c>
      <c r="G1970" t="s">
        <v>133</v>
      </c>
      <c r="H1970" t="s">
        <v>184</v>
      </c>
      <c r="I1970">
        <v>33</v>
      </c>
      <c r="J1970" t="s">
        <v>137</v>
      </c>
      <c r="K1970" t="s">
        <v>185</v>
      </c>
      <c r="L1970">
        <v>33</v>
      </c>
      <c r="M1970" t="s">
        <v>137</v>
      </c>
      <c r="N1970" t="s">
        <v>186</v>
      </c>
      <c r="O1970">
        <v>34</v>
      </c>
      <c r="P1970" t="s">
        <v>137</v>
      </c>
      <c r="Q1970" t="s">
        <v>164</v>
      </c>
      <c r="R1970">
        <v>20</v>
      </c>
      <c r="S1970" t="s">
        <v>137</v>
      </c>
      <c r="T1970" t="s">
        <v>165</v>
      </c>
      <c r="U1970">
        <v>20</v>
      </c>
      <c r="V1970" t="s">
        <v>137</v>
      </c>
      <c r="W1970" t="s">
        <v>166</v>
      </c>
      <c r="X1970">
        <v>20</v>
      </c>
      <c r="Y1970" t="s">
        <v>137</v>
      </c>
      <c r="Z1970" t="s">
        <v>187</v>
      </c>
      <c r="AA1970">
        <v>20</v>
      </c>
      <c r="AB1970" t="s">
        <v>137</v>
      </c>
      <c r="AC1970" t="s">
        <v>188</v>
      </c>
      <c r="AD1970">
        <v>20</v>
      </c>
      <c r="AE1970" t="s">
        <v>137</v>
      </c>
      <c r="AF1970" t="s">
        <v>189</v>
      </c>
      <c r="AG1970">
        <v>20</v>
      </c>
      <c r="AH1970" t="s">
        <v>137</v>
      </c>
      <c r="AI1970" t="s">
        <v>168</v>
      </c>
      <c r="AJ1970">
        <v>115200</v>
      </c>
      <c r="AK1970" t="s">
        <v>137</v>
      </c>
      <c r="AL1970" t="s">
        <v>169</v>
      </c>
      <c r="AM1970">
        <v>12000</v>
      </c>
      <c r="AN1970" t="s">
        <v>137</v>
      </c>
    </row>
    <row r="1971" spans="1:40">
      <c r="A1971" s="26">
        <v>41731.458773032406</v>
      </c>
      <c r="B1971" t="s">
        <v>126</v>
      </c>
      <c r="C1971" t="s">
        <v>124</v>
      </c>
      <c r="D1971" t="s">
        <v>2567</v>
      </c>
      <c r="E1971" t="s">
        <v>131</v>
      </c>
      <c r="F1971" t="s">
        <v>132</v>
      </c>
      <c r="G1971" t="s">
        <v>133</v>
      </c>
      <c r="H1971" t="s">
        <v>140</v>
      </c>
      <c r="I1971">
        <v>49</v>
      </c>
      <c r="J1971" t="s">
        <v>137</v>
      </c>
      <c r="K1971" t="s">
        <v>141</v>
      </c>
      <c r="L1971">
        <v>130</v>
      </c>
      <c r="M1971" t="s">
        <v>137</v>
      </c>
      <c r="N1971" t="s">
        <v>142</v>
      </c>
      <c r="O1971">
        <v>180</v>
      </c>
      <c r="P1971" t="s">
        <v>137</v>
      </c>
      <c r="Q1971" t="s">
        <v>143</v>
      </c>
      <c r="R1971">
        <v>140</v>
      </c>
      <c r="S1971" t="s">
        <v>137</v>
      </c>
      <c r="T1971" t="s">
        <v>144</v>
      </c>
      <c r="U1971">
        <v>80</v>
      </c>
      <c r="V1971" t="s">
        <v>137</v>
      </c>
      <c r="W1971" t="s">
        <v>145</v>
      </c>
      <c r="X1971">
        <v>101</v>
      </c>
      <c r="Y1971" t="s">
        <v>137</v>
      </c>
      <c r="Z1971" t="s">
        <v>146</v>
      </c>
      <c r="AA1971">
        <v>190</v>
      </c>
      <c r="AB1971" t="s">
        <v>137</v>
      </c>
      <c r="AC1971" t="s">
        <v>147</v>
      </c>
      <c r="AD1971">
        <v>20</v>
      </c>
      <c r="AE1971" t="s">
        <v>137</v>
      </c>
    </row>
    <row r="1972" spans="1:40">
      <c r="A1972" s="26">
        <v>41731.458773032406</v>
      </c>
      <c r="B1972" t="s">
        <v>126</v>
      </c>
      <c r="C1972" t="s">
        <v>124</v>
      </c>
      <c r="D1972" t="s">
        <v>2568</v>
      </c>
    </row>
    <row r="1973" spans="1:40">
      <c r="A1973" s="26">
        <v>41731.458773032406</v>
      </c>
      <c r="B1973" t="s">
        <v>126</v>
      </c>
      <c r="C1973" t="s">
        <v>124</v>
      </c>
      <c r="D1973" t="s">
        <v>2569</v>
      </c>
      <c r="E1973" t="s">
        <v>131</v>
      </c>
      <c r="F1973" t="s">
        <v>132</v>
      </c>
      <c r="G1973" t="s">
        <v>133</v>
      </c>
      <c r="H1973" t="s">
        <v>150</v>
      </c>
      <c r="I1973">
        <v>50</v>
      </c>
      <c r="J1973" t="s">
        <v>137</v>
      </c>
      <c r="K1973" t="s">
        <v>151</v>
      </c>
      <c r="L1973">
        <v>50</v>
      </c>
      <c r="M1973" t="s">
        <v>137</v>
      </c>
      <c r="N1973" t="s">
        <v>152</v>
      </c>
      <c r="O1973">
        <v>50</v>
      </c>
      <c r="P1973" t="s">
        <v>137</v>
      </c>
    </row>
    <row r="1974" spans="1:40">
      <c r="A1974" s="26">
        <v>41731.458773032406</v>
      </c>
      <c r="B1974" t="s">
        <v>126</v>
      </c>
      <c r="C1974" t="s">
        <v>124</v>
      </c>
      <c r="D1974" t="s">
        <v>2570</v>
      </c>
      <c r="E1974" t="s">
        <v>131</v>
      </c>
      <c r="F1974" t="s">
        <v>132</v>
      </c>
      <c r="G1974" t="s">
        <v>133</v>
      </c>
      <c r="H1974" t="s">
        <v>154</v>
      </c>
      <c r="I1974">
        <v>35</v>
      </c>
      <c r="J1974" t="s">
        <v>137</v>
      </c>
      <c r="K1974" t="s">
        <v>155</v>
      </c>
      <c r="L1974">
        <v>5</v>
      </c>
      <c r="M1974" t="s">
        <v>137</v>
      </c>
      <c r="N1974" t="s">
        <v>156</v>
      </c>
      <c r="O1974">
        <v>60</v>
      </c>
      <c r="P1974" t="s">
        <v>137</v>
      </c>
    </row>
    <row r="1975" spans="1:40">
      <c r="A1975" s="26">
        <v>41731.458773032406</v>
      </c>
      <c r="B1975" t="s">
        <v>126</v>
      </c>
      <c r="C1975" t="s">
        <v>124</v>
      </c>
      <c r="D1975" t="s">
        <v>2571</v>
      </c>
      <c r="E1975" t="s">
        <v>131</v>
      </c>
      <c r="F1975" t="s">
        <v>132</v>
      </c>
      <c r="G1975" t="s">
        <v>133</v>
      </c>
      <c r="H1975" t="s">
        <v>158</v>
      </c>
      <c r="I1975">
        <v>1</v>
      </c>
      <c r="J1975" t="s">
        <v>137</v>
      </c>
    </row>
    <row r="1976" spans="1:40">
      <c r="A1976" s="26">
        <v>41731.458773032406</v>
      </c>
      <c r="B1976" t="s">
        <v>126</v>
      </c>
      <c r="C1976" t="s">
        <v>124</v>
      </c>
      <c r="D1976" t="s">
        <v>2572</v>
      </c>
      <c r="E1976" t="s">
        <v>131</v>
      </c>
      <c r="F1976" t="s">
        <v>132</v>
      </c>
      <c r="G1976" t="s">
        <v>133</v>
      </c>
      <c r="H1976" t="s">
        <v>160</v>
      </c>
      <c r="I1976">
        <v>30</v>
      </c>
      <c r="J1976" t="s">
        <v>137</v>
      </c>
      <c r="K1976" t="s">
        <v>161</v>
      </c>
      <c r="L1976">
        <v>30</v>
      </c>
      <c r="M1976" t="s">
        <v>137</v>
      </c>
      <c r="N1976" t="s">
        <v>162</v>
      </c>
      <c r="O1976">
        <v>30</v>
      </c>
      <c r="P1976" t="s">
        <v>137</v>
      </c>
      <c r="Q1976" t="s">
        <v>163</v>
      </c>
      <c r="R1976">
        <v>10</v>
      </c>
      <c r="S1976" t="s">
        <v>137</v>
      </c>
      <c r="T1976" t="s">
        <v>164</v>
      </c>
      <c r="U1976">
        <v>20</v>
      </c>
      <c r="V1976" t="s">
        <v>137</v>
      </c>
      <c r="W1976" t="s">
        <v>165</v>
      </c>
      <c r="X1976">
        <v>20</v>
      </c>
      <c r="Y1976" t="s">
        <v>137</v>
      </c>
      <c r="Z1976" t="s">
        <v>166</v>
      </c>
      <c r="AA1976">
        <v>20</v>
      </c>
      <c r="AB1976" t="s">
        <v>137</v>
      </c>
      <c r="AC1976" t="s">
        <v>167</v>
      </c>
      <c r="AD1976">
        <v>20</v>
      </c>
      <c r="AE1976" t="s">
        <v>137</v>
      </c>
      <c r="AF1976" t="s">
        <v>168</v>
      </c>
      <c r="AG1976">
        <v>115200</v>
      </c>
      <c r="AH1976" t="s">
        <v>137</v>
      </c>
      <c r="AI1976" t="s">
        <v>169</v>
      </c>
      <c r="AJ1976">
        <v>12000</v>
      </c>
      <c r="AK1976" t="s">
        <v>137</v>
      </c>
      <c r="AL1976" t="s">
        <v>170</v>
      </c>
      <c r="AM1976">
        <v>30000</v>
      </c>
      <c r="AN1976" t="s">
        <v>137</v>
      </c>
    </row>
    <row r="1977" spans="1:40">
      <c r="A1977" s="26">
        <v>41731.458773032406</v>
      </c>
      <c r="B1977" t="s">
        <v>126</v>
      </c>
      <c r="C1977" t="s">
        <v>124</v>
      </c>
      <c r="D1977" t="s">
        <v>2573</v>
      </c>
      <c r="E1977" t="s">
        <v>131</v>
      </c>
      <c r="F1977" t="s">
        <v>132</v>
      </c>
      <c r="G1977" t="s">
        <v>133</v>
      </c>
      <c r="H1977" t="s">
        <v>172</v>
      </c>
      <c r="I1977">
        <v>60</v>
      </c>
      <c r="J1977" t="s">
        <v>137</v>
      </c>
      <c r="K1977" t="s">
        <v>173</v>
      </c>
      <c r="L1977">
        <v>40</v>
      </c>
      <c r="M1977" t="s">
        <v>137</v>
      </c>
      <c r="N1977" t="s">
        <v>174</v>
      </c>
      <c r="O1977">
        <v>50</v>
      </c>
      <c r="P1977" t="s">
        <v>137</v>
      </c>
      <c r="Q1977" t="s">
        <v>175</v>
      </c>
      <c r="R1977">
        <v>40</v>
      </c>
      <c r="S1977" t="s">
        <v>137</v>
      </c>
      <c r="T1977" t="s">
        <v>176</v>
      </c>
      <c r="U1977">
        <v>60</v>
      </c>
      <c r="V1977" t="s">
        <v>137</v>
      </c>
      <c r="W1977" t="s">
        <v>177</v>
      </c>
      <c r="X1977">
        <v>50</v>
      </c>
      <c r="Y1977" t="s">
        <v>137</v>
      </c>
      <c r="Z1977" t="s">
        <v>178</v>
      </c>
      <c r="AA1977">
        <v>50</v>
      </c>
      <c r="AB1977" t="s">
        <v>137</v>
      </c>
      <c r="AC1977" t="s">
        <v>179</v>
      </c>
      <c r="AD1977">
        <v>35</v>
      </c>
      <c r="AE1977" t="s">
        <v>137</v>
      </c>
      <c r="AF1977" t="s">
        <v>180</v>
      </c>
      <c r="AG1977">
        <v>8</v>
      </c>
      <c r="AH1977" t="s">
        <v>137</v>
      </c>
      <c r="AI1977" t="s">
        <v>181</v>
      </c>
      <c r="AJ1977">
        <v>90</v>
      </c>
      <c r="AK1977" t="s">
        <v>137</v>
      </c>
      <c r="AL1977" t="s">
        <v>182</v>
      </c>
      <c r="AM1977">
        <v>1</v>
      </c>
      <c r="AN1977" t="s">
        <v>137</v>
      </c>
    </row>
    <row r="1978" spans="1:40">
      <c r="A1978" s="26">
        <v>41731.458773032406</v>
      </c>
      <c r="B1978" t="s">
        <v>126</v>
      </c>
      <c r="C1978" t="s">
        <v>124</v>
      </c>
      <c r="D1978" t="s">
        <v>2574</v>
      </c>
      <c r="E1978" t="s">
        <v>131</v>
      </c>
      <c r="F1978" t="s">
        <v>132</v>
      </c>
      <c r="G1978" t="s">
        <v>133</v>
      </c>
      <c r="H1978" t="s">
        <v>184</v>
      </c>
      <c r="I1978">
        <v>33</v>
      </c>
      <c r="J1978" t="s">
        <v>137</v>
      </c>
      <c r="K1978" t="s">
        <v>185</v>
      </c>
      <c r="L1978">
        <v>33</v>
      </c>
      <c r="M1978" t="s">
        <v>137</v>
      </c>
      <c r="N1978" t="s">
        <v>186</v>
      </c>
      <c r="O1978">
        <v>34</v>
      </c>
      <c r="P1978" t="s">
        <v>137</v>
      </c>
      <c r="Q1978" t="s">
        <v>164</v>
      </c>
      <c r="R1978">
        <v>20</v>
      </c>
      <c r="S1978" t="s">
        <v>137</v>
      </c>
      <c r="T1978" t="s">
        <v>165</v>
      </c>
      <c r="U1978">
        <v>20</v>
      </c>
      <c r="V1978" t="s">
        <v>137</v>
      </c>
      <c r="W1978" t="s">
        <v>166</v>
      </c>
      <c r="X1978">
        <v>20</v>
      </c>
      <c r="Y1978" t="s">
        <v>137</v>
      </c>
      <c r="Z1978" t="s">
        <v>187</v>
      </c>
      <c r="AA1978">
        <v>20</v>
      </c>
      <c r="AB1978" t="s">
        <v>137</v>
      </c>
      <c r="AC1978" t="s">
        <v>188</v>
      </c>
      <c r="AD1978">
        <v>20</v>
      </c>
      <c r="AE1978" t="s">
        <v>137</v>
      </c>
      <c r="AF1978" t="s">
        <v>189</v>
      </c>
      <c r="AG1978">
        <v>20</v>
      </c>
      <c r="AH1978" t="s">
        <v>137</v>
      </c>
      <c r="AI1978" t="s">
        <v>168</v>
      </c>
      <c r="AJ1978">
        <v>115200</v>
      </c>
      <c r="AK1978" t="s">
        <v>137</v>
      </c>
      <c r="AL1978" t="s">
        <v>169</v>
      </c>
      <c r="AM1978">
        <v>12000</v>
      </c>
      <c r="AN1978" t="s">
        <v>137</v>
      </c>
    </row>
    <row r="1979" spans="1:40">
      <c r="A1979" s="26">
        <v>41731.458773032406</v>
      </c>
      <c r="B1979" t="s">
        <v>126</v>
      </c>
      <c r="C1979" t="s">
        <v>124</v>
      </c>
      <c r="D1979" t="s">
        <v>2575</v>
      </c>
      <c r="E1979" t="s">
        <v>131</v>
      </c>
      <c r="F1979" t="s">
        <v>132</v>
      </c>
      <c r="G1979" t="s">
        <v>133</v>
      </c>
      <c r="H1979" t="s">
        <v>140</v>
      </c>
      <c r="I1979">
        <v>49</v>
      </c>
      <c r="J1979" t="s">
        <v>137</v>
      </c>
      <c r="K1979" t="s">
        <v>141</v>
      </c>
      <c r="L1979">
        <v>130</v>
      </c>
      <c r="M1979" t="s">
        <v>137</v>
      </c>
      <c r="N1979" t="s">
        <v>142</v>
      </c>
      <c r="O1979">
        <v>180</v>
      </c>
      <c r="P1979" t="s">
        <v>137</v>
      </c>
      <c r="Q1979" t="s">
        <v>143</v>
      </c>
      <c r="R1979">
        <v>140</v>
      </c>
      <c r="S1979" t="s">
        <v>137</v>
      </c>
      <c r="T1979" t="s">
        <v>144</v>
      </c>
      <c r="U1979">
        <v>80</v>
      </c>
      <c r="V1979" t="s">
        <v>137</v>
      </c>
      <c r="W1979" t="s">
        <v>145</v>
      </c>
      <c r="X1979">
        <v>101</v>
      </c>
      <c r="Y1979" t="s">
        <v>137</v>
      </c>
      <c r="Z1979" t="s">
        <v>146</v>
      </c>
      <c r="AA1979">
        <v>190</v>
      </c>
      <c r="AB1979" t="s">
        <v>137</v>
      </c>
      <c r="AC1979" t="s">
        <v>147</v>
      </c>
      <c r="AD1979">
        <v>20</v>
      </c>
      <c r="AE1979" t="s">
        <v>137</v>
      </c>
    </row>
    <row r="1980" spans="1:40">
      <c r="A1980" s="26">
        <v>41731.458773032406</v>
      </c>
      <c r="B1980" t="s">
        <v>126</v>
      </c>
      <c r="C1980" t="s">
        <v>124</v>
      </c>
      <c r="D1980" t="s">
        <v>2576</v>
      </c>
    </row>
    <row r="1981" spans="1:40">
      <c r="A1981" s="26">
        <v>41731.458773032406</v>
      </c>
      <c r="B1981" t="s">
        <v>126</v>
      </c>
      <c r="C1981" t="s">
        <v>124</v>
      </c>
      <c r="D1981" t="s">
        <v>2577</v>
      </c>
      <c r="E1981" t="s">
        <v>131</v>
      </c>
      <c r="F1981" t="s">
        <v>132</v>
      </c>
      <c r="G1981" t="s">
        <v>133</v>
      </c>
      <c r="H1981" t="s">
        <v>150</v>
      </c>
      <c r="I1981">
        <v>50</v>
      </c>
      <c r="J1981" t="s">
        <v>137</v>
      </c>
      <c r="K1981" t="s">
        <v>151</v>
      </c>
      <c r="L1981">
        <v>50</v>
      </c>
      <c r="M1981" t="s">
        <v>137</v>
      </c>
      <c r="N1981" t="s">
        <v>152</v>
      </c>
      <c r="O1981">
        <v>50</v>
      </c>
      <c r="P1981" t="s">
        <v>137</v>
      </c>
    </row>
    <row r="1982" spans="1:40">
      <c r="A1982" s="26">
        <v>41731.458773032406</v>
      </c>
      <c r="B1982" t="s">
        <v>126</v>
      </c>
      <c r="C1982" t="s">
        <v>124</v>
      </c>
      <c r="D1982" t="s">
        <v>2578</v>
      </c>
      <c r="E1982" t="s">
        <v>131</v>
      </c>
      <c r="F1982" t="s">
        <v>132</v>
      </c>
      <c r="G1982" t="s">
        <v>133</v>
      </c>
      <c r="H1982" t="s">
        <v>154</v>
      </c>
      <c r="I1982">
        <v>35</v>
      </c>
      <c r="J1982" t="s">
        <v>137</v>
      </c>
      <c r="K1982" t="s">
        <v>155</v>
      </c>
      <c r="L1982">
        <v>5</v>
      </c>
      <c r="M1982" t="s">
        <v>137</v>
      </c>
      <c r="N1982" t="s">
        <v>156</v>
      </c>
      <c r="O1982">
        <v>60</v>
      </c>
      <c r="P1982" t="s">
        <v>137</v>
      </c>
    </row>
    <row r="1983" spans="1:40">
      <c r="A1983" s="26">
        <v>41731.458773032406</v>
      </c>
      <c r="B1983" t="s">
        <v>126</v>
      </c>
      <c r="C1983" t="s">
        <v>124</v>
      </c>
      <c r="D1983" t="s">
        <v>2579</v>
      </c>
      <c r="E1983" t="s">
        <v>131</v>
      </c>
      <c r="F1983" t="s">
        <v>132</v>
      </c>
      <c r="G1983" t="s">
        <v>133</v>
      </c>
      <c r="H1983" t="s">
        <v>158</v>
      </c>
      <c r="I1983">
        <v>1</v>
      </c>
      <c r="J1983" t="s">
        <v>137</v>
      </c>
    </row>
    <row r="1984" spans="1:40">
      <c r="A1984" s="26">
        <v>41731.458773032406</v>
      </c>
      <c r="B1984" t="s">
        <v>126</v>
      </c>
      <c r="C1984" t="s">
        <v>124</v>
      </c>
      <c r="D1984" t="s">
        <v>2580</v>
      </c>
      <c r="E1984" t="s">
        <v>131</v>
      </c>
      <c r="F1984" t="s">
        <v>132</v>
      </c>
      <c r="G1984" t="s">
        <v>133</v>
      </c>
      <c r="H1984" t="s">
        <v>160</v>
      </c>
      <c r="I1984">
        <v>30</v>
      </c>
      <c r="J1984" t="s">
        <v>137</v>
      </c>
      <c r="K1984" t="s">
        <v>161</v>
      </c>
      <c r="L1984">
        <v>30</v>
      </c>
      <c r="M1984" t="s">
        <v>137</v>
      </c>
      <c r="N1984" t="s">
        <v>162</v>
      </c>
      <c r="O1984">
        <v>30</v>
      </c>
      <c r="P1984" t="s">
        <v>137</v>
      </c>
      <c r="Q1984" t="s">
        <v>163</v>
      </c>
      <c r="R1984">
        <v>10</v>
      </c>
      <c r="S1984" t="s">
        <v>137</v>
      </c>
      <c r="T1984" t="s">
        <v>164</v>
      </c>
      <c r="U1984">
        <v>20</v>
      </c>
      <c r="V1984" t="s">
        <v>137</v>
      </c>
      <c r="W1984" t="s">
        <v>165</v>
      </c>
      <c r="X1984">
        <v>20</v>
      </c>
      <c r="Y1984" t="s">
        <v>137</v>
      </c>
      <c r="Z1984" t="s">
        <v>166</v>
      </c>
      <c r="AA1984">
        <v>20</v>
      </c>
      <c r="AB1984" t="s">
        <v>137</v>
      </c>
      <c r="AC1984" t="s">
        <v>167</v>
      </c>
      <c r="AD1984">
        <v>20</v>
      </c>
      <c r="AE1984" t="s">
        <v>137</v>
      </c>
      <c r="AF1984" t="s">
        <v>168</v>
      </c>
      <c r="AG1984">
        <v>115200</v>
      </c>
      <c r="AH1984" t="s">
        <v>137</v>
      </c>
      <c r="AI1984" t="s">
        <v>169</v>
      </c>
      <c r="AJ1984">
        <v>12000</v>
      </c>
      <c r="AK1984" t="s">
        <v>137</v>
      </c>
      <c r="AL1984" t="s">
        <v>170</v>
      </c>
      <c r="AM1984">
        <v>30000</v>
      </c>
      <c r="AN1984" t="s">
        <v>137</v>
      </c>
    </row>
    <row r="1985" spans="1:40">
      <c r="A1985" s="26">
        <v>41731.458773043982</v>
      </c>
      <c r="B1985" t="s">
        <v>126</v>
      </c>
      <c r="C1985" t="s">
        <v>124</v>
      </c>
      <c r="D1985" t="s">
        <v>2581</v>
      </c>
      <c r="E1985" t="s">
        <v>131</v>
      </c>
      <c r="F1985" t="s">
        <v>132</v>
      </c>
      <c r="G1985" t="s">
        <v>133</v>
      </c>
      <c r="H1985" t="s">
        <v>172</v>
      </c>
      <c r="I1985">
        <v>60</v>
      </c>
      <c r="J1985" t="s">
        <v>137</v>
      </c>
      <c r="K1985" t="s">
        <v>173</v>
      </c>
      <c r="L1985">
        <v>40</v>
      </c>
      <c r="M1985" t="s">
        <v>137</v>
      </c>
      <c r="N1985" t="s">
        <v>174</v>
      </c>
      <c r="O1985">
        <v>50</v>
      </c>
      <c r="P1985" t="s">
        <v>137</v>
      </c>
      <c r="Q1985" t="s">
        <v>175</v>
      </c>
      <c r="R1985">
        <v>40</v>
      </c>
      <c r="S1985" t="s">
        <v>137</v>
      </c>
      <c r="T1985" t="s">
        <v>176</v>
      </c>
      <c r="U1985">
        <v>60</v>
      </c>
      <c r="V1985" t="s">
        <v>137</v>
      </c>
      <c r="W1985" t="s">
        <v>177</v>
      </c>
      <c r="X1985">
        <v>50</v>
      </c>
      <c r="Y1985" t="s">
        <v>137</v>
      </c>
      <c r="Z1985" t="s">
        <v>178</v>
      </c>
      <c r="AA1985">
        <v>50</v>
      </c>
      <c r="AB1985" t="s">
        <v>137</v>
      </c>
      <c r="AC1985" t="s">
        <v>179</v>
      </c>
      <c r="AD1985">
        <v>35</v>
      </c>
      <c r="AE1985" t="s">
        <v>137</v>
      </c>
      <c r="AF1985" t="s">
        <v>180</v>
      </c>
      <c r="AG1985">
        <v>8</v>
      </c>
      <c r="AH1985" t="s">
        <v>137</v>
      </c>
      <c r="AI1985" t="s">
        <v>181</v>
      </c>
      <c r="AJ1985">
        <v>90</v>
      </c>
      <c r="AK1985" t="s">
        <v>137</v>
      </c>
      <c r="AL1985" t="s">
        <v>182</v>
      </c>
      <c r="AM1985">
        <v>1</v>
      </c>
      <c r="AN1985" t="s">
        <v>137</v>
      </c>
    </row>
    <row r="1986" spans="1:40">
      <c r="A1986" s="26">
        <v>41731.458773043982</v>
      </c>
      <c r="B1986" t="s">
        <v>126</v>
      </c>
      <c r="C1986" t="s">
        <v>124</v>
      </c>
      <c r="D1986" t="s">
        <v>2582</v>
      </c>
      <c r="E1986" t="s">
        <v>131</v>
      </c>
      <c r="F1986" t="s">
        <v>132</v>
      </c>
      <c r="G1986" t="s">
        <v>133</v>
      </c>
      <c r="H1986" t="s">
        <v>184</v>
      </c>
      <c r="I1986">
        <v>33</v>
      </c>
      <c r="J1986" t="s">
        <v>137</v>
      </c>
      <c r="K1986" t="s">
        <v>185</v>
      </c>
      <c r="L1986">
        <v>33</v>
      </c>
      <c r="M1986" t="s">
        <v>137</v>
      </c>
      <c r="N1986" t="s">
        <v>186</v>
      </c>
      <c r="O1986">
        <v>34</v>
      </c>
      <c r="P1986" t="s">
        <v>137</v>
      </c>
      <c r="Q1986" t="s">
        <v>164</v>
      </c>
      <c r="R1986">
        <v>20</v>
      </c>
      <c r="S1986" t="s">
        <v>137</v>
      </c>
      <c r="T1986" t="s">
        <v>165</v>
      </c>
      <c r="U1986">
        <v>20</v>
      </c>
      <c r="V1986" t="s">
        <v>137</v>
      </c>
      <c r="W1986" t="s">
        <v>166</v>
      </c>
      <c r="X1986">
        <v>20</v>
      </c>
      <c r="Y1986" t="s">
        <v>137</v>
      </c>
      <c r="Z1986" t="s">
        <v>187</v>
      </c>
      <c r="AA1986">
        <v>20</v>
      </c>
      <c r="AB1986" t="s">
        <v>137</v>
      </c>
      <c r="AC1986" t="s">
        <v>188</v>
      </c>
      <c r="AD1986">
        <v>20</v>
      </c>
      <c r="AE1986" t="s">
        <v>137</v>
      </c>
      <c r="AF1986" t="s">
        <v>189</v>
      </c>
      <c r="AG1986">
        <v>20</v>
      </c>
      <c r="AH1986" t="s">
        <v>137</v>
      </c>
      <c r="AI1986" t="s">
        <v>168</v>
      </c>
      <c r="AJ1986">
        <v>115200</v>
      </c>
      <c r="AK1986" t="s">
        <v>137</v>
      </c>
      <c r="AL1986" t="s">
        <v>169</v>
      </c>
      <c r="AM1986">
        <v>12000</v>
      </c>
      <c r="AN1986" t="s">
        <v>137</v>
      </c>
    </row>
    <row r="1987" spans="1:40">
      <c r="A1987" s="26">
        <v>41731.458773043982</v>
      </c>
      <c r="B1987" t="s">
        <v>126</v>
      </c>
      <c r="C1987" t="s">
        <v>124</v>
      </c>
      <c r="D1987" t="s">
        <v>2583</v>
      </c>
      <c r="E1987" t="s">
        <v>131</v>
      </c>
      <c r="F1987" t="s">
        <v>132</v>
      </c>
      <c r="G1987" t="s">
        <v>133</v>
      </c>
      <c r="H1987" t="s">
        <v>140</v>
      </c>
      <c r="I1987">
        <v>49</v>
      </c>
      <c r="J1987" t="s">
        <v>137</v>
      </c>
      <c r="K1987" t="s">
        <v>141</v>
      </c>
      <c r="L1987">
        <v>130</v>
      </c>
      <c r="M1987" t="s">
        <v>137</v>
      </c>
      <c r="N1987" t="s">
        <v>142</v>
      </c>
      <c r="O1987">
        <v>180</v>
      </c>
      <c r="P1987" t="s">
        <v>137</v>
      </c>
      <c r="Q1987" t="s">
        <v>143</v>
      </c>
      <c r="R1987">
        <v>140</v>
      </c>
      <c r="S1987" t="s">
        <v>137</v>
      </c>
      <c r="T1987" t="s">
        <v>144</v>
      </c>
      <c r="U1987">
        <v>80</v>
      </c>
      <c r="V1987" t="s">
        <v>137</v>
      </c>
      <c r="W1987" t="s">
        <v>145</v>
      </c>
      <c r="X1987">
        <v>101</v>
      </c>
      <c r="Y1987" t="s">
        <v>137</v>
      </c>
      <c r="Z1987" t="s">
        <v>146</v>
      </c>
      <c r="AA1987">
        <v>190</v>
      </c>
      <c r="AB1987" t="s">
        <v>137</v>
      </c>
      <c r="AC1987" t="s">
        <v>147</v>
      </c>
      <c r="AD1987">
        <v>20</v>
      </c>
      <c r="AE1987" t="s">
        <v>137</v>
      </c>
    </row>
    <row r="1988" spans="1:40">
      <c r="A1988" s="26">
        <v>41731.458773043982</v>
      </c>
      <c r="B1988" t="s">
        <v>126</v>
      </c>
      <c r="C1988" t="s">
        <v>124</v>
      </c>
      <c r="D1988" t="s">
        <v>2584</v>
      </c>
    </row>
    <row r="1989" spans="1:40">
      <c r="A1989" s="26">
        <v>41731.458773043982</v>
      </c>
      <c r="B1989" t="s">
        <v>126</v>
      </c>
      <c r="C1989" t="s">
        <v>124</v>
      </c>
      <c r="D1989" t="s">
        <v>2585</v>
      </c>
      <c r="E1989" t="s">
        <v>131</v>
      </c>
      <c r="F1989" t="s">
        <v>132</v>
      </c>
      <c r="G1989" t="s">
        <v>133</v>
      </c>
      <c r="H1989" t="s">
        <v>150</v>
      </c>
      <c r="I1989">
        <v>50</v>
      </c>
      <c r="J1989" t="s">
        <v>137</v>
      </c>
      <c r="K1989" t="s">
        <v>151</v>
      </c>
      <c r="L1989">
        <v>50</v>
      </c>
      <c r="M1989" t="s">
        <v>137</v>
      </c>
      <c r="N1989" t="s">
        <v>152</v>
      </c>
      <c r="O1989">
        <v>50</v>
      </c>
      <c r="P1989" t="s">
        <v>137</v>
      </c>
    </row>
    <row r="1990" spans="1:40">
      <c r="A1990" s="26">
        <v>41731.458773043982</v>
      </c>
      <c r="B1990" t="s">
        <v>126</v>
      </c>
      <c r="C1990" t="s">
        <v>124</v>
      </c>
      <c r="D1990" t="s">
        <v>2586</v>
      </c>
      <c r="E1990" t="s">
        <v>131</v>
      </c>
      <c r="F1990" t="s">
        <v>132</v>
      </c>
      <c r="G1990" t="s">
        <v>133</v>
      </c>
      <c r="H1990" t="s">
        <v>154</v>
      </c>
      <c r="I1990">
        <v>35</v>
      </c>
      <c r="J1990" t="s">
        <v>137</v>
      </c>
      <c r="K1990" t="s">
        <v>155</v>
      </c>
      <c r="L1990">
        <v>5</v>
      </c>
      <c r="M1990" t="s">
        <v>137</v>
      </c>
      <c r="N1990" t="s">
        <v>156</v>
      </c>
      <c r="O1990">
        <v>60</v>
      </c>
      <c r="P1990" t="s">
        <v>137</v>
      </c>
    </row>
    <row r="1991" spans="1:40">
      <c r="A1991" s="26">
        <v>41731.458773043982</v>
      </c>
      <c r="B1991" t="s">
        <v>126</v>
      </c>
      <c r="C1991" t="s">
        <v>124</v>
      </c>
      <c r="D1991" t="s">
        <v>2587</v>
      </c>
      <c r="E1991" t="s">
        <v>131</v>
      </c>
      <c r="F1991" t="s">
        <v>132</v>
      </c>
      <c r="G1991" t="s">
        <v>133</v>
      </c>
      <c r="H1991" t="s">
        <v>158</v>
      </c>
      <c r="I1991">
        <v>1</v>
      </c>
      <c r="J1991" t="s">
        <v>137</v>
      </c>
    </row>
    <row r="1992" spans="1:40">
      <c r="A1992" s="26">
        <v>41731.458773043982</v>
      </c>
      <c r="B1992" t="s">
        <v>126</v>
      </c>
      <c r="C1992" t="s">
        <v>124</v>
      </c>
      <c r="D1992" t="s">
        <v>2588</v>
      </c>
      <c r="E1992" t="s">
        <v>131</v>
      </c>
      <c r="F1992" t="s">
        <v>132</v>
      </c>
      <c r="G1992" t="s">
        <v>133</v>
      </c>
      <c r="H1992" t="s">
        <v>160</v>
      </c>
      <c r="I1992">
        <v>30</v>
      </c>
      <c r="J1992" t="s">
        <v>137</v>
      </c>
      <c r="K1992" t="s">
        <v>161</v>
      </c>
      <c r="L1992">
        <v>30</v>
      </c>
      <c r="M1992" t="s">
        <v>137</v>
      </c>
      <c r="N1992" t="s">
        <v>162</v>
      </c>
      <c r="O1992">
        <v>30</v>
      </c>
      <c r="P1992" t="s">
        <v>137</v>
      </c>
      <c r="Q1992" t="s">
        <v>163</v>
      </c>
      <c r="R1992">
        <v>10</v>
      </c>
      <c r="S1992" t="s">
        <v>137</v>
      </c>
      <c r="T1992" t="s">
        <v>164</v>
      </c>
      <c r="U1992">
        <v>20</v>
      </c>
      <c r="V1992" t="s">
        <v>137</v>
      </c>
      <c r="W1992" t="s">
        <v>165</v>
      </c>
      <c r="X1992">
        <v>20</v>
      </c>
      <c r="Y1992" t="s">
        <v>137</v>
      </c>
      <c r="Z1992" t="s">
        <v>166</v>
      </c>
      <c r="AA1992">
        <v>20</v>
      </c>
      <c r="AB1992" t="s">
        <v>137</v>
      </c>
      <c r="AC1992" t="s">
        <v>167</v>
      </c>
      <c r="AD1992">
        <v>20</v>
      </c>
      <c r="AE1992" t="s">
        <v>137</v>
      </c>
      <c r="AF1992" t="s">
        <v>168</v>
      </c>
      <c r="AG1992">
        <v>115200</v>
      </c>
      <c r="AH1992" t="s">
        <v>137</v>
      </c>
      <c r="AI1992" t="s">
        <v>169</v>
      </c>
      <c r="AJ1992">
        <v>12000</v>
      </c>
      <c r="AK1992" t="s">
        <v>137</v>
      </c>
      <c r="AL1992" t="s">
        <v>170</v>
      </c>
      <c r="AM1992">
        <v>30000</v>
      </c>
      <c r="AN1992" t="s">
        <v>137</v>
      </c>
    </row>
    <row r="1993" spans="1:40">
      <c r="A1993" s="26">
        <v>41731.458773043982</v>
      </c>
      <c r="B1993" t="s">
        <v>126</v>
      </c>
      <c r="C1993" t="s">
        <v>124</v>
      </c>
      <c r="D1993" t="s">
        <v>2589</v>
      </c>
      <c r="E1993" t="s">
        <v>131</v>
      </c>
      <c r="F1993" t="s">
        <v>132</v>
      </c>
      <c r="G1993" t="s">
        <v>133</v>
      </c>
      <c r="H1993" t="s">
        <v>172</v>
      </c>
      <c r="I1993">
        <v>60</v>
      </c>
      <c r="J1993" t="s">
        <v>137</v>
      </c>
      <c r="K1993" t="s">
        <v>173</v>
      </c>
      <c r="L1993">
        <v>40</v>
      </c>
      <c r="M1993" t="s">
        <v>137</v>
      </c>
      <c r="N1993" t="s">
        <v>174</v>
      </c>
      <c r="O1993">
        <v>50</v>
      </c>
      <c r="P1993" t="s">
        <v>137</v>
      </c>
      <c r="Q1993" t="s">
        <v>175</v>
      </c>
      <c r="R1993">
        <v>40</v>
      </c>
      <c r="S1993" t="s">
        <v>137</v>
      </c>
      <c r="T1993" t="s">
        <v>176</v>
      </c>
      <c r="U1993">
        <v>60</v>
      </c>
      <c r="V1993" t="s">
        <v>137</v>
      </c>
      <c r="W1993" t="s">
        <v>177</v>
      </c>
      <c r="X1993">
        <v>50</v>
      </c>
      <c r="Y1993" t="s">
        <v>137</v>
      </c>
      <c r="Z1993" t="s">
        <v>178</v>
      </c>
      <c r="AA1993">
        <v>50</v>
      </c>
      <c r="AB1993" t="s">
        <v>137</v>
      </c>
      <c r="AC1993" t="s">
        <v>179</v>
      </c>
      <c r="AD1993">
        <v>35</v>
      </c>
      <c r="AE1993" t="s">
        <v>137</v>
      </c>
      <c r="AF1993" t="s">
        <v>180</v>
      </c>
      <c r="AG1993">
        <v>8</v>
      </c>
      <c r="AH1993" t="s">
        <v>137</v>
      </c>
      <c r="AI1993" t="s">
        <v>181</v>
      </c>
      <c r="AJ1993">
        <v>90</v>
      </c>
      <c r="AK1993" t="s">
        <v>137</v>
      </c>
      <c r="AL1993" t="s">
        <v>182</v>
      </c>
      <c r="AM1993">
        <v>1</v>
      </c>
      <c r="AN1993" t="s">
        <v>137</v>
      </c>
    </row>
    <row r="1994" spans="1:40">
      <c r="A1994" s="26">
        <v>41731.458773043982</v>
      </c>
      <c r="B1994" t="s">
        <v>126</v>
      </c>
      <c r="C1994" t="s">
        <v>124</v>
      </c>
      <c r="D1994" t="s">
        <v>2590</v>
      </c>
      <c r="E1994" t="s">
        <v>131</v>
      </c>
      <c r="F1994" t="s">
        <v>132</v>
      </c>
      <c r="G1994" t="s">
        <v>133</v>
      </c>
      <c r="H1994" t="s">
        <v>184</v>
      </c>
      <c r="I1994">
        <v>33</v>
      </c>
      <c r="J1994" t="s">
        <v>137</v>
      </c>
      <c r="K1994" t="s">
        <v>185</v>
      </c>
      <c r="L1994">
        <v>33</v>
      </c>
      <c r="M1994" t="s">
        <v>137</v>
      </c>
      <c r="N1994" t="s">
        <v>186</v>
      </c>
      <c r="O1994">
        <v>34</v>
      </c>
      <c r="P1994" t="s">
        <v>137</v>
      </c>
      <c r="Q1994" t="s">
        <v>164</v>
      </c>
      <c r="R1994">
        <v>20</v>
      </c>
      <c r="S1994" t="s">
        <v>137</v>
      </c>
      <c r="T1994" t="s">
        <v>165</v>
      </c>
      <c r="U1994">
        <v>20</v>
      </c>
      <c r="V1994" t="s">
        <v>137</v>
      </c>
      <c r="W1994" t="s">
        <v>166</v>
      </c>
      <c r="X1994">
        <v>20</v>
      </c>
      <c r="Y1994" t="s">
        <v>137</v>
      </c>
      <c r="Z1994" t="s">
        <v>187</v>
      </c>
      <c r="AA1994">
        <v>20</v>
      </c>
      <c r="AB1994" t="s">
        <v>137</v>
      </c>
      <c r="AC1994" t="s">
        <v>188</v>
      </c>
      <c r="AD1994">
        <v>20</v>
      </c>
      <c r="AE1994" t="s">
        <v>137</v>
      </c>
      <c r="AF1994" t="s">
        <v>189</v>
      </c>
      <c r="AG1994">
        <v>20</v>
      </c>
      <c r="AH1994" t="s">
        <v>137</v>
      </c>
      <c r="AI1994" t="s">
        <v>168</v>
      </c>
      <c r="AJ1994">
        <v>115200</v>
      </c>
      <c r="AK1994" t="s">
        <v>137</v>
      </c>
      <c r="AL1994" t="s">
        <v>169</v>
      </c>
      <c r="AM1994">
        <v>12000</v>
      </c>
      <c r="AN1994" t="s">
        <v>137</v>
      </c>
    </row>
    <row r="1995" spans="1:40">
      <c r="A1995" s="26">
        <v>41731.458773043982</v>
      </c>
      <c r="B1995" t="s">
        <v>126</v>
      </c>
      <c r="C1995" t="s">
        <v>124</v>
      </c>
      <c r="D1995" t="s">
        <v>2591</v>
      </c>
      <c r="E1995" t="s">
        <v>131</v>
      </c>
      <c r="F1995" t="s">
        <v>132</v>
      </c>
      <c r="G1995" t="s">
        <v>133</v>
      </c>
      <c r="H1995" t="s">
        <v>140</v>
      </c>
      <c r="I1995">
        <v>49</v>
      </c>
      <c r="J1995" t="s">
        <v>137</v>
      </c>
      <c r="K1995" t="s">
        <v>141</v>
      </c>
      <c r="L1995">
        <v>130</v>
      </c>
      <c r="M1995" t="s">
        <v>137</v>
      </c>
      <c r="N1995" t="s">
        <v>142</v>
      </c>
      <c r="O1995">
        <v>180</v>
      </c>
      <c r="P1995" t="s">
        <v>137</v>
      </c>
      <c r="Q1995" t="s">
        <v>143</v>
      </c>
      <c r="R1995">
        <v>140</v>
      </c>
      <c r="S1995" t="s">
        <v>137</v>
      </c>
      <c r="T1995" t="s">
        <v>144</v>
      </c>
      <c r="U1995">
        <v>80</v>
      </c>
      <c r="V1995" t="s">
        <v>137</v>
      </c>
      <c r="W1995" t="s">
        <v>145</v>
      </c>
      <c r="X1995">
        <v>101</v>
      </c>
      <c r="Y1995" t="s">
        <v>137</v>
      </c>
      <c r="Z1995" t="s">
        <v>146</v>
      </c>
      <c r="AA1995">
        <v>190</v>
      </c>
      <c r="AB1995" t="s">
        <v>137</v>
      </c>
      <c r="AC1995" t="s">
        <v>147</v>
      </c>
      <c r="AD1995">
        <v>20</v>
      </c>
      <c r="AE1995" t="s">
        <v>137</v>
      </c>
    </row>
    <row r="1996" spans="1:40">
      <c r="A1996" s="26">
        <v>41731.458773043982</v>
      </c>
      <c r="B1996" t="s">
        <v>126</v>
      </c>
      <c r="C1996" t="s">
        <v>124</v>
      </c>
      <c r="D1996" t="s">
        <v>2592</v>
      </c>
    </row>
    <row r="1997" spans="1:40">
      <c r="A1997" s="26">
        <v>41731.458773043982</v>
      </c>
      <c r="B1997" t="s">
        <v>126</v>
      </c>
      <c r="C1997" t="s">
        <v>124</v>
      </c>
      <c r="D1997" t="s">
        <v>2593</v>
      </c>
      <c r="E1997" t="s">
        <v>131</v>
      </c>
      <c r="F1997" t="s">
        <v>132</v>
      </c>
      <c r="G1997" t="s">
        <v>133</v>
      </c>
      <c r="H1997" t="s">
        <v>150</v>
      </c>
      <c r="I1997">
        <v>50</v>
      </c>
      <c r="J1997" t="s">
        <v>137</v>
      </c>
      <c r="K1997" t="s">
        <v>151</v>
      </c>
      <c r="L1997">
        <v>50</v>
      </c>
      <c r="M1997" t="s">
        <v>137</v>
      </c>
      <c r="N1997" t="s">
        <v>152</v>
      </c>
      <c r="O1997">
        <v>50</v>
      </c>
      <c r="P1997" t="s">
        <v>137</v>
      </c>
    </row>
    <row r="1998" spans="1:40">
      <c r="A1998" s="26">
        <v>41731.458773043982</v>
      </c>
      <c r="B1998" t="s">
        <v>126</v>
      </c>
      <c r="C1998" t="s">
        <v>124</v>
      </c>
      <c r="D1998" t="s">
        <v>2594</v>
      </c>
      <c r="E1998" t="s">
        <v>131</v>
      </c>
      <c r="F1998" t="s">
        <v>132</v>
      </c>
      <c r="G1998" t="s">
        <v>133</v>
      </c>
      <c r="H1998" t="s">
        <v>154</v>
      </c>
      <c r="I1998">
        <v>35</v>
      </c>
      <c r="J1998" t="s">
        <v>137</v>
      </c>
      <c r="K1998" t="s">
        <v>155</v>
      </c>
      <c r="L1998">
        <v>5</v>
      </c>
      <c r="M1998" t="s">
        <v>137</v>
      </c>
      <c r="N1998" t="s">
        <v>156</v>
      </c>
      <c r="O1998">
        <v>60</v>
      </c>
      <c r="P1998" t="s">
        <v>137</v>
      </c>
    </row>
    <row r="1999" spans="1:40">
      <c r="A1999" s="26">
        <v>41731.458773043982</v>
      </c>
      <c r="B1999" t="s">
        <v>126</v>
      </c>
      <c r="C1999" t="s">
        <v>124</v>
      </c>
      <c r="D1999" t="s">
        <v>2595</v>
      </c>
      <c r="E1999" t="s">
        <v>131</v>
      </c>
      <c r="F1999" t="s">
        <v>132</v>
      </c>
      <c r="G1999" t="s">
        <v>133</v>
      </c>
      <c r="H1999" t="s">
        <v>158</v>
      </c>
      <c r="I1999">
        <v>1</v>
      </c>
      <c r="J1999" t="s">
        <v>137</v>
      </c>
    </row>
    <row r="2000" spans="1:40">
      <c r="A2000" s="26">
        <v>41731.458773043982</v>
      </c>
      <c r="B2000" t="s">
        <v>126</v>
      </c>
      <c r="C2000" t="s">
        <v>124</v>
      </c>
      <c r="D2000" t="s">
        <v>2596</v>
      </c>
      <c r="E2000" t="s">
        <v>131</v>
      </c>
      <c r="F2000" t="s">
        <v>132</v>
      </c>
      <c r="G2000" t="s">
        <v>133</v>
      </c>
      <c r="H2000" t="s">
        <v>160</v>
      </c>
      <c r="I2000">
        <v>30</v>
      </c>
      <c r="J2000" t="s">
        <v>137</v>
      </c>
      <c r="K2000" t="s">
        <v>161</v>
      </c>
      <c r="L2000">
        <v>30</v>
      </c>
      <c r="M2000" t="s">
        <v>137</v>
      </c>
      <c r="N2000" t="s">
        <v>162</v>
      </c>
      <c r="O2000">
        <v>30</v>
      </c>
      <c r="P2000" t="s">
        <v>137</v>
      </c>
      <c r="Q2000" t="s">
        <v>163</v>
      </c>
      <c r="R2000">
        <v>10</v>
      </c>
      <c r="S2000" t="s">
        <v>137</v>
      </c>
      <c r="T2000" t="s">
        <v>164</v>
      </c>
      <c r="U2000">
        <v>20</v>
      </c>
      <c r="V2000" t="s">
        <v>137</v>
      </c>
      <c r="W2000" t="s">
        <v>165</v>
      </c>
      <c r="X2000">
        <v>20</v>
      </c>
      <c r="Y2000" t="s">
        <v>137</v>
      </c>
      <c r="Z2000" t="s">
        <v>166</v>
      </c>
      <c r="AA2000">
        <v>20</v>
      </c>
      <c r="AB2000" t="s">
        <v>137</v>
      </c>
      <c r="AC2000" t="s">
        <v>167</v>
      </c>
      <c r="AD2000">
        <v>20</v>
      </c>
      <c r="AE2000" t="s">
        <v>137</v>
      </c>
      <c r="AF2000" t="s">
        <v>168</v>
      </c>
      <c r="AG2000">
        <v>115200</v>
      </c>
      <c r="AH2000" t="s">
        <v>137</v>
      </c>
      <c r="AI2000" t="s">
        <v>169</v>
      </c>
      <c r="AJ2000">
        <v>12000</v>
      </c>
      <c r="AK2000" t="s">
        <v>137</v>
      </c>
      <c r="AL2000" t="s">
        <v>170</v>
      </c>
      <c r="AM2000">
        <v>30000</v>
      </c>
      <c r="AN2000" t="s">
        <v>137</v>
      </c>
    </row>
    <row r="2001" spans="1:40">
      <c r="A2001" s="26">
        <v>41731.458773043982</v>
      </c>
      <c r="B2001" t="s">
        <v>126</v>
      </c>
      <c r="C2001" t="s">
        <v>124</v>
      </c>
      <c r="D2001" t="s">
        <v>2597</v>
      </c>
      <c r="E2001" t="s">
        <v>131</v>
      </c>
      <c r="F2001" t="s">
        <v>132</v>
      </c>
      <c r="G2001" t="s">
        <v>133</v>
      </c>
      <c r="H2001" t="s">
        <v>172</v>
      </c>
      <c r="I2001">
        <v>60</v>
      </c>
      <c r="J2001" t="s">
        <v>137</v>
      </c>
      <c r="K2001" t="s">
        <v>173</v>
      </c>
      <c r="L2001">
        <v>40</v>
      </c>
      <c r="M2001" t="s">
        <v>137</v>
      </c>
      <c r="N2001" t="s">
        <v>174</v>
      </c>
      <c r="O2001">
        <v>50</v>
      </c>
      <c r="P2001" t="s">
        <v>137</v>
      </c>
      <c r="Q2001" t="s">
        <v>175</v>
      </c>
      <c r="R2001">
        <v>40</v>
      </c>
      <c r="S2001" t="s">
        <v>137</v>
      </c>
      <c r="T2001" t="s">
        <v>176</v>
      </c>
      <c r="U2001">
        <v>60</v>
      </c>
      <c r="V2001" t="s">
        <v>137</v>
      </c>
      <c r="W2001" t="s">
        <v>177</v>
      </c>
      <c r="X2001">
        <v>50</v>
      </c>
      <c r="Y2001" t="s">
        <v>137</v>
      </c>
      <c r="Z2001" t="s">
        <v>178</v>
      </c>
      <c r="AA2001">
        <v>50</v>
      </c>
      <c r="AB2001" t="s">
        <v>137</v>
      </c>
      <c r="AC2001" t="s">
        <v>179</v>
      </c>
      <c r="AD2001">
        <v>35</v>
      </c>
      <c r="AE2001" t="s">
        <v>137</v>
      </c>
      <c r="AF2001" t="s">
        <v>180</v>
      </c>
      <c r="AG2001">
        <v>8</v>
      </c>
      <c r="AH2001" t="s">
        <v>137</v>
      </c>
      <c r="AI2001" t="s">
        <v>181</v>
      </c>
      <c r="AJ2001">
        <v>90</v>
      </c>
      <c r="AK2001" t="s">
        <v>137</v>
      </c>
      <c r="AL2001" t="s">
        <v>182</v>
      </c>
      <c r="AM2001">
        <v>1</v>
      </c>
      <c r="AN2001" t="s">
        <v>137</v>
      </c>
    </row>
    <row r="2002" spans="1:40">
      <c r="A2002" s="26">
        <v>41731.458773043982</v>
      </c>
      <c r="B2002" t="s">
        <v>126</v>
      </c>
      <c r="C2002" t="s">
        <v>124</v>
      </c>
      <c r="D2002" t="s">
        <v>2598</v>
      </c>
      <c r="E2002" t="s">
        <v>131</v>
      </c>
      <c r="F2002" t="s">
        <v>132</v>
      </c>
      <c r="G2002" t="s">
        <v>133</v>
      </c>
      <c r="H2002" t="s">
        <v>184</v>
      </c>
      <c r="I2002">
        <v>33</v>
      </c>
      <c r="J2002" t="s">
        <v>137</v>
      </c>
      <c r="K2002" t="s">
        <v>185</v>
      </c>
      <c r="L2002">
        <v>33</v>
      </c>
      <c r="M2002" t="s">
        <v>137</v>
      </c>
      <c r="N2002" t="s">
        <v>186</v>
      </c>
      <c r="O2002">
        <v>34</v>
      </c>
      <c r="P2002" t="s">
        <v>137</v>
      </c>
      <c r="Q2002" t="s">
        <v>164</v>
      </c>
      <c r="R2002">
        <v>20</v>
      </c>
      <c r="S2002" t="s">
        <v>137</v>
      </c>
      <c r="T2002" t="s">
        <v>165</v>
      </c>
      <c r="U2002">
        <v>20</v>
      </c>
      <c r="V2002" t="s">
        <v>137</v>
      </c>
      <c r="W2002" t="s">
        <v>166</v>
      </c>
      <c r="X2002">
        <v>20</v>
      </c>
      <c r="Y2002" t="s">
        <v>137</v>
      </c>
      <c r="Z2002" t="s">
        <v>187</v>
      </c>
      <c r="AA2002">
        <v>20</v>
      </c>
      <c r="AB2002" t="s">
        <v>137</v>
      </c>
      <c r="AC2002" t="s">
        <v>188</v>
      </c>
      <c r="AD2002">
        <v>20</v>
      </c>
      <c r="AE2002" t="s">
        <v>137</v>
      </c>
      <c r="AF2002" t="s">
        <v>189</v>
      </c>
      <c r="AG2002">
        <v>20</v>
      </c>
      <c r="AH2002" t="s">
        <v>137</v>
      </c>
      <c r="AI2002" t="s">
        <v>168</v>
      </c>
      <c r="AJ2002">
        <v>115200</v>
      </c>
      <c r="AK2002" t="s">
        <v>137</v>
      </c>
      <c r="AL2002" t="s">
        <v>169</v>
      </c>
      <c r="AM2002">
        <v>12000</v>
      </c>
      <c r="AN2002" t="s">
        <v>137</v>
      </c>
    </row>
    <row r="2003" spans="1:40">
      <c r="A2003" s="26">
        <v>41731.458773043982</v>
      </c>
      <c r="B2003" t="s">
        <v>126</v>
      </c>
      <c r="C2003" t="s">
        <v>124</v>
      </c>
      <c r="D2003" t="s">
        <v>2599</v>
      </c>
      <c r="E2003" t="s">
        <v>131</v>
      </c>
      <c r="F2003" t="s">
        <v>132</v>
      </c>
      <c r="G2003" t="s">
        <v>133</v>
      </c>
      <c r="H2003" t="s">
        <v>140</v>
      </c>
      <c r="I2003">
        <v>49</v>
      </c>
      <c r="J2003" t="s">
        <v>137</v>
      </c>
      <c r="K2003" t="s">
        <v>141</v>
      </c>
      <c r="L2003">
        <v>130</v>
      </c>
      <c r="M2003" t="s">
        <v>137</v>
      </c>
      <c r="N2003" t="s">
        <v>142</v>
      </c>
      <c r="O2003">
        <v>180</v>
      </c>
      <c r="P2003" t="s">
        <v>137</v>
      </c>
      <c r="Q2003" t="s">
        <v>143</v>
      </c>
      <c r="R2003">
        <v>140</v>
      </c>
      <c r="S2003" t="s">
        <v>137</v>
      </c>
      <c r="T2003" t="s">
        <v>144</v>
      </c>
      <c r="U2003">
        <v>80</v>
      </c>
      <c r="V2003" t="s">
        <v>137</v>
      </c>
      <c r="W2003" t="s">
        <v>145</v>
      </c>
      <c r="X2003">
        <v>101</v>
      </c>
      <c r="Y2003" t="s">
        <v>137</v>
      </c>
      <c r="Z2003" t="s">
        <v>146</v>
      </c>
      <c r="AA2003">
        <v>190</v>
      </c>
      <c r="AB2003" t="s">
        <v>137</v>
      </c>
      <c r="AC2003" t="s">
        <v>147</v>
      </c>
      <c r="AD2003">
        <v>20</v>
      </c>
      <c r="AE2003" t="s">
        <v>137</v>
      </c>
    </row>
    <row r="2004" spans="1:40">
      <c r="A2004" s="26">
        <v>41731.458773043982</v>
      </c>
      <c r="B2004" t="s">
        <v>126</v>
      </c>
      <c r="C2004" t="s">
        <v>124</v>
      </c>
      <c r="D2004" t="s">
        <v>2600</v>
      </c>
    </row>
    <row r="2005" spans="1:40">
      <c r="A2005" s="26">
        <v>41731.458773043982</v>
      </c>
      <c r="B2005" t="s">
        <v>126</v>
      </c>
      <c r="C2005" t="s">
        <v>124</v>
      </c>
      <c r="D2005" t="s">
        <v>2601</v>
      </c>
      <c r="E2005" t="s">
        <v>131</v>
      </c>
      <c r="F2005" t="s">
        <v>132</v>
      </c>
      <c r="G2005" t="s">
        <v>133</v>
      </c>
      <c r="H2005" t="s">
        <v>150</v>
      </c>
      <c r="I2005">
        <v>50</v>
      </c>
      <c r="J2005" t="s">
        <v>137</v>
      </c>
      <c r="K2005" t="s">
        <v>151</v>
      </c>
      <c r="L2005">
        <v>50</v>
      </c>
      <c r="M2005" t="s">
        <v>137</v>
      </c>
      <c r="N2005" t="s">
        <v>152</v>
      </c>
      <c r="O2005">
        <v>50</v>
      </c>
      <c r="P2005" t="s">
        <v>137</v>
      </c>
    </row>
    <row r="2006" spans="1:40">
      <c r="A2006" s="26">
        <v>41731.458773043982</v>
      </c>
      <c r="B2006" t="s">
        <v>126</v>
      </c>
      <c r="C2006" t="s">
        <v>124</v>
      </c>
      <c r="D2006" t="s">
        <v>2602</v>
      </c>
      <c r="E2006" t="s">
        <v>131</v>
      </c>
      <c r="F2006" t="s">
        <v>132</v>
      </c>
      <c r="G2006" t="s">
        <v>133</v>
      </c>
      <c r="H2006" t="s">
        <v>154</v>
      </c>
      <c r="I2006">
        <v>35</v>
      </c>
      <c r="J2006" t="s">
        <v>137</v>
      </c>
      <c r="K2006" t="s">
        <v>155</v>
      </c>
      <c r="L2006">
        <v>5</v>
      </c>
      <c r="M2006" t="s">
        <v>137</v>
      </c>
      <c r="N2006" t="s">
        <v>156</v>
      </c>
      <c r="O2006">
        <v>60</v>
      </c>
      <c r="P2006" t="s">
        <v>137</v>
      </c>
    </row>
    <row r="2007" spans="1:40">
      <c r="A2007" s="26">
        <v>41731.458773043982</v>
      </c>
      <c r="B2007" t="s">
        <v>126</v>
      </c>
      <c r="C2007" t="s">
        <v>124</v>
      </c>
      <c r="D2007" t="s">
        <v>2603</v>
      </c>
      <c r="E2007" t="s">
        <v>131</v>
      </c>
      <c r="F2007" t="s">
        <v>132</v>
      </c>
      <c r="G2007" t="s">
        <v>133</v>
      </c>
      <c r="H2007" t="s">
        <v>158</v>
      </c>
      <c r="I2007">
        <v>1</v>
      </c>
      <c r="J2007" t="s">
        <v>137</v>
      </c>
    </row>
    <row r="2008" spans="1:40">
      <c r="A2008" s="26">
        <v>41731.458773043982</v>
      </c>
      <c r="B2008" t="s">
        <v>126</v>
      </c>
      <c r="C2008" t="s">
        <v>124</v>
      </c>
      <c r="D2008" t="s">
        <v>2604</v>
      </c>
      <c r="E2008" t="s">
        <v>131</v>
      </c>
      <c r="F2008" t="s">
        <v>132</v>
      </c>
      <c r="G2008" t="s">
        <v>133</v>
      </c>
      <c r="H2008" t="s">
        <v>160</v>
      </c>
      <c r="I2008">
        <v>30</v>
      </c>
      <c r="J2008" t="s">
        <v>137</v>
      </c>
      <c r="K2008" t="s">
        <v>161</v>
      </c>
      <c r="L2008">
        <v>30</v>
      </c>
      <c r="M2008" t="s">
        <v>137</v>
      </c>
      <c r="N2008" t="s">
        <v>162</v>
      </c>
      <c r="O2008">
        <v>30</v>
      </c>
      <c r="P2008" t="s">
        <v>137</v>
      </c>
      <c r="Q2008" t="s">
        <v>163</v>
      </c>
      <c r="R2008">
        <v>10</v>
      </c>
      <c r="S2008" t="s">
        <v>137</v>
      </c>
      <c r="T2008" t="s">
        <v>164</v>
      </c>
      <c r="U2008">
        <v>20</v>
      </c>
      <c r="V2008" t="s">
        <v>137</v>
      </c>
      <c r="W2008" t="s">
        <v>165</v>
      </c>
      <c r="X2008">
        <v>20</v>
      </c>
      <c r="Y2008" t="s">
        <v>137</v>
      </c>
      <c r="Z2008" t="s">
        <v>166</v>
      </c>
      <c r="AA2008">
        <v>20</v>
      </c>
      <c r="AB2008" t="s">
        <v>137</v>
      </c>
      <c r="AC2008" t="s">
        <v>167</v>
      </c>
      <c r="AD2008">
        <v>20</v>
      </c>
      <c r="AE2008" t="s">
        <v>137</v>
      </c>
      <c r="AF2008" t="s">
        <v>168</v>
      </c>
      <c r="AG2008">
        <v>115200</v>
      </c>
      <c r="AH2008" t="s">
        <v>137</v>
      </c>
      <c r="AI2008" t="s">
        <v>169</v>
      </c>
      <c r="AJ2008">
        <v>12000</v>
      </c>
      <c r="AK2008" t="s">
        <v>137</v>
      </c>
      <c r="AL2008" t="s">
        <v>170</v>
      </c>
      <c r="AM2008">
        <v>30000</v>
      </c>
      <c r="AN2008" t="s">
        <v>137</v>
      </c>
    </row>
    <row r="2009" spans="1:40">
      <c r="A2009" s="26">
        <v>41731.458773043982</v>
      </c>
      <c r="B2009" t="s">
        <v>126</v>
      </c>
      <c r="C2009" t="s">
        <v>124</v>
      </c>
      <c r="D2009" t="s">
        <v>2605</v>
      </c>
      <c r="E2009" t="s">
        <v>131</v>
      </c>
      <c r="F2009" t="s">
        <v>132</v>
      </c>
      <c r="G2009" t="s">
        <v>133</v>
      </c>
      <c r="H2009" t="s">
        <v>172</v>
      </c>
      <c r="I2009">
        <v>60</v>
      </c>
      <c r="J2009" t="s">
        <v>137</v>
      </c>
      <c r="K2009" t="s">
        <v>173</v>
      </c>
      <c r="L2009">
        <v>40</v>
      </c>
      <c r="M2009" t="s">
        <v>137</v>
      </c>
      <c r="N2009" t="s">
        <v>174</v>
      </c>
      <c r="O2009">
        <v>50</v>
      </c>
      <c r="P2009" t="s">
        <v>137</v>
      </c>
      <c r="Q2009" t="s">
        <v>175</v>
      </c>
      <c r="R2009">
        <v>40</v>
      </c>
      <c r="S2009" t="s">
        <v>137</v>
      </c>
      <c r="T2009" t="s">
        <v>176</v>
      </c>
      <c r="U2009">
        <v>60</v>
      </c>
      <c r="V2009" t="s">
        <v>137</v>
      </c>
      <c r="W2009" t="s">
        <v>177</v>
      </c>
      <c r="X2009">
        <v>50</v>
      </c>
      <c r="Y2009" t="s">
        <v>137</v>
      </c>
      <c r="Z2009" t="s">
        <v>178</v>
      </c>
      <c r="AA2009">
        <v>50</v>
      </c>
      <c r="AB2009" t="s">
        <v>137</v>
      </c>
      <c r="AC2009" t="s">
        <v>179</v>
      </c>
      <c r="AD2009">
        <v>35</v>
      </c>
      <c r="AE2009" t="s">
        <v>137</v>
      </c>
      <c r="AF2009" t="s">
        <v>180</v>
      </c>
      <c r="AG2009">
        <v>8</v>
      </c>
      <c r="AH2009" t="s">
        <v>137</v>
      </c>
      <c r="AI2009" t="s">
        <v>181</v>
      </c>
      <c r="AJ2009">
        <v>90</v>
      </c>
      <c r="AK2009" t="s">
        <v>137</v>
      </c>
      <c r="AL2009" t="s">
        <v>182</v>
      </c>
      <c r="AM2009">
        <v>1</v>
      </c>
      <c r="AN2009" t="s">
        <v>137</v>
      </c>
    </row>
    <row r="2010" spans="1:40">
      <c r="A2010" s="26">
        <v>41731.458773043982</v>
      </c>
      <c r="B2010" t="s">
        <v>126</v>
      </c>
      <c r="C2010" t="s">
        <v>124</v>
      </c>
      <c r="D2010" t="s">
        <v>2606</v>
      </c>
      <c r="E2010" t="s">
        <v>131</v>
      </c>
      <c r="F2010" t="s">
        <v>132</v>
      </c>
      <c r="G2010" t="s">
        <v>133</v>
      </c>
      <c r="H2010" t="s">
        <v>184</v>
      </c>
      <c r="I2010">
        <v>33</v>
      </c>
      <c r="J2010" t="s">
        <v>137</v>
      </c>
      <c r="K2010" t="s">
        <v>185</v>
      </c>
      <c r="L2010">
        <v>33</v>
      </c>
      <c r="M2010" t="s">
        <v>137</v>
      </c>
      <c r="N2010" t="s">
        <v>186</v>
      </c>
      <c r="O2010">
        <v>34</v>
      </c>
      <c r="P2010" t="s">
        <v>137</v>
      </c>
      <c r="Q2010" t="s">
        <v>164</v>
      </c>
      <c r="R2010">
        <v>20</v>
      </c>
      <c r="S2010" t="s">
        <v>137</v>
      </c>
      <c r="T2010" t="s">
        <v>165</v>
      </c>
      <c r="U2010">
        <v>20</v>
      </c>
      <c r="V2010" t="s">
        <v>137</v>
      </c>
      <c r="W2010" t="s">
        <v>166</v>
      </c>
      <c r="X2010">
        <v>20</v>
      </c>
      <c r="Y2010" t="s">
        <v>137</v>
      </c>
      <c r="Z2010" t="s">
        <v>187</v>
      </c>
      <c r="AA2010">
        <v>20</v>
      </c>
      <c r="AB2010" t="s">
        <v>137</v>
      </c>
      <c r="AC2010" t="s">
        <v>188</v>
      </c>
      <c r="AD2010">
        <v>20</v>
      </c>
      <c r="AE2010" t="s">
        <v>137</v>
      </c>
      <c r="AF2010" t="s">
        <v>189</v>
      </c>
      <c r="AG2010">
        <v>20</v>
      </c>
      <c r="AH2010" t="s">
        <v>137</v>
      </c>
      <c r="AI2010" t="s">
        <v>168</v>
      </c>
      <c r="AJ2010">
        <v>115200</v>
      </c>
      <c r="AK2010" t="s">
        <v>137</v>
      </c>
      <c r="AL2010" t="s">
        <v>169</v>
      </c>
      <c r="AM2010">
        <v>12000</v>
      </c>
      <c r="AN2010" t="s">
        <v>137</v>
      </c>
    </row>
    <row r="2011" spans="1:40">
      <c r="A2011" s="26">
        <v>41731.458773043982</v>
      </c>
      <c r="B2011" t="s">
        <v>126</v>
      </c>
      <c r="C2011" t="s">
        <v>124</v>
      </c>
      <c r="D2011" t="s">
        <v>2607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41731.458773043982</v>
      </c>
      <c r="B2012" t="s">
        <v>126</v>
      </c>
      <c r="C2012" t="s">
        <v>124</v>
      </c>
      <c r="D2012" t="s">
        <v>2608</v>
      </c>
    </row>
    <row r="2013" spans="1:40">
      <c r="A2013" s="26">
        <v>41731.458773043982</v>
      </c>
      <c r="B2013" t="s">
        <v>126</v>
      </c>
      <c r="C2013" t="s">
        <v>124</v>
      </c>
      <c r="D2013" t="s">
        <v>2609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41731.458773043982</v>
      </c>
      <c r="B2014" t="s">
        <v>126</v>
      </c>
      <c r="C2014" t="s">
        <v>124</v>
      </c>
      <c r="D2014" t="s">
        <v>2610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41731.458773043982</v>
      </c>
      <c r="B2015" t="s">
        <v>126</v>
      </c>
      <c r="C2015" t="s">
        <v>124</v>
      </c>
      <c r="D2015" t="s">
        <v>2611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41731.458773043982</v>
      </c>
      <c r="B2016" t="s">
        <v>126</v>
      </c>
      <c r="C2016" t="s">
        <v>124</v>
      </c>
      <c r="D2016" t="s">
        <v>2612</v>
      </c>
      <c r="E2016" t="s">
        <v>131</v>
      </c>
      <c r="F2016" t="s">
        <v>132</v>
      </c>
      <c r="G2016" t="s">
        <v>133</v>
      </c>
      <c r="H2016" t="s">
        <v>160</v>
      </c>
      <c r="I2016">
        <v>30</v>
      </c>
      <c r="J2016" t="s">
        <v>137</v>
      </c>
      <c r="K2016" t="s">
        <v>161</v>
      </c>
      <c r="L2016">
        <v>30</v>
      </c>
      <c r="M2016" t="s">
        <v>137</v>
      </c>
      <c r="N2016" t="s">
        <v>162</v>
      </c>
      <c r="O2016">
        <v>30</v>
      </c>
      <c r="P2016" t="s">
        <v>137</v>
      </c>
      <c r="Q2016" t="s">
        <v>163</v>
      </c>
      <c r="R2016">
        <v>10</v>
      </c>
      <c r="S2016" t="s">
        <v>137</v>
      </c>
      <c r="T2016" t="s">
        <v>164</v>
      </c>
      <c r="U2016">
        <v>20</v>
      </c>
      <c r="V2016" t="s">
        <v>137</v>
      </c>
      <c r="W2016" t="s">
        <v>165</v>
      </c>
      <c r="X2016">
        <v>20</v>
      </c>
      <c r="Y2016" t="s">
        <v>137</v>
      </c>
      <c r="Z2016" t="s">
        <v>166</v>
      </c>
      <c r="AA2016">
        <v>20</v>
      </c>
      <c r="AB2016" t="s">
        <v>137</v>
      </c>
      <c r="AC2016" t="s">
        <v>167</v>
      </c>
      <c r="AD2016">
        <v>20</v>
      </c>
      <c r="AE2016" t="s">
        <v>137</v>
      </c>
      <c r="AF2016" t="s">
        <v>168</v>
      </c>
      <c r="AG2016">
        <v>115200</v>
      </c>
      <c r="AH2016" t="s">
        <v>137</v>
      </c>
      <c r="AI2016" t="s">
        <v>169</v>
      </c>
      <c r="AJ2016">
        <v>12000</v>
      </c>
      <c r="AK2016" t="s">
        <v>137</v>
      </c>
      <c r="AL2016" t="s">
        <v>170</v>
      </c>
      <c r="AM2016">
        <v>30000</v>
      </c>
      <c r="AN2016" t="s">
        <v>137</v>
      </c>
    </row>
    <row r="2017" spans="1:40">
      <c r="A2017" s="26">
        <v>41731.458773043982</v>
      </c>
      <c r="B2017" t="s">
        <v>126</v>
      </c>
      <c r="C2017" t="s">
        <v>124</v>
      </c>
      <c r="D2017" t="s">
        <v>2613</v>
      </c>
      <c r="E2017" t="s">
        <v>131</v>
      </c>
      <c r="F2017" t="s">
        <v>132</v>
      </c>
      <c r="G2017" t="s">
        <v>133</v>
      </c>
      <c r="H2017" t="s">
        <v>172</v>
      </c>
      <c r="I2017">
        <v>60</v>
      </c>
      <c r="J2017" t="s">
        <v>137</v>
      </c>
      <c r="K2017" t="s">
        <v>173</v>
      </c>
      <c r="L2017">
        <v>40</v>
      </c>
      <c r="M2017" t="s">
        <v>137</v>
      </c>
      <c r="N2017" t="s">
        <v>174</v>
      </c>
      <c r="O2017">
        <v>50</v>
      </c>
      <c r="P2017" t="s">
        <v>137</v>
      </c>
      <c r="Q2017" t="s">
        <v>175</v>
      </c>
      <c r="R2017">
        <v>40</v>
      </c>
      <c r="S2017" t="s">
        <v>137</v>
      </c>
      <c r="T2017" t="s">
        <v>176</v>
      </c>
      <c r="U2017">
        <v>60</v>
      </c>
      <c r="V2017" t="s">
        <v>137</v>
      </c>
      <c r="W2017" t="s">
        <v>177</v>
      </c>
      <c r="X2017">
        <v>50</v>
      </c>
      <c r="Y2017" t="s">
        <v>137</v>
      </c>
      <c r="Z2017" t="s">
        <v>178</v>
      </c>
      <c r="AA2017">
        <v>50</v>
      </c>
      <c r="AB2017" t="s">
        <v>137</v>
      </c>
      <c r="AC2017" t="s">
        <v>179</v>
      </c>
      <c r="AD2017">
        <v>35</v>
      </c>
      <c r="AE2017" t="s">
        <v>137</v>
      </c>
      <c r="AF2017" t="s">
        <v>180</v>
      </c>
      <c r="AG2017">
        <v>8</v>
      </c>
      <c r="AH2017" t="s">
        <v>137</v>
      </c>
      <c r="AI2017" t="s">
        <v>181</v>
      </c>
      <c r="AJ2017">
        <v>90</v>
      </c>
      <c r="AK2017" t="s">
        <v>137</v>
      </c>
      <c r="AL2017" t="s">
        <v>182</v>
      </c>
      <c r="AM2017">
        <v>1</v>
      </c>
      <c r="AN2017" t="s">
        <v>137</v>
      </c>
    </row>
    <row r="2018" spans="1:40">
      <c r="A2018" s="26">
        <v>41731.458773043982</v>
      </c>
      <c r="B2018" t="s">
        <v>126</v>
      </c>
      <c r="C2018" t="s">
        <v>124</v>
      </c>
      <c r="D2018" t="s">
        <v>2614</v>
      </c>
      <c r="E2018" t="s">
        <v>131</v>
      </c>
      <c r="F2018" t="s">
        <v>132</v>
      </c>
      <c r="G2018" t="s">
        <v>133</v>
      </c>
      <c r="H2018" t="s">
        <v>184</v>
      </c>
      <c r="I2018">
        <v>33</v>
      </c>
      <c r="J2018" t="s">
        <v>137</v>
      </c>
      <c r="K2018" t="s">
        <v>185</v>
      </c>
      <c r="L2018">
        <v>33</v>
      </c>
      <c r="M2018" t="s">
        <v>137</v>
      </c>
      <c r="N2018" t="s">
        <v>186</v>
      </c>
      <c r="O2018">
        <v>34</v>
      </c>
      <c r="P2018" t="s">
        <v>137</v>
      </c>
      <c r="Q2018" t="s">
        <v>164</v>
      </c>
      <c r="R2018">
        <v>20</v>
      </c>
      <c r="S2018" t="s">
        <v>137</v>
      </c>
      <c r="T2018" t="s">
        <v>165</v>
      </c>
      <c r="U2018">
        <v>20</v>
      </c>
      <c r="V2018" t="s">
        <v>137</v>
      </c>
      <c r="W2018" t="s">
        <v>166</v>
      </c>
      <c r="X2018">
        <v>20</v>
      </c>
      <c r="Y2018" t="s">
        <v>137</v>
      </c>
      <c r="Z2018" t="s">
        <v>187</v>
      </c>
      <c r="AA2018">
        <v>20</v>
      </c>
      <c r="AB2018" t="s">
        <v>137</v>
      </c>
      <c r="AC2018" t="s">
        <v>188</v>
      </c>
      <c r="AD2018">
        <v>20</v>
      </c>
      <c r="AE2018" t="s">
        <v>137</v>
      </c>
      <c r="AF2018" t="s">
        <v>189</v>
      </c>
      <c r="AG2018">
        <v>20</v>
      </c>
      <c r="AH2018" t="s">
        <v>137</v>
      </c>
      <c r="AI2018" t="s">
        <v>168</v>
      </c>
      <c r="AJ2018">
        <v>115200</v>
      </c>
      <c r="AK2018" t="s">
        <v>137</v>
      </c>
      <c r="AL2018" t="s">
        <v>169</v>
      </c>
      <c r="AM2018">
        <v>12000</v>
      </c>
      <c r="AN2018" t="s">
        <v>137</v>
      </c>
    </row>
    <row r="2019" spans="1:40">
      <c r="A2019" s="26">
        <v>41731.458773055558</v>
      </c>
      <c r="B2019" t="s">
        <v>126</v>
      </c>
      <c r="C2019" t="s">
        <v>124</v>
      </c>
      <c r="D2019" t="s">
        <v>2615</v>
      </c>
      <c r="E2019" t="s">
        <v>131</v>
      </c>
      <c r="F2019" t="s">
        <v>132</v>
      </c>
      <c r="G2019" t="s">
        <v>133</v>
      </c>
      <c r="H2019" t="s">
        <v>140</v>
      </c>
      <c r="I2019">
        <v>49</v>
      </c>
      <c r="J2019" t="s">
        <v>137</v>
      </c>
      <c r="K2019" t="s">
        <v>141</v>
      </c>
      <c r="L2019">
        <v>130</v>
      </c>
      <c r="M2019" t="s">
        <v>137</v>
      </c>
      <c r="N2019" t="s">
        <v>142</v>
      </c>
      <c r="O2019">
        <v>180</v>
      </c>
      <c r="P2019" t="s">
        <v>137</v>
      </c>
      <c r="Q2019" t="s">
        <v>143</v>
      </c>
      <c r="R2019">
        <v>140</v>
      </c>
      <c r="S2019" t="s">
        <v>137</v>
      </c>
      <c r="T2019" t="s">
        <v>144</v>
      </c>
      <c r="U2019">
        <v>80</v>
      </c>
      <c r="V2019" t="s">
        <v>137</v>
      </c>
      <c r="W2019" t="s">
        <v>145</v>
      </c>
      <c r="X2019">
        <v>101</v>
      </c>
      <c r="Y2019" t="s">
        <v>137</v>
      </c>
      <c r="Z2019" t="s">
        <v>146</v>
      </c>
      <c r="AA2019">
        <v>190</v>
      </c>
      <c r="AB2019" t="s">
        <v>137</v>
      </c>
      <c r="AC2019" t="s">
        <v>147</v>
      </c>
      <c r="AD2019">
        <v>20</v>
      </c>
      <c r="AE2019" t="s">
        <v>137</v>
      </c>
    </row>
    <row r="2020" spans="1:40">
      <c r="A2020" s="26">
        <v>41731.458773055558</v>
      </c>
      <c r="B2020" t="s">
        <v>126</v>
      </c>
      <c r="C2020" t="s">
        <v>124</v>
      </c>
      <c r="D2020" t="s">
        <v>2616</v>
      </c>
    </row>
    <row r="2021" spans="1:40">
      <c r="A2021" s="26">
        <v>41731.458773055558</v>
      </c>
      <c r="B2021" t="s">
        <v>126</v>
      </c>
      <c r="C2021" t="s">
        <v>124</v>
      </c>
      <c r="D2021" t="s">
        <v>2617</v>
      </c>
      <c r="E2021" t="s">
        <v>131</v>
      </c>
      <c r="F2021" t="s">
        <v>132</v>
      </c>
      <c r="G2021" t="s">
        <v>133</v>
      </c>
      <c r="H2021" t="s">
        <v>150</v>
      </c>
      <c r="I2021">
        <v>50</v>
      </c>
      <c r="J2021" t="s">
        <v>137</v>
      </c>
      <c r="K2021" t="s">
        <v>151</v>
      </c>
      <c r="L2021">
        <v>50</v>
      </c>
      <c r="M2021" t="s">
        <v>137</v>
      </c>
      <c r="N2021" t="s">
        <v>152</v>
      </c>
      <c r="O2021">
        <v>50</v>
      </c>
      <c r="P2021" t="s">
        <v>137</v>
      </c>
    </row>
    <row r="2022" spans="1:40">
      <c r="A2022" s="26">
        <v>41731.458773055558</v>
      </c>
      <c r="B2022" t="s">
        <v>126</v>
      </c>
      <c r="C2022" t="s">
        <v>124</v>
      </c>
      <c r="D2022" t="s">
        <v>2618</v>
      </c>
      <c r="E2022" t="s">
        <v>131</v>
      </c>
      <c r="F2022" t="s">
        <v>132</v>
      </c>
      <c r="G2022" t="s">
        <v>133</v>
      </c>
      <c r="H2022" t="s">
        <v>154</v>
      </c>
      <c r="I2022">
        <v>35</v>
      </c>
      <c r="J2022" t="s">
        <v>137</v>
      </c>
      <c r="K2022" t="s">
        <v>155</v>
      </c>
      <c r="L2022">
        <v>5</v>
      </c>
      <c r="M2022" t="s">
        <v>137</v>
      </c>
      <c r="N2022" t="s">
        <v>156</v>
      </c>
      <c r="O2022">
        <v>60</v>
      </c>
      <c r="P2022" t="s">
        <v>137</v>
      </c>
    </row>
    <row r="2023" spans="1:40">
      <c r="A2023" s="26">
        <v>41731.458773055558</v>
      </c>
      <c r="B2023" t="s">
        <v>126</v>
      </c>
      <c r="C2023" t="s">
        <v>124</v>
      </c>
      <c r="D2023" t="s">
        <v>2619</v>
      </c>
      <c r="E2023" t="s">
        <v>131</v>
      </c>
      <c r="F2023" t="s">
        <v>132</v>
      </c>
      <c r="G2023" t="s">
        <v>133</v>
      </c>
      <c r="H2023" t="s">
        <v>158</v>
      </c>
      <c r="I2023">
        <v>1</v>
      </c>
      <c r="J2023" t="s">
        <v>137</v>
      </c>
    </row>
    <row r="2024" spans="1:40">
      <c r="A2024" s="26">
        <v>41731.458773055558</v>
      </c>
      <c r="B2024" t="s">
        <v>126</v>
      </c>
      <c r="C2024" t="s">
        <v>124</v>
      </c>
      <c r="D2024" t="s">
        <v>2620</v>
      </c>
      <c r="E2024" t="s">
        <v>131</v>
      </c>
      <c r="F2024" t="s">
        <v>132</v>
      </c>
      <c r="G2024" t="s">
        <v>133</v>
      </c>
      <c r="H2024" t="s">
        <v>160</v>
      </c>
      <c r="I2024">
        <v>30</v>
      </c>
      <c r="J2024" t="s">
        <v>137</v>
      </c>
      <c r="K2024" t="s">
        <v>161</v>
      </c>
      <c r="L2024">
        <v>30</v>
      </c>
      <c r="M2024" t="s">
        <v>137</v>
      </c>
      <c r="N2024" t="s">
        <v>162</v>
      </c>
      <c r="O2024">
        <v>30</v>
      </c>
      <c r="P2024" t="s">
        <v>137</v>
      </c>
      <c r="Q2024" t="s">
        <v>163</v>
      </c>
      <c r="R2024">
        <v>10</v>
      </c>
      <c r="S2024" t="s">
        <v>137</v>
      </c>
      <c r="T2024" t="s">
        <v>164</v>
      </c>
      <c r="U2024">
        <v>20</v>
      </c>
      <c r="V2024" t="s">
        <v>137</v>
      </c>
      <c r="W2024" t="s">
        <v>165</v>
      </c>
      <c r="X2024">
        <v>20</v>
      </c>
      <c r="Y2024" t="s">
        <v>137</v>
      </c>
      <c r="Z2024" t="s">
        <v>166</v>
      </c>
      <c r="AA2024">
        <v>20</v>
      </c>
      <c r="AB2024" t="s">
        <v>137</v>
      </c>
      <c r="AC2024" t="s">
        <v>167</v>
      </c>
      <c r="AD2024">
        <v>20</v>
      </c>
      <c r="AE2024" t="s">
        <v>137</v>
      </c>
      <c r="AF2024" t="s">
        <v>168</v>
      </c>
      <c r="AG2024">
        <v>115200</v>
      </c>
      <c r="AH2024" t="s">
        <v>137</v>
      </c>
      <c r="AI2024" t="s">
        <v>169</v>
      </c>
      <c r="AJ2024">
        <v>12000</v>
      </c>
      <c r="AK2024" t="s">
        <v>137</v>
      </c>
      <c r="AL2024" t="s">
        <v>170</v>
      </c>
      <c r="AM2024">
        <v>30000</v>
      </c>
      <c r="AN2024" t="s">
        <v>137</v>
      </c>
    </row>
    <row r="2025" spans="1:40">
      <c r="A2025" s="26">
        <v>41731.458773055558</v>
      </c>
      <c r="B2025" t="s">
        <v>126</v>
      </c>
      <c r="C2025" t="s">
        <v>124</v>
      </c>
      <c r="D2025" t="s">
        <v>2621</v>
      </c>
      <c r="E2025" t="s">
        <v>131</v>
      </c>
      <c r="F2025" t="s">
        <v>132</v>
      </c>
      <c r="G2025" t="s">
        <v>133</v>
      </c>
      <c r="H2025" t="s">
        <v>172</v>
      </c>
      <c r="I2025">
        <v>60</v>
      </c>
      <c r="J2025" t="s">
        <v>137</v>
      </c>
      <c r="K2025" t="s">
        <v>173</v>
      </c>
      <c r="L2025">
        <v>40</v>
      </c>
      <c r="M2025" t="s">
        <v>137</v>
      </c>
      <c r="N2025" t="s">
        <v>174</v>
      </c>
      <c r="O2025">
        <v>50</v>
      </c>
      <c r="P2025" t="s">
        <v>137</v>
      </c>
      <c r="Q2025" t="s">
        <v>175</v>
      </c>
      <c r="R2025">
        <v>40</v>
      </c>
      <c r="S2025" t="s">
        <v>137</v>
      </c>
      <c r="T2025" t="s">
        <v>176</v>
      </c>
      <c r="U2025">
        <v>60</v>
      </c>
      <c r="V2025" t="s">
        <v>137</v>
      </c>
      <c r="W2025" t="s">
        <v>177</v>
      </c>
      <c r="X2025">
        <v>50</v>
      </c>
      <c r="Y2025" t="s">
        <v>137</v>
      </c>
      <c r="Z2025" t="s">
        <v>178</v>
      </c>
      <c r="AA2025">
        <v>50</v>
      </c>
      <c r="AB2025" t="s">
        <v>137</v>
      </c>
      <c r="AC2025" t="s">
        <v>179</v>
      </c>
      <c r="AD2025">
        <v>35</v>
      </c>
      <c r="AE2025" t="s">
        <v>137</v>
      </c>
      <c r="AF2025" t="s">
        <v>180</v>
      </c>
      <c r="AG2025">
        <v>8</v>
      </c>
      <c r="AH2025" t="s">
        <v>137</v>
      </c>
      <c r="AI2025" t="s">
        <v>181</v>
      </c>
      <c r="AJ2025">
        <v>90</v>
      </c>
      <c r="AK2025" t="s">
        <v>137</v>
      </c>
      <c r="AL2025" t="s">
        <v>182</v>
      </c>
      <c r="AM2025">
        <v>1</v>
      </c>
      <c r="AN2025" t="s">
        <v>137</v>
      </c>
    </row>
    <row r="2026" spans="1:40">
      <c r="A2026" s="26">
        <v>41731.458773055558</v>
      </c>
      <c r="B2026" t="s">
        <v>126</v>
      </c>
      <c r="C2026" t="s">
        <v>124</v>
      </c>
      <c r="D2026" t="s">
        <v>2622</v>
      </c>
      <c r="E2026" t="s">
        <v>131</v>
      </c>
      <c r="F2026" t="s">
        <v>132</v>
      </c>
      <c r="G2026" t="s">
        <v>133</v>
      </c>
      <c r="H2026" t="s">
        <v>184</v>
      </c>
      <c r="I2026">
        <v>33</v>
      </c>
      <c r="J2026" t="s">
        <v>137</v>
      </c>
      <c r="K2026" t="s">
        <v>185</v>
      </c>
      <c r="L2026">
        <v>33</v>
      </c>
      <c r="M2026" t="s">
        <v>137</v>
      </c>
      <c r="N2026" t="s">
        <v>186</v>
      </c>
      <c r="O2026">
        <v>34</v>
      </c>
      <c r="P2026" t="s">
        <v>137</v>
      </c>
      <c r="Q2026" t="s">
        <v>164</v>
      </c>
      <c r="R2026">
        <v>20</v>
      </c>
      <c r="S2026" t="s">
        <v>137</v>
      </c>
      <c r="T2026" t="s">
        <v>165</v>
      </c>
      <c r="U2026">
        <v>20</v>
      </c>
      <c r="V2026" t="s">
        <v>137</v>
      </c>
      <c r="W2026" t="s">
        <v>166</v>
      </c>
      <c r="X2026">
        <v>20</v>
      </c>
      <c r="Y2026" t="s">
        <v>137</v>
      </c>
      <c r="Z2026" t="s">
        <v>187</v>
      </c>
      <c r="AA2026">
        <v>20</v>
      </c>
      <c r="AB2026" t="s">
        <v>137</v>
      </c>
      <c r="AC2026" t="s">
        <v>188</v>
      </c>
      <c r="AD2026">
        <v>20</v>
      </c>
      <c r="AE2026" t="s">
        <v>137</v>
      </c>
      <c r="AF2026" t="s">
        <v>189</v>
      </c>
      <c r="AG2026">
        <v>20</v>
      </c>
      <c r="AH2026" t="s">
        <v>137</v>
      </c>
      <c r="AI2026" t="s">
        <v>168</v>
      </c>
      <c r="AJ2026">
        <v>115200</v>
      </c>
      <c r="AK2026" t="s">
        <v>137</v>
      </c>
      <c r="AL2026" t="s">
        <v>169</v>
      </c>
      <c r="AM2026">
        <v>12000</v>
      </c>
      <c r="AN2026" t="s">
        <v>137</v>
      </c>
    </row>
    <row r="2027" spans="1:40">
      <c r="A2027" s="26">
        <v>41731.458773055558</v>
      </c>
      <c r="B2027" t="s">
        <v>126</v>
      </c>
      <c r="C2027" t="s">
        <v>124</v>
      </c>
      <c r="D2027" t="s">
        <v>2623</v>
      </c>
      <c r="E2027" t="s">
        <v>131</v>
      </c>
      <c r="F2027" t="s">
        <v>132</v>
      </c>
      <c r="G2027" t="s">
        <v>133</v>
      </c>
      <c r="H2027" t="s">
        <v>140</v>
      </c>
      <c r="I2027">
        <v>49</v>
      </c>
      <c r="J2027" t="s">
        <v>137</v>
      </c>
      <c r="K2027" t="s">
        <v>141</v>
      </c>
      <c r="L2027">
        <v>130</v>
      </c>
      <c r="M2027" t="s">
        <v>137</v>
      </c>
      <c r="N2027" t="s">
        <v>142</v>
      </c>
      <c r="O2027">
        <v>180</v>
      </c>
      <c r="P2027" t="s">
        <v>137</v>
      </c>
      <c r="Q2027" t="s">
        <v>143</v>
      </c>
      <c r="R2027">
        <v>140</v>
      </c>
      <c r="S2027" t="s">
        <v>137</v>
      </c>
      <c r="T2027" t="s">
        <v>144</v>
      </c>
      <c r="U2027">
        <v>80</v>
      </c>
      <c r="V2027" t="s">
        <v>137</v>
      </c>
      <c r="W2027" t="s">
        <v>145</v>
      </c>
      <c r="X2027">
        <v>101</v>
      </c>
      <c r="Y2027" t="s">
        <v>137</v>
      </c>
      <c r="Z2027" t="s">
        <v>146</v>
      </c>
      <c r="AA2027">
        <v>190</v>
      </c>
      <c r="AB2027" t="s">
        <v>137</v>
      </c>
      <c r="AC2027" t="s">
        <v>147</v>
      </c>
      <c r="AD2027">
        <v>20</v>
      </c>
      <c r="AE2027" t="s">
        <v>137</v>
      </c>
    </row>
    <row r="2028" spans="1:40">
      <c r="A2028" s="26">
        <v>41731.458773055558</v>
      </c>
      <c r="B2028" t="s">
        <v>126</v>
      </c>
      <c r="C2028" t="s">
        <v>124</v>
      </c>
      <c r="D2028" t="s">
        <v>2624</v>
      </c>
    </row>
    <row r="2029" spans="1:40">
      <c r="A2029" s="26">
        <v>41731.458773055558</v>
      </c>
      <c r="B2029" t="s">
        <v>126</v>
      </c>
      <c r="C2029" t="s">
        <v>124</v>
      </c>
      <c r="D2029" t="s">
        <v>2625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41731.458773055558</v>
      </c>
      <c r="B2030" t="s">
        <v>126</v>
      </c>
      <c r="C2030" t="s">
        <v>124</v>
      </c>
      <c r="D2030" t="s">
        <v>2626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41731.458773055558</v>
      </c>
      <c r="B2031" t="s">
        <v>126</v>
      </c>
      <c r="C2031" t="s">
        <v>124</v>
      </c>
      <c r="D2031" t="s">
        <v>2627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41731.458773055558</v>
      </c>
      <c r="B2032" t="s">
        <v>126</v>
      </c>
      <c r="C2032" t="s">
        <v>124</v>
      </c>
      <c r="D2032" t="s">
        <v>2628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41731.458773055558</v>
      </c>
      <c r="B2033" t="s">
        <v>126</v>
      </c>
      <c r="C2033" t="s">
        <v>124</v>
      </c>
      <c r="D2033" t="s">
        <v>2629</v>
      </c>
      <c r="E2033" t="s">
        <v>131</v>
      </c>
      <c r="F2033" t="s">
        <v>132</v>
      </c>
      <c r="G2033" t="s">
        <v>133</v>
      </c>
      <c r="H2033" t="s">
        <v>172</v>
      </c>
      <c r="I2033">
        <v>60</v>
      </c>
      <c r="J2033" t="s">
        <v>137</v>
      </c>
      <c r="K2033" t="s">
        <v>173</v>
      </c>
      <c r="L2033">
        <v>40</v>
      </c>
      <c r="M2033" t="s">
        <v>137</v>
      </c>
      <c r="N2033" t="s">
        <v>174</v>
      </c>
      <c r="O2033">
        <v>50</v>
      </c>
      <c r="P2033" t="s">
        <v>137</v>
      </c>
      <c r="Q2033" t="s">
        <v>175</v>
      </c>
      <c r="R2033">
        <v>40</v>
      </c>
      <c r="S2033" t="s">
        <v>137</v>
      </c>
      <c r="T2033" t="s">
        <v>176</v>
      </c>
      <c r="U2033">
        <v>60</v>
      </c>
      <c r="V2033" t="s">
        <v>137</v>
      </c>
      <c r="W2033" t="s">
        <v>177</v>
      </c>
      <c r="X2033">
        <v>50</v>
      </c>
      <c r="Y2033" t="s">
        <v>137</v>
      </c>
      <c r="Z2033" t="s">
        <v>178</v>
      </c>
      <c r="AA2033">
        <v>50</v>
      </c>
      <c r="AB2033" t="s">
        <v>137</v>
      </c>
      <c r="AC2033" t="s">
        <v>179</v>
      </c>
      <c r="AD2033">
        <v>35</v>
      </c>
      <c r="AE2033" t="s">
        <v>137</v>
      </c>
      <c r="AF2033" t="s">
        <v>180</v>
      </c>
      <c r="AG2033">
        <v>8</v>
      </c>
      <c r="AH2033" t="s">
        <v>137</v>
      </c>
      <c r="AI2033" t="s">
        <v>181</v>
      </c>
      <c r="AJ2033">
        <v>90</v>
      </c>
      <c r="AK2033" t="s">
        <v>137</v>
      </c>
      <c r="AL2033" t="s">
        <v>182</v>
      </c>
      <c r="AM2033">
        <v>1</v>
      </c>
      <c r="AN2033" t="s">
        <v>137</v>
      </c>
    </row>
    <row r="2034" spans="1:40">
      <c r="A2034" s="26">
        <v>41731.458773055558</v>
      </c>
      <c r="B2034" t="s">
        <v>126</v>
      </c>
      <c r="C2034" t="s">
        <v>124</v>
      </c>
      <c r="D2034" t="s">
        <v>2630</v>
      </c>
      <c r="E2034" t="s">
        <v>131</v>
      </c>
      <c r="F2034" t="s">
        <v>132</v>
      </c>
      <c r="G2034" t="s">
        <v>133</v>
      </c>
      <c r="H2034" t="s">
        <v>184</v>
      </c>
      <c r="I2034">
        <v>33</v>
      </c>
      <c r="J2034" t="s">
        <v>137</v>
      </c>
      <c r="K2034" t="s">
        <v>185</v>
      </c>
      <c r="L2034">
        <v>33</v>
      </c>
      <c r="M2034" t="s">
        <v>137</v>
      </c>
      <c r="N2034" t="s">
        <v>186</v>
      </c>
      <c r="O2034">
        <v>34</v>
      </c>
      <c r="P2034" t="s">
        <v>137</v>
      </c>
      <c r="Q2034" t="s">
        <v>164</v>
      </c>
      <c r="R2034">
        <v>20</v>
      </c>
      <c r="S2034" t="s">
        <v>137</v>
      </c>
      <c r="T2034" t="s">
        <v>165</v>
      </c>
      <c r="U2034">
        <v>20</v>
      </c>
      <c r="V2034" t="s">
        <v>137</v>
      </c>
      <c r="W2034" t="s">
        <v>166</v>
      </c>
      <c r="X2034">
        <v>20</v>
      </c>
      <c r="Y2034" t="s">
        <v>137</v>
      </c>
      <c r="Z2034" t="s">
        <v>187</v>
      </c>
      <c r="AA2034">
        <v>20</v>
      </c>
      <c r="AB2034" t="s">
        <v>137</v>
      </c>
      <c r="AC2034" t="s">
        <v>188</v>
      </c>
      <c r="AD2034">
        <v>20</v>
      </c>
      <c r="AE2034" t="s">
        <v>137</v>
      </c>
      <c r="AF2034" t="s">
        <v>189</v>
      </c>
      <c r="AG2034">
        <v>20</v>
      </c>
      <c r="AH2034" t="s">
        <v>137</v>
      </c>
      <c r="AI2034" t="s">
        <v>168</v>
      </c>
      <c r="AJ2034">
        <v>115200</v>
      </c>
      <c r="AK2034" t="s">
        <v>137</v>
      </c>
      <c r="AL2034" t="s">
        <v>169</v>
      </c>
      <c r="AM2034">
        <v>12000</v>
      </c>
      <c r="AN2034" t="s">
        <v>137</v>
      </c>
    </row>
    <row r="2035" spans="1:40">
      <c r="A2035" s="26">
        <v>41731.458773055558</v>
      </c>
      <c r="B2035" t="s">
        <v>126</v>
      </c>
      <c r="C2035" t="s">
        <v>124</v>
      </c>
      <c r="D2035" t="s">
        <v>2631</v>
      </c>
      <c r="E2035" t="s">
        <v>131</v>
      </c>
      <c r="F2035" t="s">
        <v>132</v>
      </c>
      <c r="G2035" t="s">
        <v>133</v>
      </c>
      <c r="H2035" t="s">
        <v>140</v>
      </c>
      <c r="I2035">
        <v>49</v>
      </c>
      <c r="J2035" t="s">
        <v>137</v>
      </c>
      <c r="K2035" t="s">
        <v>141</v>
      </c>
      <c r="L2035">
        <v>130</v>
      </c>
      <c r="M2035" t="s">
        <v>137</v>
      </c>
      <c r="N2035" t="s">
        <v>142</v>
      </c>
      <c r="O2035">
        <v>180</v>
      </c>
      <c r="P2035" t="s">
        <v>137</v>
      </c>
      <c r="Q2035" t="s">
        <v>143</v>
      </c>
      <c r="R2035">
        <v>140</v>
      </c>
      <c r="S2035" t="s">
        <v>137</v>
      </c>
      <c r="T2035" t="s">
        <v>144</v>
      </c>
      <c r="U2035">
        <v>80</v>
      </c>
      <c r="V2035" t="s">
        <v>137</v>
      </c>
      <c r="W2035" t="s">
        <v>145</v>
      </c>
      <c r="X2035">
        <v>101</v>
      </c>
      <c r="Y2035" t="s">
        <v>137</v>
      </c>
      <c r="Z2035" t="s">
        <v>146</v>
      </c>
      <c r="AA2035">
        <v>190</v>
      </c>
      <c r="AB2035" t="s">
        <v>137</v>
      </c>
      <c r="AC2035" t="s">
        <v>147</v>
      </c>
      <c r="AD2035">
        <v>20</v>
      </c>
      <c r="AE2035" t="s">
        <v>137</v>
      </c>
    </row>
    <row r="2036" spans="1:40">
      <c r="A2036" s="26">
        <v>41731.458773055558</v>
      </c>
      <c r="B2036" t="s">
        <v>126</v>
      </c>
      <c r="C2036" t="s">
        <v>124</v>
      </c>
      <c r="D2036" t="s">
        <v>2632</v>
      </c>
    </row>
    <row r="2037" spans="1:40">
      <c r="A2037" s="26">
        <v>41731.458773055558</v>
      </c>
      <c r="B2037" t="s">
        <v>126</v>
      </c>
      <c r="C2037" t="s">
        <v>124</v>
      </c>
      <c r="D2037" t="s">
        <v>2633</v>
      </c>
      <c r="E2037" t="s">
        <v>131</v>
      </c>
      <c r="F2037" t="s">
        <v>132</v>
      </c>
      <c r="G2037" t="s">
        <v>133</v>
      </c>
      <c r="H2037" t="s">
        <v>150</v>
      </c>
      <c r="I2037">
        <v>50</v>
      </c>
      <c r="J2037" t="s">
        <v>137</v>
      </c>
      <c r="K2037" t="s">
        <v>151</v>
      </c>
      <c r="L2037">
        <v>50</v>
      </c>
      <c r="M2037" t="s">
        <v>137</v>
      </c>
      <c r="N2037" t="s">
        <v>152</v>
      </c>
      <c r="O2037">
        <v>50</v>
      </c>
      <c r="P2037" t="s">
        <v>137</v>
      </c>
    </row>
    <row r="2038" spans="1:40">
      <c r="A2038" s="26">
        <v>41731.458773055558</v>
      </c>
      <c r="B2038" t="s">
        <v>126</v>
      </c>
      <c r="C2038" t="s">
        <v>124</v>
      </c>
      <c r="D2038" t="s">
        <v>2634</v>
      </c>
      <c r="E2038" t="s">
        <v>131</v>
      </c>
      <c r="F2038" t="s">
        <v>132</v>
      </c>
      <c r="G2038" t="s">
        <v>133</v>
      </c>
      <c r="H2038" t="s">
        <v>154</v>
      </c>
      <c r="I2038">
        <v>35</v>
      </c>
      <c r="J2038" t="s">
        <v>137</v>
      </c>
      <c r="K2038" t="s">
        <v>155</v>
      </c>
      <c r="L2038">
        <v>5</v>
      </c>
      <c r="M2038" t="s">
        <v>137</v>
      </c>
      <c r="N2038" t="s">
        <v>156</v>
      </c>
      <c r="O2038">
        <v>60</v>
      </c>
      <c r="P2038" t="s">
        <v>137</v>
      </c>
    </row>
    <row r="2039" spans="1:40">
      <c r="A2039" s="26">
        <v>41731.458773055558</v>
      </c>
      <c r="B2039" t="s">
        <v>126</v>
      </c>
      <c r="C2039" t="s">
        <v>124</v>
      </c>
      <c r="D2039" t="s">
        <v>2635</v>
      </c>
      <c r="E2039" t="s">
        <v>131</v>
      </c>
      <c r="F2039" t="s">
        <v>132</v>
      </c>
      <c r="G2039" t="s">
        <v>133</v>
      </c>
      <c r="H2039" t="s">
        <v>158</v>
      </c>
      <c r="I2039">
        <v>1</v>
      </c>
      <c r="J2039" t="s">
        <v>137</v>
      </c>
    </row>
    <row r="2040" spans="1:40">
      <c r="A2040" s="26">
        <v>41731.458773055558</v>
      </c>
      <c r="B2040" t="s">
        <v>126</v>
      </c>
      <c r="C2040" t="s">
        <v>124</v>
      </c>
      <c r="D2040" t="s">
        <v>2636</v>
      </c>
      <c r="E2040" t="s">
        <v>131</v>
      </c>
      <c r="F2040" t="s">
        <v>132</v>
      </c>
      <c r="G2040" t="s">
        <v>133</v>
      </c>
      <c r="H2040" t="s">
        <v>160</v>
      </c>
      <c r="I2040">
        <v>30</v>
      </c>
      <c r="J2040" t="s">
        <v>137</v>
      </c>
      <c r="K2040" t="s">
        <v>161</v>
      </c>
      <c r="L2040">
        <v>30</v>
      </c>
      <c r="M2040" t="s">
        <v>137</v>
      </c>
      <c r="N2040" t="s">
        <v>162</v>
      </c>
      <c r="O2040">
        <v>30</v>
      </c>
      <c r="P2040" t="s">
        <v>137</v>
      </c>
      <c r="Q2040" t="s">
        <v>163</v>
      </c>
      <c r="R2040">
        <v>10</v>
      </c>
      <c r="S2040" t="s">
        <v>137</v>
      </c>
      <c r="T2040" t="s">
        <v>164</v>
      </c>
      <c r="U2040">
        <v>20</v>
      </c>
      <c r="V2040" t="s">
        <v>137</v>
      </c>
      <c r="W2040" t="s">
        <v>165</v>
      </c>
      <c r="X2040">
        <v>20</v>
      </c>
      <c r="Y2040" t="s">
        <v>137</v>
      </c>
      <c r="Z2040" t="s">
        <v>166</v>
      </c>
      <c r="AA2040">
        <v>20</v>
      </c>
      <c r="AB2040" t="s">
        <v>137</v>
      </c>
      <c r="AC2040" t="s">
        <v>167</v>
      </c>
      <c r="AD2040">
        <v>20</v>
      </c>
      <c r="AE2040" t="s">
        <v>137</v>
      </c>
      <c r="AF2040" t="s">
        <v>168</v>
      </c>
      <c r="AG2040">
        <v>115200</v>
      </c>
      <c r="AH2040" t="s">
        <v>137</v>
      </c>
      <c r="AI2040" t="s">
        <v>169</v>
      </c>
      <c r="AJ2040">
        <v>12000</v>
      </c>
      <c r="AK2040" t="s">
        <v>137</v>
      </c>
      <c r="AL2040" t="s">
        <v>170</v>
      </c>
      <c r="AM2040">
        <v>30000</v>
      </c>
      <c r="AN2040" t="s">
        <v>137</v>
      </c>
    </row>
    <row r="2041" spans="1:40">
      <c r="A2041" s="26">
        <v>41731.458773055558</v>
      </c>
      <c r="B2041" t="s">
        <v>126</v>
      </c>
      <c r="C2041" t="s">
        <v>124</v>
      </c>
      <c r="D2041" t="s">
        <v>2637</v>
      </c>
      <c r="E2041" t="s">
        <v>131</v>
      </c>
      <c r="F2041" t="s">
        <v>132</v>
      </c>
      <c r="G2041" t="s">
        <v>133</v>
      </c>
      <c r="H2041" t="s">
        <v>172</v>
      </c>
      <c r="I2041">
        <v>60</v>
      </c>
      <c r="J2041" t="s">
        <v>137</v>
      </c>
      <c r="K2041" t="s">
        <v>173</v>
      </c>
      <c r="L2041">
        <v>40</v>
      </c>
      <c r="M2041" t="s">
        <v>137</v>
      </c>
      <c r="N2041" t="s">
        <v>174</v>
      </c>
      <c r="O2041">
        <v>50</v>
      </c>
      <c r="P2041" t="s">
        <v>137</v>
      </c>
      <c r="Q2041" t="s">
        <v>175</v>
      </c>
      <c r="R2041">
        <v>40</v>
      </c>
      <c r="S2041" t="s">
        <v>137</v>
      </c>
      <c r="T2041" t="s">
        <v>176</v>
      </c>
      <c r="U2041">
        <v>60</v>
      </c>
      <c r="V2041" t="s">
        <v>137</v>
      </c>
      <c r="W2041" t="s">
        <v>177</v>
      </c>
      <c r="X2041">
        <v>50</v>
      </c>
      <c r="Y2041" t="s">
        <v>137</v>
      </c>
      <c r="Z2041" t="s">
        <v>178</v>
      </c>
      <c r="AA2041">
        <v>50</v>
      </c>
      <c r="AB2041" t="s">
        <v>137</v>
      </c>
      <c r="AC2041" t="s">
        <v>179</v>
      </c>
      <c r="AD2041">
        <v>35</v>
      </c>
      <c r="AE2041" t="s">
        <v>137</v>
      </c>
      <c r="AF2041" t="s">
        <v>180</v>
      </c>
      <c r="AG2041">
        <v>8</v>
      </c>
      <c r="AH2041" t="s">
        <v>137</v>
      </c>
      <c r="AI2041" t="s">
        <v>181</v>
      </c>
      <c r="AJ2041">
        <v>90</v>
      </c>
      <c r="AK2041" t="s">
        <v>137</v>
      </c>
      <c r="AL2041" t="s">
        <v>182</v>
      </c>
      <c r="AM2041">
        <v>1</v>
      </c>
      <c r="AN2041" t="s">
        <v>137</v>
      </c>
    </row>
    <row r="2042" spans="1:40">
      <c r="A2042" s="26">
        <v>41731.458773055558</v>
      </c>
      <c r="B2042" t="s">
        <v>126</v>
      </c>
      <c r="C2042" t="s">
        <v>124</v>
      </c>
      <c r="D2042" t="s">
        <v>2638</v>
      </c>
      <c r="E2042" t="s">
        <v>131</v>
      </c>
      <c r="F2042" t="s">
        <v>132</v>
      </c>
      <c r="G2042" t="s">
        <v>133</v>
      </c>
      <c r="H2042" t="s">
        <v>184</v>
      </c>
      <c r="I2042">
        <v>33</v>
      </c>
      <c r="J2042" t="s">
        <v>137</v>
      </c>
      <c r="K2042" t="s">
        <v>185</v>
      </c>
      <c r="L2042">
        <v>33</v>
      </c>
      <c r="M2042" t="s">
        <v>137</v>
      </c>
      <c r="N2042" t="s">
        <v>186</v>
      </c>
      <c r="O2042">
        <v>34</v>
      </c>
      <c r="P2042" t="s">
        <v>137</v>
      </c>
      <c r="Q2042" t="s">
        <v>164</v>
      </c>
      <c r="R2042">
        <v>20</v>
      </c>
      <c r="S2042" t="s">
        <v>137</v>
      </c>
      <c r="T2042" t="s">
        <v>165</v>
      </c>
      <c r="U2042">
        <v>20</v>
      </c>
      <c r="V2042" t="s">
        <v>137</v>
      </c>
      <c r="W2042" t="s">
        <v>166</v>
      </c>
      <c r="X2042">
        <v>20</v>
      </c>
      <c r="Y2042" t="s">
        <v>137</v>
      </c>
      <c r="Z2042" t="s">
        <v>187</v>
      </c>
      <c r="AA2042">
        <v>20</v>
      </c>
      <c r="AB2042" t="s">
        <v>137</v>
      </c>
      <c r="AC2042" t="s">
        <v>188</v>
      </c>
      <c r="AD2042">
        <v>20</v>
      </c>
      <c r="AE2042" t="s">
        <v>137</v>
      </c>
      <c r="AF2042" t="s">
        <v>189</v>
      </c>
      <c r="AG2042">
        <v>20</v>
      </c>
      <c r="AH2042" t="s">
        <v>137</v>
      </c>
      <c r="AI2042" t="s">
        <v>168</v>
      </c>
      <c r="AJ2042">
        <v>115200</v>
      </c>
      <c r="AK2042" t="s">
        <v>137</v>
      </c>
      <c r="AL2042" t="s">
        <v>169</v>
      </c>
      <c r="AM2042">
        <v>12000</v>
      </c>
      <c r="AN2042" t="s">
        <v>137</v>
      </c>
    </row>
    <row r="2043" spans="1:40">
      <c r="A2043" s="26">
        <v>41731.458773055558</v>
      </c>
      <c r="B2043" t="s">
        <v>126</v>
      </c>
      <c r="C2043" t="s">
        <v>124</v>
      </c>
      <c r="D2043" t="s">
        <v>2639</v>
      </c>
      <c r="E2043" t="s">
        <v>131</v>
      </c>
      <c r="F2043" t="s">
        <v>132</v>
      </c>
      <c r="G2043" t="s">
        <v>133</v>
      </c>
      <c r="H2043" t="s">
        <v>140</v>
      </c>
      <c r="I2043">
        <v>49</v>
      </c>
      <c r="J2043" t="s">
        <v>137</v>
      </c>
      <c r="K2043" t="s">
        <v>141</v>
      </c>
      <c r="L2043">
        <v>130</v>
      </c>
      <c r="M2043" t="s">
        <v>137</v>
      </c>
      <c r="N2043" t="s">
        <v>142</v>
      </c>
      <c r="O2043">
        <v>180</v>
      </c>
      <c r="P2043" t="s">
        <v>137</v>
      </c>
      <c r="Q2043" t="s">
        <v>143</v>
      </c>
      <c r="R2043">
        <v>140</v>
      </c>
      <c r="S2043" t="s">
        <v>137</v>
      </c>
      <c r="T2043" t="s">
        <v>144</v>
      </c>
      <c r="U2043">
        <v>80</v>
      </c>
      <c r="V2043" t="s">
        <v>137</v>
      </c>
      <c r="W2043" t="s">
        <v>145</v>
      </c>
      <c r="X2043">
        <v>101</v>
      </c>
      <c r="Y2043" t="s">
        <v>137</v>
      </c>
      <c r="Z2043" t="s">
        <v>146</v>
      </c>
      <c r="AA2043">
        <v>190</v>
      </c>
      <c r="AB2043" t="s">
        <v>137</v>
      </c>
      <c r="AC2043" t="s">
        <v>147</v>
      </c>
      <c r="AD2043">
        <v>20</v>
      </c>
      <c r="AE2043" t="s">
        <v>137</v>
      </c>
    </row>
    <row r="2044" spans="1:40">
      <c r="A2044" s="26">
        <v>41731.458773055558</v>
      </c>
      <c r="B2044" t="s">
        <v>126</v>
      </c>
      <c r="C2044" t="s">
        <v>124</v>
      </c>
      <c r="D2044" t="s">
        <v>2640</v>
      </c>
    </row>
    <row r="2045" spans="1:40">
      <c r="A2045" s="26">
        <v>41731.458773055558</v>
      </c>
      <c r="B2045" t="s">
        <v>126</v>
      </c>
      <c r="C2045" t="s">
        <v>124</v>
      </c>
      <c r="D2045" t="s">
        <v>2641</v>
      </c>
      <c r="E2045" t="s">
        <v>131</v>
      </c>
      <c r="F2045" t="s">
        <v>132</v>
      </c>
      <c r="G2045" t="s">
        <v>133</v>
      </c>
      <c r="H2045" t="s">
        <v>150</v>
      </c>
      <c r="I2045">
        <v>50</v>
      </c>
      <c r="J2045" t="s">
        <v>137</v>
      </c>
      <c r="K2045" t="s">
        <v>151</v>
      </c>
      <c r="L2045">
        <v>50</v>
      </c>
      <c r="M2045" t="s">
        <v>137</v>
      </c>
      <c r="N2045" t="s">
        <v>152</v>
      </c>
      <c r="O2045">
        <v>50</v>
      </c>
      <c r="P2045" t="s">
        <v>137</v>
      </c>
    </row>
    <row r="2046" spans="1:40">
      <c r="A2046" s="26">
        <v>41731.458773055558</v>
      </c>
      <c r="B2046" t="s">
        <v>126</v>
      </c>
      <c r="C2046" t="s">
        <v>124</v>
      </c>
      <c r="D2046" t="s">
        <v>2642</v>
      </c>
      <c r="E2046" t="s">
        <v>131</v>
      </c>
      <c r="F2046" t="s">
        <v>132</v>
      </c>
      <c r="G2046" t="s">
        <v>133</v>
      </c>
      <c r="H2046" t="s">
        <v>154</v>
      </c>
      <c r="I2046">
        <v>35</v>
      </c>
      <c r="J2046" t="s">
        <v>137</v>
      </c>
      <c r="K2046" t="s">
        <v>155</v>
      </c>
      <c r="L2046">
        <v>5</v>
      </c>
      <c r="M2046" t="s">
        <v>137</v>
      </c>
      <c r="N2046" t="s">
        <v>156</v>
      </c>
      <c r="O2046">
        <v>60</v>
      </c>
      <c r="P2046" t="s">
        <v>137</v>
      </c>
    </row>
    <row r="2047" spans="1:40">
      <c r="A2047" s="26">
        <v>41731.458773055558</v>
      </c>
      <c r="B2047" t="s">
        <v>126</v>
      </c>
      <c r="C2047" t="s">
        <v>124</v>
      </c>
      <c r="D2047" t="s">
        <v>2643</v>
      </c>
      <c r="E2047" t="s">
        <v>131</v>
      </c>
      <c r="F2047" t="s">
        <v>132</v>
      </c>
      <c r="G2047" t="s">
        <v>133</v>
      </c>
      <c r="H2047" t="s">
        <v>158</v>
      </c>
      <c r="I2047">
        <v>1</v>
      </c>
      <c r="J2047" t="s">
        <v>137</v>
      </c>
    </row>
    <row r="2048" spans="1:40">
      <c r="A2048" s="26">
        <v>41731.458773055558</v>
      </c>
      <c r="B2048" t="s">
        <v>126</v>
      </c>
      <c r="C2048" t="s">
        <v>124</v>
      </c>
      <c r="D2048" t="s">
        <v>2644</v>
      </c>
      <c r="E2048" t="s">
        <v>131</v>
      </c>
      <c r="F2048" t="s">
        <v>132</v>
      </c>
      <c r="G2048" t="s">
        <v>133</v>
      </c>
      <c r="H2048" t="s">
        <v>160</v>
      </c>
      <c r="I2048">
        <v>30</v>
      </c>
      <c r="J2048" t="s">
        <v>137</v>
      </c>
      <c r="K2048" t="s">
        <v>161</v>
      </c>
      <c r="L2048">
        <v>30</v>
      </c>
      <c r="M2048" t="s">
        <v>137</v>
      </c>
      <c r="N2048" t="s">
        <v>162</v>
      </c>
      <c r="O2048">
        <v>30</v>
      </c>
      <c r="P2048" t="s">
        <v>137</v>
      </c>
      <c r="Q2048" t="s">
        <v>163</v>
      </c>
      <c r="R2048">
        <v>10</v>
      </c>
      <c r="S2048" t="s">
        <v>137</v>
      </c>
      <c r="T2048" t="s">
        <v>164</v>
      </c>
      <c r="U2048">
        <v>20</v>
      </c>
      <c r="V2048" t="s">
        <v>137</v>
      </c>
      <c r="W2048" t="s">
        <v>165</v>
      </c>
      <c r="X2048">
        <v>20</v>
      </c>
      <c r="Y2048" t="s">
        <v>137</v>
      </c>
      <c r="Z2048" t="s">
        <v>166</v>
      </c>
      <c r="AA2048">
        <v>20</v>
      </c>
      <c r="AB2048" t="s">
        <v>137</v>
      </c>
      <c r="AC2048" t="s">
        <v>167</v>
      </c>
      <c r="AD2048">
        <v>20</v>
      </c>
      <c r="AE2048" t="s">
        <v>137</v>
      </c>
      <c r="AF2048" t="s">
        <v>168</v>
      </c>
      <c r="AG2048">
        <v>115200</v>
      </c>
      <c r="AH2048" t="s">
        <v>137</v>
      </c>
      <c r="AI2048" t="s">
        <v>169</v>
      </c>
      <c r="AJ2048">
        <v>12000</v>
      </c>
      <c r="AK2048" t="s">
        <v>137</v>
      </c>
      <c r="AL2048" t="s">
        <v>170</v>
      </c>
      <c r="AM2048">
        <v>30000</v>
      </c>
      <c r="AN2048" t="s">
        <v>137</v>
      </c>
    </row>
    <row r="2049" spans="1:40">
      <c r="A2049" s="26">
        <v>41731.458773055558</v>
      </c>
      <c r="B2049" t="s">
        <v>126</v>
      </c>
      <c r="C2049" t="s">
        <v>124</v>
      </c>
      <c r="D2049" t="s">
        <v>2645</v>
      </c>
      <c r="E2049" t="s">
        <v>131</v>
      </c>
      <c r="F2049" t="s">
        <v>132</v>
      </c>
      <c r="G2049" t="s">
        <v>133</v>
      </c>
      <c r="H2049" t="s">
        <v>172</v>
      </c>
      <c r="I2049">
        <v>60</v>
      </c>
      <c r="J2049" t="s">
        <v>137</v>
      </c>
      <c r="K2049" t="s">
        <v>173</v>
      </c>
      <c r="L2049">
        <v>40</v>
      </c>
      <c r="M2049" t="s">
        <v>137</v>
      </c>
      <c r="N2049" t="s">
        <v>174</v>
      </c>
      <c r="O2049">
        <v>50</v>
      </c>
      <c r="P2049" t="s">
        <v>137</v>
      </c>
      <c r="Q2049" t="s">
        <v>175</v>
      </c>
      <c r="R2049">
        <v>40</v>
      </c>
      <c r="S2049" t="s">
        <v>137</v>
      </c>
      <c r="T2049" t="s">
        <v>176</v>
      </c>
      <c r="U2049">
        <v>60</v>
      </c>
      <c r="V2049" t="s">
        <v>137</v>
      </c>
      <c r="W2049" t="s">
        <v>177</v>
      </c>
      <c r="X2049">
        <v>50</v>
      </c>
      <c r="Y2049" t="s">
        <v>137</v>
      </c>
      <c r="Z2049" t="s">
        <v>178</v>
      </c>
      <c r="AA2049">
        <v>50</v>
      </c>
      <c r="AB2049" t="s">
        <v>137</v>
      </c>
      <c r="AC2049" t="s">
        <v>179</v>
      </c>
      <c r="AD2049">
        <v>35</v>
      </c>
      <c r="AE2049" t="s">
        <v>137</v>
      </c>
      <c r="AF2049" t="s">
        <v>180</v>
      </c>
      <c r="AG2049">
        <v>8</v>
      </c>
      <c r="AH2049" t="s">
        <v>137</v>
      </c>
      <c r="AI2049" t="s">
        <v>181</v>
      </c>
      <c r="AJ2049">
        <v>90</v>
      </c>
      <c r="AK2049" t="s">
        <v>137</v>
      </c>
      <c r="AL2049" t="s">
        <v>182</v>
      </c>
      <c r="AM2049">
        <v>1</v>
      </c>
      <c r="AN2049" t="s">
        <v>137</v>
      </c>
    </row>
    <row r="2050" spans="1:40">
      <c r="A2050" s="26">
        <v>41731.458773055558</v>
      </c>
      <c r="B2050" t="s">
        <v>126</v>
      </c>
      <c r="C2050" t="s">
        <v>124</v>
      </c>
      <c r="D2050" t="s">
        <v>2646</v>
      </c>
      <c r="E2050" t="s">
        <v>131</v>
      </c>
      <c r="F2050" t="s">
        <v>132</v>
      </c>
      <c r="G2050" t="s">
        <v>133</v>
      </c>
      <c r="H2050" t="s">
        <v>184</v>
      </c>
      <c r="I2050">
        <v>33</v>
      </c>
      <c r="J2050" t="s">
        <v>137</v>
      </c>
      <c r="K2050" t="s">
        <v>185</v>
      </c>
      <c r="L2050">
        <v>33</v>
      </c>
      <c r="M2050" t="s">
        <v>137</v>
      </c>
      <c r="N2050" t="s">
        <v>186</v>
      </c>
      <c r="O2050">
        <v>34</v>
      </c>
      <c r="P2050" t="s">
        <v>137</v>
      </c>
      <c r="Q2050" t="s">
        <v>164</v>
      </c>
      <c r="R2050">
        <v>20</v>
      </c>
      <c r="S2050" t="s">
        <v>137</v>
      </c>
      <c r="T2050" t="s">
        <v>165</v>
      </c>
      <c r="U2050">
        <v>20</v>
      </c>
      <c r="V2050" t="s">
        <v>137</v>
      </c>
      <c r="W2050" t="s">
        <v>166</v>
      </c>
      <c r="X2050">
        <v>20</v>
      </c>
      <c r="Y2050" t="s">
        <v>137</v>
      </c>
      <c r="Z2050" t="s">
        <v>187</v>
      </c>
      <c r="AA2050">
        <v>20</v>
      </c>
      <c r="AB2050" t="s">
        <v>137</v>
      </c>
      <c r="AC2050" t="s">
        <v>188</v>
      </c>
      <c r="AD2050">
        <v>20</v>
      </c>
      <c r="AE2050" t="s">
        <v>137</v>
      </c>
      <c r="AF2050" t="s">
        <v>189</v>
      </c>
      <c r="AG2050">
        <v>20</v>
      </c>
      <c r="AH2050" t="s">
        <v>137</v>
      </c>
      <c r="AI2050" t="s">
        <v>168</v>
      </c>
      <c r="AJ2050">
        <v>115200</v>
      </c>
      <c r="AK2050" t="s">
        <v>137</v>
      </c>
      <c r="AL2050" t="s">
        <v>169</v>
      </c>
      <c r="AM2050">
        <v>12000</v>
      </c>
      <c r="AN2050" t="s">
        <v>137</v>
      </c>
    </row>
    <row r="2051" spans="1:40">
      <c r="A2051" s="26">
        <v>41731.458773055558</v>
      </c>
      <c r="B2051" t="s">
        <v>126</v>
      </c>
      <c r="C2051" t="s">
        <v>124</v>
      </c>
      <c r="D2051" t="s">
        <v>2647</v>
      </c>
      <c r="E2051" t="s">
        <v>131</v>
      </c>
      <c r="F2051" t="s">
        <v>132</v>
      </c>
      <c r="G2051" t="s">
        <v>133</v>
      </c>
      <c r="H2051" t="s">
        <v>140</v>
      </c>
      <c r="I2051">
        <v>49</v>
      </c>
      <c r="J2051" t="s">
        <v>137</v>
      </c>
      <c r="K2051" t="s">
        <v>141</v>
      </c>
      <c r="L2051">
        <v>130</v>
      </c>
      <c r="M2051" t="s">
        <v>137</v>
      </c>
      <c r="N2051" t="s">
        <v>142</v>
      </c>
      <c r="O2051">
        <v>180</v>
      </c>
      <c r="P2051" t="s">
        <v>137</v>
      </c>
      <c r="Q2051" t="s">
        <v>143</v>
      </c>
      <c r="R2051">
        <v>140</v>
      </c>
      <c r="S2051" t="s">
        <v>137</v>
      </c>
      <c r="T2051" t="s">
        <v>144</v>
      </c>
      <c r="U2051">
        <v>80</v>
      </c>
      <c r="V2051" t="s">
        <v>137</v>
      </c>
      <c r="W2051" t="s">
        <v>145</v>
      </c>
      <c r="X2051">
        <v>101</v>
      </c>
      <c r="Y2051" t="s">
        <v>137</v>
      </c>
      <c r="Z2051" t="s">
        <v>146</v>
      </c>
      <c r="AA2051">
        <v>190</v>
      </c>
      <c r="AB2051" t="s">
        <v>137</v>
      </c>
      <c r="AC2051" t="s">
        <v>147</v>
      </c>
      <c r="AD2051">
        <v>20</v>
      </c>
      <c r="AE2051" t="s">
        <v>137</v>
      </c>
    </row>
    <row r="2052" spans="1:40">
      <c r="A2052" s="26">
        <v>41731.458773055558</v>
      </c>
      <c r="B2052" t="s">
        <v>126</v>
      </c>
      <c r="C2052" t="s">
        <v>124</v>
      </c>
      <c r="D2052" t="s">
        <v>2648</v>
      </c>
    </row>
    <row r="2053" spans="1:40">
      <c r="A2053" s="26">
        <v>41731.458773055558</v>
      </c>
      <c r="B2053" t="s">
        <v>126</v>
      </c>
      <c r="C2053" t="s">
        <v>124</v>
      </c>
      <c r="D2053" t="s">
        <v>2649</v>
      </c>
      <c r="E2053" t="s">
        <v>131</v>
      </c>
      <c r="F2053" t="s">
        <v>132</v>
      </c>
      <c r="G2053" t="s">
        <v>133</v>
      </c>
      <c r="H2053" t="s">
        <v>150</v>
      </c>
      <c r="I2053">
        <v>50</v>
      </c>
      <c r="J2053" t="s">
        <v>137</v>
      </c>
      <c r="K2053" t="s">
        <v>151</v>
      </c>
      <c r="L2053">
        <v>50</v>
      </c>
      <c r="M2053" t="s">
        <v>137</v>
      </c>
      <c r="N2053" t="s">
        <v>152</v>
      </c>
      <c r="O2053">
        <v>50</v>
      </c>
      <c r="P2053" t="s">
        <v>137</v>
      </c>
    </row>
    <row r="2054" spans="1:40">
      <c r="A2054" s="26">
        <v>41731.458773055558</v>
      </c>
      <c r="B2054" t="s">
        <v>126</v>
      </c>
      <c r="C2054" t="s">
        <v>124</v>
      </c>
      <c r="D2054" t="s">
        <v>2650</v>
      </c>
      <c r="E2054" t="s">
        <v>131</v>
      </c>
      <c r="F2054" t="s">
        <v>132</v>
      </c>
      <c r="G2054" t="s">
        <v>133</v>
      </c>
      <c r="H2054" t="s">
        <v>154</v>
      </c>
      <c r="I2054">
        <v>35</v>
      </c>
      <c r="J2054" t="s">
        <v>137</v>
      </c>
      <c r="K2054" t="s">
        <v>155</v>
      </c>
      <c r="L2054">
        <v>5</v>
      </c>
      <c r="M2054" t="s">
        <v>137</v>
      </c>
      <c r="N2054" t="s">
        <v>156</v>
      </c>
      <c r="O2054">
        <v>60</v>
      </c>
      <c r="P2054" t="s">
        <v>137</v>
      </c>
    </row>
    <row r="2055" spans="1:40">
      <c r="A2055" s="26">
        <v>41731.458773055558</v>
      </c>
      <c r="B2055" t="s">
        <v>126</v>
      </c>
      <c r="C2055" t="s">
        <v>124</v>
      </c>
      <c r="D2055" t="s">
        <v>2651</v>
      </c>
      <c r="E2055" t="s">
        <v>131</v>
      </c>
      <c r="F2055" t="s">
        <v>132</v>
      </c>
      <c r="G2055" t="s">
        <v>133</v>
      </c>
      <c r="H2055" t="s">
        <v>158</v>
      </c>
      <c r="I2055">
        <v>1</v>
      </c>
      <c r="J2055" t="s">
        <v>137</v>
      </c>
    </row>
    <row r="2056" spans="1:40">
      <c r="A2056" s="26">
        <v>41731.458773067126</v>
      </c>
      <c r="B2056" t="s">
        <v>126</v>
      </c>
      <c r="C2056" t="s">
        <v>124</v>
      </c>
      <c r="D2056" t="s">
        <v>2652</v>
      </c>
      <c r="E2056" t="s">
        <v>131</v>
      </c>
      <c r="F2056" t="s">
        <v>132</v>
      </c>
      <c r="G2056" t="s">
        <v>133</v>
      </c>
      <c r="H2056" t="s">
        <v>160</v>
      </c>
      <c r="I2056">
        <v>30</v>
      </c>
      <c r="J2056" t="s">
        <v>137</v>
      </c>
      <c r="K2056" t="s">
        <v>161</v>
      </c>
      <c r="L2056">
        <v>30</v>
      </c>
      <c r="M2056" t="s">
        <v>137</v>
      </c>
      <c r="N2056" t="s">
        <v>162</v>
      </c>
      <c r="O2056">
        <v>30</v>
      </c>
      <c r="P2056" t="s">
        <v>137</v>
      </c>
      <c r="Q2056" t="s">
        <v>163</v>
      </c>
      <c r="R2056">
        <v>10</v>
      </c>
      <c r="S2056" t="s">
        <v>137</v>
      </c>
      <c r="T2056" t="s">
        <v>164</v>
      </c>
      <c r="U2056">
        <v>20</v>
      </c>
      <c r="V2056" t="s">
        <v>137</v>
      </c>
      <c r="W2056" t="s">
        <v>165</v>
      </c>
      <c r="X2056">
        <v>20</v>
      </c>
      <c r="Y2056" t="s">
        <v>137</v>
      </c>
      <c r="Z2056" t="s">
        <v>166</v>
      </c>
      <c r="AA2056">
        <v>20</v>
      </c>
      <c r="AB2056" t="s">
        <v>137</v>
      </c>
      <c r="AC2056" t="s">
        <v>167</v>
      </c>
      <c r="AD2056">
        <v>20</v>
      </c>
      <c r="AE2056" t="s">
        <v>137</v>
      </c>
      <c r="AF2056" t="s">
        <v>168</v>
      </c>
      <c r="AG2056">
        <v>115200</v>
      </c>
      <c r="AH2056" t="s">
        <v>137</v>
      </c>
      <c r="AI2056" t="s">
        <v>169</v>
      </c>
      <c r="AJ2056">
        <v>12000</v>
      </c>
      <c r="AK2056" t="s">
        <v>137</v>
      </c>
      <c r="AL2056" t="s">
        <v>170</v>
      </c>
      <c r="AM2056">
        <v>30000</v>
      </c>
      <c r="AN2056" t="s">
        <v>137</v>
      </c>
    </row>
    <row r="2057" spans="1:40">
      <c r="A2057" s="26">
        <v>41731.458773067126</v>
      </c>
      <c r="B2057" t="s">
        <v>126</v>
      </c>
      <c r="C2057" t="s">
        <v>124</v>
      </c>
      <c r="D2057" t="s">
        <v>2653</v>
      </c>
      <c r="E2057" t="s">
        <v>131</v>
      </c>
      <c r="F2057" t="s">
        <v>132</v>
      </c>
      <c r="G2057" t="s">
        <v>133</v>
      </c>
      <c r="H2057" t="s">
        <v>172</v>
      </c>
      <c r="I2057">
        <v>60</v>
      </c>
      <c r="J2057" t="s">
        <v>137</v>
      </c>
      <c r="K2057" t="s">
        <v>173</v>
      </c>
      <c r="L2057">
        <v>40</v>
      </c>
      <c r="M2057" t="s">
        <v>137</v>
      </c>
      <c r="N2057" t="s">
        <v>174</v>
      </c>
      <c r="O2057">
        <v>50</v>
      </c>
      <c r="P2057" t="s">
        <v>137</v>
      </c>
      <c r="Q2057" t="s">
        <v>175</v>
      </c>
      <c r="R2057">
        <v>40</v>
      </c>
      <c r="S2057" t="s">
        <v>137</v>
      </c>
      <c r="T2057" t="s">
        <v>176</v>
      </c>
      <c r="U2057">
        <v>60</v>
      </c>
      <c r="V2057" t="s">
        <v>137</v>
      </c>
      <c r="W2057" t="s">
        <v>177</v>
      </c>
      <c r="X2057">
        <v>50</v>
      </c>
      <c r="Y2057" t="s">
        <v>137</v>
      </c>
      <c r="Z2057" t="s">
        <v>178</v>
      </c>
      <c r="AA2057">
        <v>50</v>
      </c>
      <c r="AB2057" t="s">
        <v>137</v>
      </c>
      <c r="AC2057" t="s">
        <v>179</v>
      </c>
      <c r="AD2057">
        <v>35</v>
      </c>
      <c r="AE2057" t="s">
        <v>137</v>
      </c>
      <c r="AF2057" t="s">
        <v>180</v>
      </c>
      <c r="AG2057">
        <v>8</v>
      </c>
      <c r="AH2057" t="s">
        <v>137</v>
      </c>
      <c r="AI2057" t="s">
        <v>181</v>
      </c>
      <c r="AJ2057">
        <v>90</v>
      </c>
      <c r="AK2057" t="s">
        <v>137</v>
      </c>
      <c r="AL2057" t="s">
        <v>182</v>
      </c>
      <c r="AM2057">
        <v>1</v>
      </c>
      <c r="AN2057" t="s">
        <v>137</v>
      </c>
    </row>
    <row r="2058" spans="1:40">
      <c r="A2058" s="26">
        <v>41731.458773067126</v>
      </c>
      <c r="B2058" t="s">
        <v>126</v>
      </c>
      <c r="C2058" t="s">
        <v>124</v>
      </c>
      <c r="D2058" t="s">
        <v>2654</v>
      </c>
      <c r="E2058" t="s">
        <v>131</v>
      </c>
      <c r="F2058" t="s">
        <v>132</v>
      </c>
      <c r="G2058" t="s">
        <v>133</v>
      </c>
      <c r="H2058" t="s">
        <v>184</v>
      </c>
      <c r="I2058">
        <v>33</v>
      </c>
      <c r="J2058" t="s">
        <v>137</v>
      </c>
      <c r="K2058" t="s">
        <v>185</v>
      </c>
      <c r="L2058">
        <v>33</v>
      </c>
      <c r="M2058" t="s">
        <v>137</v>
      </c>
      <c r="N2058" t="s">
        <v>186</v>
      </c>
      <c r="O2058">
        <v>34</v>
      </c>
      <c r="P2058" t="s">
        <v>137</v>
      </c>
      <c r="Q2058" t="s">
        <v>164</v>
      </c>
      <c r="R2058">
        <v>20</v>
      </c>
      <c r="S2058" t="s">
        <v>137</v>
      </c>
      <c r="T2058" t="s">
        <v>165</v>
      </c>
      <c r="U2058">
        <v>20</v>
      </c>
      <c r="V2058" t="s">
        <v>137</v>
      </c>
      <c r="W2058" t="s">
        <v>166</v>
      </c>
      <c r="X2058">
        <v>20</v>
      </c>
      <c r="Y2058" t="s">
        <v>137</v>
      </c>
      <c r="Z2058" t="s">
        <v>187</v>
      </c>
      <c r="AA2058">
        <v>20</v>
      </c>
      <c r="AB2058" t="s">
        <v>137</v>
      </c>
      <c r="AC2058" t="s">
        <v>188</v>
      </c>
      <c r="AD2058">
        <v>20</v>
      </c>
      <c r="AE2058" t="s">
        <v>137</v>
      </c>
      <c r="AF2058" t="s">
        <v>189</v>
      </c>
      <c r="AG2058">
        <v>20</v>
      </c>
      <c r="AH2058" t="s">
        <v>137</v>
      </c>
      <c r="AI2058" t="s">
        <v>168</v>
      </c>
      <c r="AJ2058">
        <v>115200</v>
      </c>
      <c r="AK2058" t="s">
        <v>137</v>
      </c>
      <c r="AL2058" t="s">
        <v>169</v>
      </c>
      <c r="AM2058">
        <v>12000</v>
      </c>
      <c r="AN2058" t="s">
        <v>137</v>
      </c>
    </row>
    <row r="2059" spans="1:40">
      <c r="A2059" s="26">
        <v>41731.458773067126</v>
      </c>
      <c r="B2059" t="s">
        <v>126</v>
      </c>
      <c r="C2059" t="s">
        <v>124</v>
      </c>
      <c r="D2059" t="s">
        <v>2655</v>
      </c>
      <c r="E2059" t="s">
        <v>131</v>
      </c>
      <c r="F2059" t="s">
        <v>132</v>
      </c>
      <c r="G2059" t="s">
        <v>133</v>
      </c>
      <c r="H2059" t="s">
        <v>140</v>
      </c>
      <c r="I2059">
        <v>49</v>
      </c>
      <c r="J2059" t="s">
        <v>137</v>
      </c>
      <c r="K2059" t="s">
        <v>141</v>
      </c>
      <c r="L2059">
        <v>130</v>
      </c>
      <c r="M2059" t="s">
        <v>137</v>
      </c>
      <c r="N2059" t="s">
        <v>142</v>
      </c>
      <c r="O2059">
        <v>180</v>
      </c>
      <c r="P2059" t="s">
        <v>137</v>
      </c>
      <c r="Q2059" t="s">
        <v>143</v>
      </c>
      <c r="R2059">
        <v>140</v>
      </c>
      <c r="S2059" t="s">
        <v>137</v>
      </c>
      <c r="T2059" t="s">
        <v>144</v>
      </c>
      <c r="U2059">
        <v>80</v>
      </c>
      <c r="V2059" t="s">
        <v>137</v>
      </c>
      <c r="W2059" t="s">
        <v>145</v>
      </c>
      <c r="X2059">
        <v>101</v>
      </c>
      <c r="Y2059" t="s">
        <v>137</v>
      </c>
      <c r="Z2059" t="s">
        <v>146</v>
      </c>
      <c r="AA2059">
        <v>190</v>
      </c>
      <c r="AB2059" t="s">
        <v>137</v>
      </c>
      <c r="AC2059" t="s">
        <v>147</v>
      </c>
      <c r="AD2059">
        <v>20</v>
      </c>
      <c r="AE2059" t="s">
        <v>137</v>
      </c>
    </row>
    <row r="2060" spans="1:40">
      <c r="A2060" s="26">
        <v>41731.458773067126</v>
      </c>
      <c r="B2060" t="s">
        <v>126</v>
      </c>
      <c r="C2060" t="s">
        <v>124</v>
      </c>
      <c r="D2060" t="s">
        <v>2656</v>
      </c>
    </row>
    <row r="2061" spans="1:40">
      <c r="A2061" s="26">
        <v>41731.458773067126</v>
      </c>
      <c r="B2061" t="s">
        <v>126</v>
      </c>
      <c r="C2061" t="s">
        <v>124</v>
      </c>
      <c r="D2061" t="s">
        <v>2657</v>
      </c>
      <c r="E2061" t="s">
        <v>131</v>
      </c>
      <c r="F2061" t="s">
        <v>132</v>
      </c>
      <c r="G2061" t="s">
        <v>133</v>
      </c>
      <c r="H2061" t="s">
        <v>150</v>
      </c>
      <c r="I2061">
        <v>50</v>
      </c>
      <c r="J2061" t="s">
        <v>137</v>
      </c>
      <c r="K2061" t="s">
        <v>151</v>
      </c>
      <c r="L2061">
        <v>50</v>
      </c>
      <c r="M2061" t="s">
        <v>137</v>
      </c>
      <c r="N2061" t="s">
        <v>152</v>
      </c>
      <c r="O2061">
        <v>50</v>
      </c>
      <c r="P2061" t="s">
        <v>137</v>
      </c>
    </row>
    <row r="2062" spans="1:40">
      <c r="A2062" s="26">
        <v>41731.458773067126</v>
      </c>
      <c r="B2062" t="s">
        <v>126</v>
      </c>
      <c r="C2062" t="s">
        <v>124</v>
      </c>
      <c r="D2062" t="s">
        <v>2658</v>
      </c>
      <c r="E2062" t="s">
        <v>131</v>
      </c>
      <c r="F2062" t="s">
        <v>132</v>
      </c>
      <c r="G2062" t="s">
        <v>133</v>
      </c>
      <c r="H2062" t="s">
        <v>154</v>
      </c>
      <c r="I2062">
        <v>35</v>
      </c>
      <c r="J2062" t="s">
        <v>137</v>
      </c>
      <c r="K2062" t="s">
        <v>155</v>
      </c>
      <c r="L2062">
        <v>5</v>
      </c>
      <c r="M2062" t="s">
        <v>137</v>
      </c>
      <c r="N2062" t="s">
        <v>156</v>
      </c>
      <c r="O2062">
        <v>60</v>
      </c>
      <c r="P2062" t="s">
        <v>137</v>
      </c>
    </row>
    <row r="2063" spans="1:40">
      <c r="A2063" s="26">
        <v>41731.458773067126</v>
      </c>
      <c r="B2063" t="s">
        <v>126</v>
      </c>
      <c r="C2063" t="s">
        <v>124</v>
      </c>
      <c r="D2063" t="s">
        <v>2659</v>
      </c>
      <c r="E2063" t="s">
        <v>131</v>
      </c>
      <c r="F2063" t="s">
        <v>132</v>
      </c>
      <c r="G2063" t="s">
        <v>133</v>
      </c>
      <c r="H2063" t="s">
        <v>158</v>
      </c>
      <c r="I2063">
        <v>1</v>
      </c>
      <c r="J2063" t="s">
        <v>137</v>
      </c>
    </row>
    <row r="2064" spans="1:40">
      <c r="A2064" s="26">
        <v>41731.458773067126</v>
      </c>
      <c r="B2064" t="s">
        <v>126</v>
      </c>
      <c r="C2064" t="s">
        <v>124</v>
      </c>
      <c r="D2064" t="s">
        <v>2660</v>
      </c>
      <c r="E2064" t="s">
        <v>131</v>
      </c>
      <c r="F2064" t="s">
        <v>132</v>
      </c>
      <c r="G2064" t="s">
        <v>133</v>
      </c>
      <c r="H2064" t="s">
        <v>160</v>
      </c>
      <c r="I2064">
        <v>30</v>
      </c>
      <c r="J2064" t="s">
        <v>137</v>
      </c>
      <c r="K2064" t="s">
        <v>161</v>
      </c>
      <c r="L2064">
        <v>30</v>
      </c>
      <c r="M2064" t="s">
        <v>137</v>
      </c>
      <c r="N2064" t="s">
        <v>162</v>
      </c>
      <c r="O2064">
        <v>30</v>
      </c>
      <c r="P2064" t="s">
        <v>137</v>
      </c>
      <c r="Q2064" t="s">
        <v>163</v>
      </c>
      <c r="R2064">
        <v>10</v>
      </c>
      <c r="S2064" t="s">
        <v>137</v>
      </c>
      <c r="T2064" t="s">
        <v>164</v>
      </c>
      <c r="U2064">
        <v>20</v>
      </c>
      <c r="V2064" t="s">
        <v>137</v>
      </c>
      <c r="W2064" t="s">
        <v>165</v>
      </c>
      <c r="X2064">
        <v>20</v>
      </c>
      <c r="Y2064" t="s">
        <v>137</v>
      </c>
      <c r="Z2064" t="s">
        <v>166</v>
      </c>
      <c r="AA2064">
        <v>20</v>
      </c>
      <c r="AB2064" t="s">
        <v>137</v>
      </c>
      <c r="AC2064" t="s">
        <v>167</v>
      </c>
      <c r="AD2064">
        <v>20</v>
      </c>
      <c r="AE2064" t="s">
        <v>137</v>
      </c>
      <c r="AF2064" t="s">
        <v>168</v>
      </c>
      <c r="AG2064">
        <v>115200</v>
      </c>
      <c r="AH2064" t="s">
        <v>137</v>
      </c>
      <c r="AI2064" t="s">
        <v>169</v>
      </c>
      <c r="AJ2064">
        <v>12000</v>
      </c>
      <c r="AK2064" t="s">
        <v>137</v>
      </c>
      <c r="AL2064" t="s">
        <v>170</v>
      </c>
      <c r="AM2064">
        <v>30000</v>
      </c>
      <c r="AN2064" t="s">
        <v>137</v>
      </c>
    </row>
    <row r="2065" spans="1:40">
      <c r="A2065" s="26">
        <v>41731.458773067126</v>
      </c>
      <c r="B2065" t="s">
        <v>126</v>
      </c>
      <c r="C2065" t="s">
        <v>124</v>
      </c>
      <c r="D2065" t="s">
        <v>2661</v>
      </c>
      <c r="E2065" t="s">
        <v>131</v>
      </c>
      <c r="F2065" t="s">
        <v>132</v>
      </c>
      <c r="G2065" t="s">
        <v>133</v>
      </c>
      <c r="H2065" t="s">
        <v>172</v>
      </c>
      <c r="I2065">
        <v>60</v>
      </c>
      <c r="J2065" t="s">
        <v>137</v>
      </c>
      <c r="K2065" t="s">
        <v>173</v>
      </c>
      <c r="L2065">
        <v>40</v>
      </c>
      <c r="M2065" t="s">
        <v>137</v>
      </c>
      <c r="N2065" t="s">
        <v>174</v>
      </c>
      <c r="O2065">
        <v>50</v>
      </c>
      <c r="P2065" t="s">
        <v>137</v>
      </c>
      <c r="Q2065" t="s">
        <v>175</v>
      </c>
      <c r="R2065">
        <v>40</v>
      </c>
      <c r="S2065" t="s">
        <v>137</v>
      </c>
      <c r="T2065" t="s">
        <v>176</v>
      </c>
      <c r="U2065">
        <v>60</v>
      </c>
      <c r="V2065" t="s">
        <v>137</v>
      </c>
      <c r="W2065" t="s">
        <v>177</v>
      </c>
      <c r="X2065">
        <v>50</v>
      </c>
      <c r="Y2065" t="s">
        <v>137</v>
      </c>
      <c r="Z2065" t="s">
        <v>178</v>
      </c>
      <c r="AA2065">
        <v>50</v>
      </c>
      <c r="AB2065" t="s">
        <v>137</v>
      </c>
      <c r="AC2065" t="s">
        <v>179</v>
      </c>
      <c r="AD2065">
        <v>35</v>
      </c>
      <c r="AE2065" t="s">
        <v>137</v>
      </c>
      <c r="AF2065" t="s">
        <v>180</v>
      </c>
      <c r="AG2065">
        <v>8</v>
      </c>
      <c r="AH2065" t="s">
        <v>137</v>
      </c>
      <c r="AI2065" t="s">
        <v>181</v>
      </c>
      <c r="AJ2065">
        <v>90</v>
      </c>
      <c r="AK2065" t="s">
        <v>137</v>
      </c>
      <c r="AL2065" t="s">
        <v>182</v>
      </c>
      <c r="AM2065">
        <v>1</v>
      </c>
      <c r="AN2065" t="s">
        <v>137</v>
      </c>
    </row>
    <row r="2066" spans="1:40">
      <c r="A2066" s="26">
        <v>41731.458773067126</v>
      </c>
      <c r="B2066" t="s">
        <v>126</v>
      </c>
      <c r="C2066" t="s">
        <v>124</v>
      </c>
      <c r="D2066" t="s">
        <v>2662</v>
      </c>
      <c r="E2066" t="s">
        <v>131</v>
      </c>
      <c r="F2066" t="s">
        <v>132</v>
      </c>
      <c r="G2066" t="s">
        <v>133</v>
      </c>
      <c r="H2066" t="s">
        <v>184</v>
      </c>
      <c r="I2066">
        <v>33</v>
      </c>
      <c r="J2066" t="s">
        <v>137</v>
      </c>
      <c r="K2066" t="s">
        <v>185</v>
      </c>
      <c r="L2066">
        <v>33</v>
      </c>
      <c r="M2066" t="s">
        <v>137</v>
      </c>
      <c r="N2066" t="s">
        <v>186</v>
      </c>
      <c r="O2066">
        <v>34</v>
      </c>
      <c r="P2066" t="s">
        <v>137</v>
      </c>
      <c r="Q2066" t="s">
        <v>164</v>
      </c>
      <c r="R2066">
        <v>20</v>
      </c>
      <c r="S2066" t="s">
        <v>137</v>
      </c>
      <c r="T2066" t="s">
        <v>165</v>
      </c>
      <c r="U2066">
        <v>20</v>
      </c>
      <c r="V2066" t="s">
        <v>137</v>
      </c>
      <c r="W2066" t="s">
        <v>166</v>
      </c>
      <c r="X2066">
        <v>20</v>
      </c>
      <c r="Y2066" t="s">
        <v>137</v>
      </c>
      <c r="Z2066" t="s">
        <v>187</v>
      </c>
      <c r="AA2066">
        <v>20</v>
      </c>
      <c r="AB2066" t="s">
        <v>137</v>
      </c>
      <c r="AC2066" t="s">
        <v>188</v>
      </c>
      <c r="AD2066">
        <v>20</v>
      </c>
      <c r="AE2066" t="s">
        <v>137</v>
      </c>
      <c r="AF2066" t="s">
        <v>189</v>
      </c>
      <c r="AG2066">
        <v>20</v>
      </c>
      <c r="AH2066" t="s">
        <v>137</v>
      </c>
      <c r="AI2066" t="s">
        <v>168</v>
      </c>
      <c r="AJ2066">
        <v>115200</v>
      </c>
      <c r="AK2066" t="s">
        <v>137</v>
      </c>
      <c r="AL2066" t="s">
        <v>169</v>
      </c>
      <c r="AM2066">
        <v>12000</v>
      </c>
      <c r="AN2066" t="s">
        <v>137</v>
      </c>
    </row>
    <row r="2067" spans="1:40">
      <c r="A2067" s="26">
        <v>41731.458773067126</v>
      </c>
      <c r="B2067" t="s">
        <v>126</v>
      </c>
      <c r="C2067" t="s">
        <v>124</v>
      </c>
      <c r="D2067" t="s">
        <v>2663</v>
      </c>
      <c r="E2067" t="s">
        <v>131</v>
      </c>
      <c r="F2067" t="s">
        <v>132</v>
      </c>
      <c r="G2067" t="s">
        <v>133</v>
      </c>
      <c r="H2067" t="s">
        <v>140</v>
      </c>
      <c r="I2067">
        <v>49</v>
      </c>
      <c r="J2067" t="s">
        <v>137</v>
      </c>
      <c r="K2067" t="s">
        <v>141</v>
      </c>
      <c r="L2067">
        <v>130</v>
      </c>
      <c r="M2067" t="s">
        <v>137</v>
      </c>
      <c r="N2067" t="s">
        <v>142</v>
      </c>
      <c r="O2067">
        <v>180</v>
      </c>
      <c r="P2067" t="s">
        <v>137</v>
      </c>
      <c r="Q2067" t="s">
        <v>143</v>
      </c>
      <c r="R2067">
        <v>140</v>
      </c>
      <c r="S2067" t="s">
        <v>137</v>
      </c>
      <c r="T2067" t="s">
        <v>144</v>
      </c>
      <c r="U2067">
        <v>80</v>
      </c>
      <c r="V2067" t="s">
        <v>137</v>
      </c>
      <c r="W2067" t="s">
        <v>145</v>
      </c>
      <c r="X2067">
        <v>101</v>
      </c>
      <c r="Y2067" t="s">
        <v>137</v>
      </c>
      <c r="Z2067" t="s">
        <v>146</v>
      </c>
      <c r="AA2067">
        <v>190</v>
      </c>
      <c r="AB2067" t="s">
        <v>137</v>
      </c>
      <c r="AC2067" t="s">
        <v>147</v>
      </c>
      <c r="AD2067">
        <v>20</v>
      </c>
      <c r="AE2067" t="s">
        <v>137</v>
      </c>
    </row>
    <row r="2068" spans="1:40">
      <c r="A2068" s="26">
        <v>41731.458773067126</v>
      </c>
      <c r="B2068" t="s">
        <v>126</v>
      </c>
      <c r="C2068" t="s">
        <v>124</v>
      </c>
      <c r="D2068" t="s">
        <v>2664</v>
      </c>
    </row>
    <row r="2069" spans="1:40">
      <c r="A2069" s="26">
        <v>41731.458773067126</v>
      </c>
      <c r="B2069" t="s">
        <v>126</v>
      </c>
      <c r="C2069" t="s">
        <v>124</v>
      </c>
      <c r="D2069" t="s">
        <v>2665</v>
      </c>
      <c r="E2069" t="s">
        <v>131</v>
      </c>
      <c r="F2069" t="s">
        <v>132</v>
      </c>
      <c r="G2069" t="s">
        <v>133</v>
      </c>
      <c r="H2069" t="s">
        <v>150</v>
      </c>
      <c r="I2069">
        <v>50</v>
      </c>
      <c r="J2069" t="s">
        <v>137</v>
      </c>
      <c r="K2069" t="s">
        <v>151</v>
      </c>
      <c r="L2069">
        <v>50</v>
      </c>
      <c r="M2069" t="s">
        <v>137</v>
      </c>
      <c r="N2069" t="s">
        <v>152</v>
      </c>
      <c r="O2069">
        <v>50</v>
      </c>
      <c r="P2069" t="s">
        <v>137</v>
      </c>
    </row>
    <row r="2070" spans="1:40">
      <c r="A2070" s="26">
        <v>41731.458773067126</v>
      </c>
      <c r="B2070" t="s">
        <v>126</v>
      </c>
      <c r="C2070" t="s">
        <v>124</v>
      </c>
      <c r="D2070" t="s">
        <v>2666</v>
      </c>
      <c r="E2070" t="s">
        <v>131</v>
      </c>
      <c r="F2070" t="s">
        <v>132</v>
      </c>
      <c r="G2070" t="s">
        <v>133</v>
      </c>
      <c r="H2070" t="s">
        <v>154</v>
      </c>
      <c r="I2070">
        <v>35</v>
      </c>
      <c r="J2070" t="s">
        <v>137</v>
      </c>
      <c r="K2070" t="s">
        <v>155</v>
      </c>
      <c r="L2070">
        <v>5</v>
      </c>
      <c r="M2070" t="s">
        <v>137</v>
      </c>
      <c r="N2070" t="s">
        <v>156</v>
      </c>
      <c r="O2070">
        <v>60</v>
      </c>
      <c r="P2070" t="s">
        <v>137</v>
      </c>
    </row>
    <row r="2071" spans="1:40">
      <c r="A2071" s="26">
        <v>41731.458773067126</v>
      </c>
      <c r="B2071" t="s">
        <v>126</v>
      </c>
      <c r="C2071" t="s">
        <v>124</v>
      </c>
      <c r="D2071" t="s">
        <v>2667</v>
      </c>
      <c r="E2071" t="s">
        <v>131</v>
      </c>
      <c r="F2071" t="s">
        <v>132</v>
      </c>
      <c r="G2071" t="s">
        <v>133</v>
      </c>
      <c r="H2071" t="s">
        <v>158</v>
      </c>
      <c r="I2071">
        <v>1</v>
      </c>
      <c r="J2071" t="s">
        <v>137</v>
      </c>
    </row>
    <row r="2072" spans="1:40">
      <c r="A2072" s="26">
        <v>41731.458773067126</v>
      </c>
      <c r="B2072" t="s">
        <v>126</v>
      </c>
      <c r="C2072" t="s">
        <v>124</v>
      </c>
      <c r="D2072" t="s">
        <v>2668</v>
      </c>
      <c r="E2072" t="s">
        <v>131</v>
      </c>
      <c r="F2072" t="s">
        <v>132</v>
      </c>
      <c r="G2072" t="s">
        <v>133</v>
      </c>
      <c r="H2072" t="s">
        <v>160</v>
      </c>
      <c r="I2072">
        <v>30</v>
      </c>
      <c r="J2072" t="s">
        <v>137</v>
      </c>
      <c r="K2072" t="s">
        <v>161</v>
      </c>
      <c r="L2072">
        <v>30</v>
      </c>
      <c r="M2072" t="s">
        <v>137</v>
      </c>
      <c r="N2072" t="s">
        <v>162</v>
      </c>
      <c r="O2072">
        <v>30</v>
      </c>
      <c r="P2072" t="s">
        <v>137</v>
      </c>
      <c r="Q2072" t="s">
        <v>163</v>
      </c>
      <c r="R2072">
        <v>10</v>
      </c>
      <c r="S2072" t="s">
        <v>137</v>
      </c>
      <c r="T2072" t="s">
        <v>164</v>
      </c>
      <c r="U2072">
        <v>20</v>
      </c>
      <c r="V2072" t="s">
        <v>137</v>
      </c>
      <c r="W2072" t="s">
        <v>165</v>
      </c>
      <c r="X2072">
        <v>20</v>
      </c>
      <c r="Y2072" t="s">
        <v>137</v>
      </c>
      <c r="Z2072" t="s">
        <v>166</v>
      </c>
      <c r="AA2072">
        <v>20</v>
      </c>
      <c r="AB2072" t="s">
        <v>137</v>
      </c>
      <c r="AC2072" t="s">
        <v>167</v>
      </c>
      <c r="AD2072">
        <v>20</v>
      </c>
      <c r="AE2072" t="s">
        <v>137</v>
      </c>
      <c r="AF2072" t="s">
        <v>168</v>
      </c>
      <c r="AG2072">
        <v>115200</v>
      </c>
      <c r="AH2072" t="s">
        <v>137</v>
      </c>
      <c r="AI2072" t="s">
        <v>169</v>
      </c>
      <c r="AJ2072">
        <v>12000</v>
      </c>
      <c r="AK2072" t="s">
        <v>137</v>
      </c>
      <c r="AL2072" t="s">
        <v>170</v>
      </c>
      <c r="AM2072">
        <v>30000</v>
      </c>
      <c r="AN2072" t="s">
        <v>137</v>
      </c>
    </row>
    <row r="2073" spans="1:40">
      <c r="A2073" s="26">
        <v>41731.458773067126</v>
      </c>
      <c r="B2073" t="s">
        <v>126</v>
      </c>
      <c r="C2073" t="s">
        <v>124</v>
      </c>
      <c r="D2073" t="s">
        <v>2669</v>
      </c>
      <c r="E2073" t="s">
        <v>131</v>
      </c>
      <c r="F2073" t="s">
        <v>132</v>
      </c>
      <c r="G2073" t="s">
        <v>133</v>
      </c>
      <c r="H2073" t="s">
        <v>172</v>
      </c>
      <c r="I2073">
        <v>60</v>
      </c>
      <c r="J2073" t="s">
        <v>137</v>
      </c>
      <c r="K2073" t="s">
        <v>173</v>
      </c>
      <c r="L2073">
        <v>40</v>
      </c>
      <c r="M2073" t="s">
        <v>137</v>
      </c>
      <c r="N2073" t="s">
        <v>174</v>
      </c>
      <c r="O2073">
        <v>50</v>
      </c>
      <c r="P2073" t="s">
        <v>137</v>
      </c>
      <c r="Q2073" t="s">
        <v>175</v>
      </c>
      <c r="R2073">
        <v>40</v>
      </c>
      <c r="S2073" t="s">
        <v>137</v>
      </c>
      <c r="T2073" t="s">
        <v>176</v>
      </c>
      <c r="U2073">
        <v>60</v>
      </c>
      <c r="V2073" t="s">
        <v>137</v>
      </c>
      <c r="W2073" t="s">
        <v>177</v>
      </c>
      <c r="X2073">
        <v>50</v>
      </c>
      <c r="Y2073" t="s">
        <v>137</v>
      </c>
      <c r="Z2073" t="s">
        <v>178</v>
      </c>
      <c r="AA2073">
        <v>50</v>
      </c>
      <c r="AB2073" t="s">
        <v>137</v>
      </c>
      <c r="AC2073" t="s">
        <v>179</v>
      </c>
      <c r="AD2073">
        <v>35</v>
      </c>
      <c r="AE2073" t="s">
        <v>137</v>
      </c>
      <c r="AF2073" t="s">
        <v>180</v>
      </c>
      <c r="AG2073">
        <v>8</v>
      </c>
      <c r="AH2073" t="s">
        <v>137</v>
      </c>
      <c r="AI2073" t="s">
        <v>181</v>
      </c>
      <c r="AJ2073">
        <v>90</v>
      </c>
      <c r="AK2073" t="s">
        <v>137</v>
      </c>
      <c r="AL2073" t="s">
        <v>182</v>
      </c>
      <c r="AM2073">
        <v>1</v>
      </c>
      <c r="AN2073" t="s">
        <v>137</v>
      </c>
    </row>
    <row r="2074" spans="1:40">
      <c r="A2074" s="26">
        <v>41731.458773067126</v>
      </c>
      <c r="B2074" t="s">
        <v>126</v>
      </c>
      <c r="C2074" t="s">
        <v>124</v>
      </c>
      <c r="D2074" t="s">
        <v>2670</v>
      </c>
      <c r="E2074" t="s">
        <v>131</v>
      </c>
      <c r="F2074" t="s">
        <v>132</v>
      </c>
      <c r="G2074" t="s">
        <v>133</v>
      </c>
      <c r="H2074" t="s">
        <v>184</v>
      </c>
      <c r="I2074">
        <v>33</v>
      </c>
      <c r="J2074" t="s">
        <v>137</v>
      </c>
      <c r="K2074" t="s">
        <v>185</v>
      </c>
      <c r="L2074">
        <v>33</v>
      </c>
      <c r="M2074" t="s">
        <v>137</v>
      </c>
      <c r="N2074" t="s">
        <v>186</v>
      </c>
      <c r="O2074">
        <v>34</v>
      </c>
      <c r="P2074" t="s">
        <v>137</v>
      </c>
      <c r="Q2074" t="s">
        <v>164</v>
      </c>
      <c r="R2074">
        <v>20</v>
      </c>
      <c r="S2074" t="s">
        <v>137</v>
      </c>
      <c r="T2074" t="s">
        <v>165</v>
      </c>
      <c r="U2074">
        <v>20</v>
      </c>
      <c r="V2074" t="s">
        <v>137</v>
      </c>
      <c r="W2074" t="s">
        <v>166</v>
      </c>
      <c r="X2074">
        <v>20</v>
      </c>
      <c r="Y2074" t="s">
        <v>137</v>
      </c>
      <c r="Z2074" t="s">
        <v>187</v>
      </c>
      <c r="AA2074">
        <v>20</v>
      </c>
      <c r="AB2074" t="s">
        <v>137</v>
      </c>
      <c r="AC2074" t="s">
        <v>188</v>
      </c>
      <c r="AD2074">
        <v>20</v>
      </c>
      <c r="AE2074" t="s">
        <v>137</v>
      </c>
      <c r="AF2074" t="s">
        <v>189</v>
      </c>
      <c r="AG2074">
        <v>20</v>
      </c>
      <c r="AH2074" t="s">
        <v>137</v>
      </c>
      <c r="AI2074" t="s">
        <v>168</v>
      </c>
      <c r="AJ2074">
        <v>115200</v>
      </c>
      <c r="AK2074" t="s">
        <v>137</v>
      </c>
      <c r="AL2074" t="s">
        <v>169</v>
      </c>
      <c r="AM2074">
        <v>12000</v>
      </c>
      <c r="AN2074" t="s">
        <v>137</v>
      </c>
    </row>
    <row r="2075" spans="1:40">
      <c r="A2075" s="26">
        <v>41731.458773067126</v>
      </c>
      <c r="B2075" t="s">
        <v>126</v>
      </c>
      <c r="C2075" t="s">
        <v>124</v>
      </c>
      <c r="D2075" t="s">
        <v>2671</v>
      </c>
      <c r="E2075" t="s">
        <v>131</v>
      </c>
      <c r="F2075" t="s">
        <v>132</v>
      </c>
      <c r="G2075" t="s">
        <v>133</v>
      </c>
      <c r="H2075" t="s">
        <v>140</v>
      </c>
      <c r="I2075">
        <v>49</v>
      </c>
      <c r="J2075" t="s">
        <v>137</v>
      </c>
      <c r="K2075" t="s">
        <v>141</v>
      </c>
      <c r="L2075">
        <v>130</v>
      </c>
      <c r="M2075" t="s">
        <v>137</v>
      </c>
      <c r="N2075" t="s">
        <v>142</v>
      </c>
      <c r="O2075">
        <v>180</v>
      </c>
      <c r="P2075" t="s">
        <v>137</v>
      </c>
      <c r="Q2075" t="s">
        <v>143</v>
      </c>
      <c r="R2075">
        <v>140</v>
      </c>
      <c r="S2075" t="s">
        <v>137</v>
      </c>
      <c r="T2075" t="s">
        <v>144</v>
      </c>
      <c r="U2075">
        <v>80</v>
      </c>
      <c r="V2075" t="s">
        <v>137</v>
      </c>
      <c r="W2075" t="s">
        <v>145</v>
      </c>
      <c r="X2075">
        <v>101</v>
      </c>
      <c r="Y2075" t="s">
        <v>137</v>
      </c>
      <c r="Z2075" t="s">
        <v>146</v>
      </c>
      <c r="AA2075">
        <v>190</v>
      </c>
      <c r="AB2075" t="s">
        <v>137</v>
      </c>
      <c r="AC2075" t="s">
        <v>147</v>
      </c>
      <c r="AD2075">
        <v>20</v>
      </c>
      <c r="AE2075" t="s">
        <v>137</v>
      </c>
    </row>
    <row r="2076" spans="1:40">
      <c r="A2076" s="26">
        <v>41731.458773067126</v>
      </c>
      <c r="B2076" t="s">
        <v>126</v>
      </c>
      <c r="C2076" t="s">
        <v>124</v>
      </c>
      <c r="D2076" t="s">
        <v>2672</v>
      </c>
    </row>
    <row r="2077" spans="1:40">
      <c r="A2077" s="26">
        <v>41731.458773067126</v>
      </c>
      <c r="B2077" t="s">
        <v>126</v>
      </c>
      <c r="C2077" t="s">
        <v>124</v>
      </c>
      <c r="D2077" t="s">
        <v>2673</v>
      </c>
      <c r="E2077" t="s">
        <v>131</v>
      </c>
      <c r="F2077" t="s">
        <v>132</v>
      </c>
      <c r="G2077" t="s">
        <v>133</v>
      </c>
      <c r="H2077" t="s">
        <v>150</v>
      </c>
      <c r="I2077">
        <v>50</v>
      </c>
      <c r="J2077" t="s">
        <v>137</v>
      </c>
      <c r="K2077" t="s">
        <v>151</v>
      </c>
      <c r="L2077">
        <v>50</v>
      </c>
      <c r="M2077" t="s">
        <v>137</v>
      </c>
      <c r="N2077" t="s">
        <v>152</v>
      </c>
      <c r="O2077">
        <v>50</v>
      </c>
      <c r="P2077" t="s">
        <v>137</v>
      </c>
    </row>
    <row r="2078" spans="1:40">
      <c r="A2078" s="26">
        <v>41731.458773067126</v>
      </c>
      <c r="B2078" t="s">
        <v>126</v>
      </c>
      <c r="C2078" t="s">
        <v>124</v>
      </c>
      <c r="D2078" t="s">
        <v>2674</v>
      </c>
      <c r="E2078" t="s">
        <v>131</v>
      </c>
      <c r="F2078" t="s">
        <v>132</v>
      </c>
      <c r="G2078" t="s">
        <v>133</v>
      </c>
      <c r="H2078" t="s">
        <v>154</v>
      </c>
      <c r="I2078">
        <v>35</v>
      </c>
      <c r="J2078" t="s">
        <v>137</v>
      </c>
      <c r="K2078" t="s">
        <v>155</v>
      </c>
      <c r="L2078">
        <v>5</v>
      </c>
      <c r="M2078" t="s">
        <v>137</v>
      </c>
      <c r="N2078" t="s">
        <v>156</v>
      </c>
      <c r="O2078">
        <v>60</v>
      </c>
      <c r="P2078" t="s">
        <v>137</v>
      </c>
    </row>
    <row r="2079" spans="1:40">
      <c r="A2079" s="26">
        <v>41731.458773067126</v>
      </c>
      <c r="B2079" t="s">
        <v>126</v>
      </c>
      <c r="C2079" t="s">
        <v>124</v>
      </c>
      <c r="D2079" t="s">
        <v>2675</v>
      </c>
      <c r="E2079" t="s">
        <v>131</v>
      </c>
      <c r="F2079" t="s">
        <v>132</v>
      </c>
      <c r="G2079" t="s">
        <v>133</v>
      </c>
      <c r="H2079" t="s">
        <v>158</v>
      </c>
      <c r="I2079">
        <v>1</v>
      </c>
      <c r="J2079" t="s">
        <v>137</v>
      </c>
    </row>
    <row r="2080" spans="1:40">
      <c r="A2080" s="26">
        <v>41731.458773067126</v>
      </c>
      <c r="B2080" t="s">
        <v>126</v>
      </c>
      <c r="C2080" t="s">
        <v>124</v>
      </c>
      <c r="D2080" t="s">
        <v>2676</v>
      </c>
      <c r="E2080" t="s">
        <v>131</v>
      </c>
      <c r="F2080" t="s">
        <v>132</v>
      </c>
      <c r="G2080" t="s">
        <v>133</v>
      </c>
      <c r="H2080" t="s">
        <v>160</v>
      </c>
      <c r="I2080">
        <v>30</v>
      </c>
      <c r="J2080" t="s">
        <v>137</v>
      </c>
      <c r="K2080" t="s">
        <v>161</v>
      </c>
      <c r="L2080">
        <v>30</v>
      </c>
      <c r="M2080" t="s">
        <v>137</v>
      </c>
      <c r="N2080" t="s">
        <v>162</v>
      </c>
      <c r="O2080">
        <v>30</v>
      </c>
      <c r="P2080" t="s">
        <v>137</v>
      </c>
      <c r="Q2080" t="s">
        <v>163</v>
      </c>
      <c r="R2080">
        <v>10</v>
      </c>
      <c r="S2080" t="s">
        <v>137</v>
      </c>
      <c r="T2080" t="s">
        <v>164</v>
      </c>
      <c r="U2080">
        <v>20</v>
      </c>
      <c r="V2080" t="s">
        <v>137</v>
      </c>
      <c r="W2080" t="s">
        <v>165</v>
      </c>
      <c r="X2080">
        <v>20</v>
      </c>
      <c r="Y2080" t="s">
        <v>137</v>
      </c>
      <c r="Z2080" t="s">
        <v>166</v>
      </c>
      <c r="AA2080">
        <v>20</v>
      </c>
      <c r="AB2080" t="s">
        <v>137</v>
      </c>
      <c r="AC2080" t="s">
        <v>167</v>
      </c>
      <c r="AD2080">
        <v>20</v>
      </c>
      <c r="AE2080" t="s">
        <v>137</v>
      </c>
      <c r="AF2080" t="s">
        <v>168</v>
      </c>
      <c r="AG2080">
        <v>115200</v>
      </c>
      <c r="AH2080" t="s">
        <v>137</v>
      </c>
      <c r="AI2080" t="s">
        <v>169</v>
      </c>
      <c r="AJ2080">
        <v>12000</v>
      </c>
      <c r="AK2080" t="s">
        <v>137</v>
      </c>
      <c r="AL2080" t="s">
        <v>170</v>
      </c>
      <c r="AM2080">
        <v>30000</v>
      </c>
      <c r="AN2080" t="s">
        <v>137</v>
      </c>
    </row>
    <row r="2081" spans="1:40">
      <c r="A2081" s="26">
        <v>41731.458773067126</v>
      </c>
      <c r="B2081" t="s">
        <v>126</v>
      </c>
      <c r="C2081" t="s">
        <v>124</v>
      </c>
      <c r="D2081" t="s">
        <v>2677</v>
      </c>
      <c r="E2081" t="s">
        <v>131</v>
      </c>
      <c r="F2081" t="s">
        <v>132</v>
      </c>
      <c r="G2081" t="s">
        <v>133</v>
      </c>
      <c r="H2081" t="s">
        <v>172</v>
      </c>
      <c r="I2081">
        <v>60</v>
      </c>
      <c r="J2081" t="s">
        <v>137</v>
      </c>
      <c r="K2081" t="s">
        <v>173</v>
      </c>
      <c r="L2081">
        <v>40</v>
      </c>
      <c r="M2081" t="s">
        <v>137</v>
      </c>
      <c r="N2081" t="s">
        <v>174</v>
      </c>
      <c r="O2081">
        <v>50</v>
      </c>
      <c r="P2081" t="s">
        <v>137</v>
      </c>
      <c r="Q2081" t="s">
        <v>175</v>
      </c>
      <c r="R2081">
        <v>40</v>
      </c>
      <c r="S2081" t="s">
        <v>137</v>
      </c>
      <c r="T2081" t="s">
        <v>176</v>
      </c>
      <c r="U2081">
        <v>60</v>
      </c>
      <c r="V2081" t="s">
        <v>137</v>
      </c>
      <c r="W2081" t="s">
        <v>177</v>
      </c>
      <c r="X2081">
        <v>50</v>
      </c>
      <c r="Y2081" t="s">
        <v>137</v>
      </c>
      <c r="Z2081" t="s">
        <v>178</v>
      </c>
      <c r="AA2081">
        <v>50</v>
      </c>
      <c r="AB2081" t="s">
        <v>137</v>
      </c>
      <c r="AC2081" t="s">
        <v>179</v>
      </c>
      <c r="AD2081">
        <v>35</v>
      </c>
      <c r="AE2081" t="s">
        <v>137</v>
      </c>
      <c r="AF2081" t="s">
        <v>180</v>
      </c>
      <c r="AG2081">
        <v>8</v>
      </c>
      <c r="AH2081" t="s">
        <v>137</v>
      </c>
      <c r="AI2081" t="s">
        <v>181</v>
      </c>
      <c r="AJ2081">
        <v>90</v>
      </c>
      <c r="AK2081" t="s">
        <v>137</v>
      </c>
      <c r="AL2081" t="s">
        <v>182</v>
      </c>
      <c r="AM2081">
        <v>1</v>
      </c>
      <c r="AN2081" t="s">
        <v>137</v>
      </c>
    </row>
    <row r="2082" spans="1:40">
      <c r="A2082" s="26">
        <v>41731.458773067126</v>
      </c>
      <c r="B2082" t="s">
        <v>126</v>
      </c>
      <c r="C2082" t="s">
        <v>124</v>
      </c>
      <c r="D2082" t="s">
        <v>2678</v>
      </c>
      <c r="E2082" t="s">
        <v>131</v>
      </c>
      <c r="F2082" t="s">
        <v>132</v>
      </c>
      <c r="G2082" t="s">
        <v>133</v>
      </c>
      <c r="H2082" t="s">
        <v>184</v>
      </c>
      <c r="I2082">
        <v>33</v>
      </c>
      <c r="J2082" t="s">
        <v>137</v>
      </c>
      <c r="K2082" t="s">
        <v>185</v>
      </c>
      <c r="L2082">
        <v>33</v>
      </c>
      <c r="M2082" t="s">
        <v>137</v>
      </c>
      <c r="N2082" t="s">
        <v>186</v>
      </c>
      <c r="O2082">
        <v>34</v>
      </c>
      <c r="P2082" t="s">
        <v>137</v>
      </c>
      <c r="Q2082" t="s">
        <v>164</v>
      </c>
      <c r="R2082">
        <v>20</v>
      </c>
      <c r="S2082" t="s">
        <v>137</v>
      </c>
      <c r="T2082" t="s">
        <v>165</v>
      </c>
      <c r="U2082">
        <v>20</v>
      </c>
      <c r="V2082" t="s">
        <v>137</v>
      </c>
      <c r="W2082" t="s">
        <v>166</v>
      </c>
      <c r="X2082">
        <v>20</v>
      </c>
      <c r="Y2082" t="s">
        <v>137</v>
      </c>
      <c r="Z2082" t="s">
        <v>187</v>
      </c>
      <c r="AA2082">
        <v>20</v>
      </c>
      <c r="AB2082" t="s">
        <v>137</v>
      </c>
      <c r="AC2082" t="s">
        <v>188</v>
      </c>
      <c r="AD2082">
        <v>20</v>
      </c>
      <c r="AE2082" t="s">
        <v>137</v>
      </c>
      <c r="AF2082" t="s">
        <v>189</v>
      </c>
      <c r="AG2082">
        <v>20</v>
      </c>
      <c r="AH2082" t="s">
        <v>137</v>
      </c>
      <c r="AI2082" t="s">
        <v>168</v>
      </c>
      <c r="AJ2082">
        <v>115200</v>
      </c>
      <c r="AK2082" t="s">
        <v>137</v>
      </c>
      <c r="AL2082" t="s">
        <v>169</v>
      </c>
      <c r="AM2082">
        <v>12000</v>
      </c>
      <c r="AN2082" t="s">
        <v>137</v>
      </c>
    </row>
    <row r="2083" spans="1:40">
      <c r="A2083" s="26">
        <v>41731.458773136575</v>
      </c>
      <c r="B2083" t="s">
        <v>2518</v>
      </c>
      <c r="C2083" t="s">
        <v>498</v>
      </c>
    </row>
    <row r="2084" spans="1:40">
      <c r="A2084" s="26">
        <v>41731.458773136575</v>
      </c>
      <c r="B2084" t="s">
        <v>126</v>
      </c>
      <c r="C2084" t="s">
        <v>498</v>
      </c>
      <c r="D2084" t="s">
        <v>2679</v>
      </c>
      <c r="E2084" t="s">
        <v>131</v>
      </c>
      <c r="F2084" t="s">
        <v>132</v>
      </c>
      <c r="G2084" t="s">
        <v>133</v>
      </c>
      <c r="H2084" t="s">
        <v>140</v>
      </c>
      <c r="I2084">
        <v>49</v>
      </c>
      <c r="J2084" t="s">
        <v>137</v>
      </c>
      <c r="K2084" t="s">
        <v>141</v>
      </c>
      <c r="L2084">
        <v>130</v>
      </c>
      <c r="M2084" t="s">
        <v>137</v>
      </c>
      <c r="N2084" t="s">
        <v>142</v>
      </c>
      <c r="O2084">
        <v>180</v>
      </c>
      <c r="P2084" t="s">
        <v>137</v>
      </c>
      <c r="Q2084" t="s">
        <v>143</v>
      </c>
      <c r="R2084">
        <v>140</v>
      </c>
      <c r="S2084" t="s">
        <v>137</v>
      </c>
      <c r="T2084" t="s">
        <v>144</v>
      </c>
      <c r="U2084">
        <v>80</v>
      </c>
      <c r="V2084" t="s">
        <v>137</v>
      </c>
      <c r="W2084" t="s">
        <v>145</v>
      </c>
      <c r="X2084">
        <v>101</v>
      </c>
      <c r="Y2084" t="s">
        <v>137</v>
      </c>
      <c r="Z2084" t="s">
        <v>146</v>
      </c>
      <c r="AA2084">
        <v>190</v>
      </c>
      <c r="AB2084" t="s">
        <v>137</v>
      </c>
      <c r="AC2084" t="s">
        <v>147</v>
      </c>
      <c r="AD2084">
        <v>20</v>
      </c>
      <c r="AE2084" t="s">
        <v>137</v>
      </c>
    </row>
    <row r="2085" spans="1:40">
      <c r="A2085" s="26">
        <v>41731.458773136575</v>
      </c>
      <c r="B2085" t="s">
        <v>126</v>
      </c>
      <c r="C2085" t="s">
        <v>498</v>
      </c>
      <c r="D2085" t="s">
        <v>2680</v>
      </c>
    </row>
    <row r="2086" spans="1:40">
      <c r="A2086" s="26">
        <v>41731.458773136575</v>
      </c>
      <c r="B2086" t="s">
        <v>126</v>
      </c>
      <c r="C2086" t="s">
        <v>498</v>
      </c>
      <c r="D2086" t="s">
        <v>2681</v>
      </c>
      <c r="E2086" t="s">
        <v>131</v>
      </c>
      <c r="F2086" t="s">
        <v>132</v>
      </c>
      <c r="G2086" t="s">
        <v>133</v>
      </c>
      <c r="H2086" t="s">
        <v>150</v>
      </c>
      <c r="I2086">
        <v>50</v>
      </c>
      <c r="J2086" t="s">
        <v>137</v>
      </c>
      <c r="K2086" t="s">
        <v>151</v>
      </c>
      <c r="L2086">
        <v>50</v>
      </c>
      <c r="M2086" t="s">
        <v>137</v>
      </c>
      <c r="N2086" t="s">
        <v>152</v>
      </c>
      <c r="O2086">
        <v>50</v>
      </c>
      <c r="P2086" t="s">
        <v>137</v>
      </c>
    </row>
    <row r="2087" spans="1:40">
      <c r="A2087" s="26">
        <v>41731.458773136575</v>
      </c>
      <c r="B2087" t="s">
        <v>126</v>
      </c>
      <c r="C2087" t="s">
        <v>498</v>
      </c>
      <c r="D2087" t="s">
        <v>2682</v>
      </c>
      <c r="E2087" t="s">
        <v>131</v>
      </c>
      <c r="F2087" t="s">
        <v>132</v>
      </c>
      <c r="G2087" t="s">
        <v>133</v>
      </c>
      <c r="H2087" t="s">
        <v>154</v>
      </c>
      <c r="I2087">
        <v>35</v>
      </c>
      <c r="J2087" t="s">
        <v>137</v>
      </c>
      <c r="K2087" t="s">
        <v>155</v>
      </c>
      <c r="L2087">
        <v>5</v>
      </c>
      <c r="M2087" t="s">
        <v>137</v>
      </c>
      <c r="N2087" t="s">
        <v>156</v>
      </c>
      <c r="O2087">
        <v>60</v>
      </c>
      <c r="P2087" t="s">
        <v>137</v>
      </c>
    </row>
    <row r="2088" spans="1:40">
      <c r="A2088" s="26">
        <v>41731.458773136575</v>
      </c>
      <c r="B2088" t="s">
        <v>126</v>
      </c>
      <c r="C2088" t="s">
        <v>498</v>
      </c>
      <c r="D2088" t="s">
        <v>2683</v>
      </c>
      <c r="E2088" t="s">
        <v>131</v>
      </c>
      <c r="F2088" t="s">
        <v>132</v>
      </c>
      <c r="G2088" t="s">
        <v>133</v>
      </c>
      <c r="H2088" t="s">
        <v>158</v>
      </c>
      <c r="I2088">
        <v>1</v>
      </c>
      <c r="J2088" t="s">
        <v>137</v>
      </c>
    </row>
    <row r="2089" spans="1:40">
      <c r="A2089" s="26">
        <v>41731.458773136575</v>
      </c>
      <c r="B2089" t="s">
        <v>126</v>
      </c>
      <c r="C2089" t="s">
        <v>498</v>
      </c>
      <c r="D2089" t="s">
        <v>2684</v>
      </c>
      <c r="E2089" t="s">
        <v>131</v>
      </c>
      <c r="F2089" t="s">
        <v>132</v>
      </c>
      <c r="G2089" t="s">
        <v>133</v>
      </c>
      <c r="H2089" t="s">
        <v>160</v>
      </c>
      <c r="I2089">
        <v>30</v>
      </c>
      <c r="J2089" t="s">
        <v>137</v>
      </c>
      <c r="K2089" t="s">
        <v>161</v>
      </c>
      <c r="L2089">
        <v>30</v>
      </c>
      <c r="M2089" t="s">
        <v>137</v>
      </c>
      <c r="N2089" t="s">
        <v>162</v>
      </c>
      <c r="O2089">
        <v>30</v>
      </c>
      <c r="P2089" t="s">
        <v>137</v>
      </c>
      <c r="Q2089" t="s">
        <v>163</v>
      </c>
      <c r="R2089">
        <v>10</v>
      </c>
      <c r="S2089" t="s">
        <v>137</v>
      </c>
      <c r="T2089" t="s">
        <v>164</v>
      </c>
      <c r="U2089">
        <v>20</v>
      </c>
      <c r="V2089" t="s">
        <v>137</v>
      </c>
      <c r="W2089" t="s">
        <v>165</v>
      </c>
      <c r="X2089">
        <v>20</v>
      </c>
      <c r="Y2089" t="s">
        <v>137</v>
      </c>
      <c r="Z2089" t="s">
        <v>166</v>
      </c>
      <c r="AA2089">
        <v>20</v>
      </c>
      <c r="AB2089" t="s">
        <v>137</v>
      </c>
      <c r="AC2089" t="s">
        <v>167</v>
      </c>
      <c r="AD2089">
        <v>20</v>
      </c>
      <c r="AE2089" t="s">
        <v>137</v>
      </c>
      <c r="AF2089" t="s">
        <v>168</v>
      </c>
      <c r="AG2089">
        <v>115200</v>
      </c>
      <c r="AH2089" t="s">
        <v>137</v>
      </c>
      <c r="AI2089" t="s">
        <v>169</v>
      </c>
      <c r="AJ2089">
        <v>12000</v>
      </c>
      <c r="AK2089" t="s">
        <v>137</v>
      </c>
      <c r="AL2089" t="s">
        <v>170</v>
      </c>
      <c r="AM2089">
        <v>30000</v>
      </c>
      <c r="AN2089" t="s">
        <v>137</v>
      </c>
    </row>
    <row r="2090" spans="1:40">
      <c r="A2090" s="26">
        <v>41731.458773136575</v>
      </c>
      <c r="B2090" t="s">
        <v>126</v>
      </c>
      <c r="C2090" t="s">
        <v>498</v>
      </c>
      <c r="D2090" t="s">
        <v>2685</v>
      </c>
      <c r="E2090" t="s">
        <v>131</v>
      </c>
      <c r="F2090" t="s">
        <v>132</v>
      </c>
      <c r="G2090" t="s">
        <v>133</v>
      </c>
      <c r="H2090" t="s">
        <v>172</v>
      </c>
      <c r="I2090">
        <v>60</v>
      </c>
      <c r="J2090" t="s">
        <v>137</v>
      </c>
      <c r="K2090" t="s">
        <v>173</v>
      </c>
      <c r="L2090">
        <v>40</v>
      </c>
      <c r="M2090" t="s">
        <v>137</v>
      </c>
      <c r="N2090" t="s">
        <v>174</v>
      </c>
      <c r="O2090">
        <v>50</v>
      </c>
      <c r="P2090" t="s">
        <v>137</v>
      </c>
      <c r="Q2090" t="s">
        <v>175</v>
      </c>
      <c r="R2090">
        <v>40</v>
      </c>
      <c r="S2090" t="s">
        <v>137</v>
      </c>
      <c r="T2090" t="s">
        <v>176</v>
      </c>
      <c r="U2090">
        <v>60</v>
      </c>
      <c r="V2090" t="s">
        <v>137</v>
      </c>
      <c r="W2090" t="s">
        <v>177</v>
      </c>
      <c r="X2090">
        <v>50</v>
      </c>
      <c r="Y2090" t="s">
        <v>137</v>
      </c>
      <c r="Z2090" t="s">
        <v>178</v>
      </c>
      <c r="AA2090">
        <v>50</v>
      </c>
      <c r="AB2090" t="s">
        <v>137</v>
      </c>
      <c r="AC2090" t="s">
        <v>179</v>
      </c>
      <c r="AD2090">
        <v>35</v>
      </c>
      <c r="AE2090" t="s">
        <v>137</v>
      </c>
      <c r="AF2090" t="s">
        <v>180</v>
      </c>
      <c r="AG2090">
        <v>8</v>
      </c>
      <c r="AH2090" t="s">
        <v>137</v>
      </c>
      <c r="AI2090" t="s">
        <v>181</v>
      </c>
      <c r="AJ2090">
        <v>90</v>
      </c>
      <c r="AK2090" t="s">
        <v>137</v>
      </c>
      <c r="AL2090" t="s">
        <v>182</v>
      </c>
      <c r="AM2090">
        <v>1</v>
      </c>
      <c r="AN2090" t="s">
        <v>137</v>
      </c>
    </row>
    <row r="2091" spans="1:40">
      <c r="A2091" s="26">
        <v>41731.458773136575</v>
      </c>
      <c r="B2091" t="s">
        <v>126</v>
      </c>
      <c r="C2091" t="s">
        <v>498</v>
      </c>
      <c r="D2091" t="s">
        <v>2686</v>
      </c>
      <c r="E2091" t="s">
        <v>131</v>
      </c>
      <c r="F2091" t="s">
        <v>132</v>
      </c>
      <c r="G2091" t="s">
        <v>133</v>
      </c>
      <c r="H2091" t="s">
        <v>184</v>
      </c>
      <c r="I2091">
        <v>33</v>
      </c>
      <c r="J2091" t="s">
        <v>137</v>
      </c>
      <c r="K2091" t="s">
        <v>185</v>
      </c>
      <c r="L2091">
        <v>33</v>
      </c>
      <c r="M2091" t="s">
        <v>137</v>
      </c>
      <c r="N2091" t="s">
        <v>186</v>
      </c>
      <c r="O2091">
        <v>34</v>
      </c>
      <c r="P2091" t="s">
        <v>137</v>
      </c>
      <c r="Q2091" t="s">
        <v>164</v>
      </c>
      <c r="R2091">
        <v>20</v>
      </c>
      <c r="S2091" t="s">
        <v>137</v>
      </c>
      <c r="T2091" t="s">
        <v>165</v>
      </c>
      <c r="U2091">
        <v>20</v>
      </c>
      <c r="V2091" t="s">
        <v>137</v>
      </c>
      <c r="W2091" t="s">
        <v>166</v>
      </c>
      <c r="X2091">
        <v>20</v>
      </c>
      <c r="Y2091" t="s">
        <v>137</v>
      </c>
      <c r="Z2091" t="s">
        <v>187</v>
      </c>
      <c r="AA2091">
        <v>20</v>
      </c>
      <c r="AB2091" t="s">
        <v>137</v>
      </c>
      <c r="AC2091" t="s">
        <v>188</v>
      </c>
      <c r="AD2091">
        <v>20</v>
      </c>
      <c r="AE2091" t="s">
        <v>137</v>
      </c>
      <c r="AF2091" t="s">
        <v>189</v>
      </c>
      <c r="AG2091">
        <v>20</v>
      </c>
      <c r="AH2091" t="s">
        <v>137</v>
      </c>
      <c r="AI2091" t="s">
        <v>168</v>
      </c>
      <c r="AJ2091">
        <v>115200</v>
      </c>
      <c r="AK2091" t="s">
        <v>137</v>
      </c>
      <c r="AL2091" t="s">
        <v>169</v>
      </c>
      <c r="AM2091">
        <v>12000</v>
      </c>
      <c r="AN2091" t="s">
        <v>137</v>
      </c>
    </row>
    <row r="2092" spans="1:40">
      <c r="A2092" s="26">
        <v>41731.458773136575</v>
      </c>
      <c r="B2092" t="s">
        <v>126</v>
      </c>
      <c r="C2092" t="s">
        <v>498</v>
      </c>
      <c r="D2092" t="s">
        <v>2687</v>
      </c>
      <c r="E2092" t="s">
        <v>131</v>
      </c>
      <c r="F2092" t="s">
        <v>132</v>
      </c>
      <c r="G2092" t="s">
        <v>133</v>
      </c>
      <c r="H2092" t="s">
        <v>140</v>
      </c>
      <c r="I2092">
        <v>49</v>
      </c>
      <c r="J2092" t="s">
        <v>137</v>
      </c>
      <c r="K2092" t="s">
        <v>141</v>
      </c>
      <c r="L2092">
        <v>130</v>
      </c>
      <c r="M2092" t="s">
        <v>137</v>
      </c>
      <c r="N2092" t="s">
        <v>142</v>
      </c>
      <c r="O2092">
        <v>180</v>
      </c>
      <c r="P2092" t="s">
        <v>137</v>
      </c>
      <c r="Q2092" t="s">
        <v>143</v>
      </c>
      <c r="R2092">
        <v>140</v>
      </c>
      <c r="S2092" t="s">
        <v>137</v>
      </c>
      <c r="T2092" t="s">
        <v>144</v>
      </c>
      <c r="U2092">
        <v>80</v>
      </c>
      <c r="V2092" t="s">
        <v>137</v>
      </c>
      <c r="W2092" t="s">
        <v>145</v>
      </c>
      <c r="X2092">
        <v>101</v>
      </c>
      <c r="Y2092" t="s">
        <v>137</v>
      </c>
      <c r="Z2092" t="s">
        <v>146</v>
      </c>
      <c r="AA2092">
        <v>190</v>
      </c>
      <c r="AB2092" t="s">
        <v>137</v>
      </c>
      <c r="AC2092" t="s">
        <v>147</v>
      </c>
      <c r="AD2092">
        <v>20</v>
      </c>
      <c r="AE2092" t="s">
        <v>137</v>
      </c>
    </row>
    <row r="2093" spans="1:40">
      <c r="A2093" s="26">
        <v>41731.458773136575</v>
      </c>
      <c r="B2093" t="s">
        <v>126</v>
      </c>
      <c r="C2093" t="s">
        <v>498</v>
      </c>
      <c r="D2093" t="s">
        <v>2688</v>
      </c>
    </row>
    <row r="2094" spans="1:40">
      <c r="A2094" s="26">
        <v>41731.458773136575</v>
      </c>
      <c r="B2094" t="s">
        <v>126</v>
      </c>
      <c r="C2094" t="s">
        <v>498</v>
      </c>
      <c r="D2094" t="s">
        <v>2689</v>
      </c>
      <c r="E2094" t="s">
        <v>131</v>
      </c>
      <c r="F2094" t="s">
        <v>132</v>
      </c>
      <c r="G2094" t="s">
        <v>133</v>
      </c>
      <c r="H2094" t="s">
        <v>150</v>
      </c>
      <c r="I2094">
        <v>50</v>
      </c>
      <c r="J2094" t="s">
        <v>137</v>
      </c>
      <c r="K2094" t="s">
        <v>151</v>
      </c>
      <c r="L2094">
        <v>50</v>
      </c>
      <c r="M2094" t="s">
        <v>137</v>
      </c>
      <c r="N2094" t="s">
        <v>152</v>
      </c>
      <c r="O2094">
        <v>50</v>
      </c>
      <c r="P2094" t="s">
        <v>137</v>
      </c>
    </row>
    <row r="2095" spans="1:40">
      <c r="A2095" s="26">
        <v>41731.458773136575</v>
      </c>
      <c r="B2095" t="s">
        <v>126</v>
      </c>
      <c r="C2095" t="s">
        <v>498</v>
      </c>
      <c r="D2095" t="s">
        <v>2690</v>
      </c>
      <c r="E2095" t="s">
        <v>131</v>
      </c>
      <c r="F2095" t="s">
        <v>132</v>
      </c>
      <c r="G2095" t="s">
        <v>133</v>
      </c>
      <c r="H2095" t="s">
        <v>154</v>
      </c>
      <c r="I2095">
        <v>35</v>
      </c>
      <c r="J2095" t="s">
        <v>137</v>
      </c>
      <c r="K2095" t="s">
        <v>155</v>
      </c>
      <c r="L2095">
        <v>5</v>
      </c>
      <c r="M2095" t="s">
        <v>137</v>
      </c>
      <c r="N2095" t="s">
        <v>156</v>
      </c>
      <c r="O2095">
        <v>60</v>
      </c>
      <c r="P2095" t="s">
        <v>137</v>
      </c>
    </row>
    <row r="2096" spans="1:40">
      <c r="A2096" s="26">
        <v>41731.458773136575</v>
      </c>
      <c r="B2096" t="s">
        <v>126</v>
      </c>
      <c r="C2096" t="s">
        <v>498</v>
      </c>
      <c r="D2096" t="s">
        <v>2691</v>
      </c>
      <c r="E2096" t="s">
        <v>131</v>
      </c>
      <c r="F2096" t="s">
        <v>132</v>
      </c>
      <c r="G2096" t="s">
        <v>133</v>
      </c>
      <c r="H2096" t="s">
        <v>158</v>
      </c>
      <c r="I2096">
        <v>1</v>
      </c>
      <c r="J2096" t="s">
        <v>137</v>
      </c>
    </row>
    <row r="2097" spans="1:40">
      <c r="A2097" s="26">
        <v>41731.458773148152</v>
      </c>
      <c r="B2097" t="s">
        <v>126</v>
      </c>
      <c r="C2097" t="s">
        <v>498</v>
      </c>
      <c r="D2097" t="s">
        <v>2692</v>
      </c>
      <c r="E2097" t="s">
        <v>131</v>
      </c>
      <c r="F2097" t="s">
        <v>132</v>
      </c>
      <c r="G2097" t="s">
        <v>133</v>
      </c>
      <c r="H2097" t="s">
        <v>160</v>
      </c>
      <c r="I2097">
        <v>30</v>
      </c>
      <c r="J2097" t="s">
        <v>137</v>
      </c>
      <c r="K2097" t="s">
        <v>161</v>
      </c>
      <c r="L2097">
        <v>30</v>
      </c>
      <c r="M2097" t="s">
        <v>137</v>
      </c>
      <c r="N2097" t="s">
        <v>162</v>
      </c>
      <c r="O2097">
        <v>30</v>
      </c>
      <c r="P2097" t="s">
        <v>137</v>
      </c>
      <c r="Q2097" t="s">
        <v>163</v>
      </c>
      <c r="R2097">
        <v>10</v>
      </c>
      <c r="S2097" t="s">
        <v>137</v>
      </c>
      <c r="T2097" t="s">
        <v>164</v>
      </c>
      <c r="U2097">
        <v>20</v>
      </c>
      <c r="V2097" t="s">
        <v>137</v>
      </c>
      <c r="W2097" t="s">
        <v>165</v>
      </c>
      <c r="X2097">
        <v>20</v>
      </c>
      <c r="Y2097" t="s">
        <v>137</v>
      </c>
      <c r="Z2097" t="s">
        <v>166</v>
      </c>
      <c r="AA2097">
        <v>20</v>
      </c>
      <c r="AB2097" t="s">
        <v>137</v>
      </c>
      <c r="AC2097" t="s">
        <v>167</v>
      </c>
      <c r="AD2097">
        <v>20</v>
      </c>
      <c r="AE2097" t="s">
        <v>137</v>
      </c>
      <c r="AF2097" t="s">
        <v>168</v>
      </c>
      <c r="AG2097">
        <v>115200</v>
      </c>
      <c r="AH2097" t="s">
        <v>137</v>
      </c>
      <c r="AI2097" t="s">
        <v>169</v>
      </c>
      <c r="AJ2097">
        <v>12000</v>
      </c>
      <c r="AK2097" t="s">
        <v>137</v>
      </c>
      <c r="AL2097" t="s">
        <v>170</v>
      </c>
      <c r="AM2097">
        <v>30000</v>
      </c>
      <c r="AN2097" t="s">
        <v>137</v>
      </c>
    </row>
    <row r="2098" spans="1:40">
      <c r="A2098" s="26">
        <v>41731.458773148152</v>
      </c>
      <c r="B2098" t="s">
        <v>126</v>
      </c>
      <c r="C2098" t="s">
        <v>498</v>
      </c>
      <c r="D2098" t="s">
        <v>2693</v>
      </c>
      <c r="E2098" t="s">
        <v>131</v>
      </c>
      <c r="F2098" t="s">
        <v>132</v>
      </c>
      <c r="G2098" t="s">
        <v>133</v>
      </c>
      <c r="H2098" t="s">
        <v>172</v>
      </c>
      <c r="I2098">
        <v>60</v>
      </c>
      <c r="J2098" t="s">
        <v>137</v>
      </c>
      <c r="K2098" t="s">
        <v>173</v>
      </c>
      <c r="L2098">
        <v>40</v>
      </c>
      <c r="M2098" t="s">
        <v>137</v>
      </c>
      <c r="N2098" t="s">
        <v>174</v>
      </c>
      <c r="O2098">
        <v>50</v>
      </c>
      <c r="P2098" t="s">
        <v>137</v>
      </c>
      <c r="Q2098" t="s">
        <v>175</v>
      </c>
      <c r="R2098">
        <v>40</v>
      </c>
      <c r="S2098" t="s">
        <v>137</v>
      </c>
      <c r="T2098" t="s">
        <v>176</v>
      </c>
      <c r="U2098">
        <v>60</v>
      </c>
      <c r="V2098" t="s">
        <v>137</v>
      </c>
      <c r="W2098" t="s">
        <v>177</v>
      </c>
      <c r="X2098">
        <v>50</v>
      </c>
      <c r="Y2098" t="s">
        <v>137</v>
      </c>
      <c r="Z2098" t="s">
        <v>178</v>
      </c>
      <c r="AA2098">
        <v>50</v>
      </c>
      <c r="AB2098" t="s">
        <v>137</v>
      </c>
      <c r="AC2098" t="s">
        <v>179</v>
      </c>
      <c r="AD2098">
        <v>35</v>
      </c>
      <c r="AE2098" t="s">
        <v>137</v>
      </c>
      <c r="AF2098" t="s">
        <v>180</v>
      </c>
      <c r="AG2098">
        <v>8</v>
      </c>
      <c r="AH2098" t="s">
        <v>137</v>
      </c>
      <c r="AI2098" t="s">
        <v>181</v>
      </c>
      <c r="AJ2098">
        <v>90</v>
      </c>
      <c r="AK2098" t="s">
        <v>137</v>
      </c>
      <c r="AL2098" t="s">
        <v>182</v>
      </c>
      <c r="AM2098">
        <v>1</v>
      </c>
      <c r="AN2098" t="s">
        <v>137</v>
      </c>
    </row>
    <row r="2099" spans="1:40">
      <c r="A2099" s="26">
        <v>41731.458773148152</v>
      </c>
      <c r="B2099" t="s">
        <v>126</v>
      </c>
      <c r="C2099" t="s">
        <v>498</v>
      </c>
      <c r="D2099" t="s">
        <v>2694</v>
      </c>
      <c r="E2099" t="s">
        <v>131</v>
      </c>
      <c r="F2099" t="s">
        <v>132</v>
      </c>
      <c r="G2099" t="s">
        <v>133</v>
      </c>
      <c r="H2099" t="s">
        <v>184</v>
      </c>
      <c r="I2099">
        <v>33</v>
      </c>
      <c r="J2099" t="s">
        <v>137</v>
      </c>
      <c r="K2099" t="s">
        <v>185</v>
      </c>
      <c r="L2099">
        <v>33</v>
      </c>
      <c r="M2099" t="s">
        <v>137</v>
      </c>
      <c r="N2099" t="s">
        <v>186</v>
      </c>
      <c r="O2099">
        <v>34</v>
      </c>
      <c r="P2099" t="s">
        <v>137</v>
      </c>
      <c r="Q2099" t="s">
        <v>164</v>
      </c>
      <c r="R2099">
        <v>20</v>
      </c>
      <c r="S2099" t="s">
        <v>137</v>
      </c>
      <c r="T2099" t="s">
        <v>165</v>
      </c>
      <c r="U2099">
        <v>20</v>
      </c>
      <c r="V2099" t="s">
        <v>137</v>
      </c>
      <c r="W2099" t="s">
        <v>166</v>
      </c>
      <c r="X2099">
        <v>20</v>
      </c>
      <c r="Y2099" t="s">
        <v>137</v>
      </c>
      <c r="Z2099" t="s">
        <v>187</v>
      </c>
      <c r="AA2099">
        <v>20</v>
      </c>
      <c r="AB2099" t="s">
        <v>137</v>
      </c>
      <c r="AC2099" t="s">
        <v>188</v>
      </c>
      <c r="AD2099">
        <v>20</v>
      </c>
      <c r="AE2099" t="s">
        <v>137</v>
      </c>
      <c r="AF2099" t="s">
        <v>189</v>
      </c>
      <c r="AG2099">
        <v>20</v>
      </c>
      <c r="AH2099" t="s">
        <v>137</v>
      </c>
      <c r="AI2099" t="s">
        <v>168</v>
      </c>
      <c r="AJ2099">
        <v>115200</v>
      </c>
      <c r="AK2099" t="s">
        <v>137</v>
      </c>
      <c r="AL2099" t="s">
        <v>169</v>
      </c>
      <c r="AM2099">
        <v>12000</v>
      </c>
      <c r="AN2099" t="s">
        <v>137</v>
      </c>
    </row>
    <row r="2100" spans="1:40">
      <c r="A2100" s="26">
        <v>41731.458773148152</v>
      </c>
      <c r="B2100" t="s">
        <v>126</v>
      </c>
      <c r="C2100" t="s">
        <v>498</v>
      </c>
      <c r="D2100" t="s">
        <v>2695</v>
      </c>
      <c r="E2100" t="s">
        <v>131</v>
      </c>
      <c r="F2100" t="s">
        <v>132</v>
      </c>
      <c r="G2100" t="s">
        <v>133</v>
      </c>
      <c r="H2100" t="s">
        <v>140</v>
      </c>
      <c r="I2100">
        <v>49</v>
      </c>
      <c r="J2100" t="s">
        <v>137</v>
      </c>
      <c r="K2100" t="s">
        <v>141</v>
      </c>
      <c r="L2100">
        <v>130</v>
      </c>
      <c r="M2100" t="s">
        <v>137</v>
      </c>
      <c r="N2100" t="s">
        <v>142</v>
      </c>
      <c r="O2100">
        <v>180</v>
      </c>
      <c r="P2100" t="s">
        <v>137</v>
      </c>
      <c r="Q2100" t="s">
        <v>143</v>
      </c>
      <c r="R2100">
        <v>140</v>
      </c>
      <c r="S2100" t="s">
        <v>137</v>
      </c>
      <c r="T2100" t="s">
        <v>144</v>
      </c>
      <c r="U2100">
        <v>80</v>
      </c>
      <c r="V2100" t="s">
        <v>137</v>
      </c>
      <c r="W2100" t="s">
        <v>145</v>
      </c>
      <c r="X2100">
        <v>101</v>
      </c>
      <c r="Y2100" t="s">
        <v>137</v>
      </c>
      <c r="Z2100" t="s">
        <v>146</v>
      </c>
      <c r="AA2100">
        <v>190</v>
      </c>
      <c r="AB2100" t="s">
        <v>137</v>
      </c>
      <c r="AC2100" t="s">
        <v>147</v>
      </c>
      <c r="AD2100">
        <v>20</v>
      </c>
      <c r="AE2100" t="s">
        <v>137</v>
      </c>
    </row>
    <row r="2101" spans="1:40">
      <c r="A2101" s="26">
        <v>41731.458773148152</v>
      </c>
      <c r="B2101" t="s">
        <v>126</v>
      </c>
      <c r="C2101" t="s">
        <v>498</v>
      </c>
      <c r="D2101" t="s">
        <v>2696</v>
      </c>
    </row>
    <row r="2102" spans="1:40">
      <c r="A2102" s="26">
        <v>41731.458773148152</v>
      </c>
      <c r="B2102" t="s">
        <v>126</v>
      </c>
      <c r="C2102" t="s">
        <v>498</v>
      </c>
      <c r="D2102" t="s">
        <v>2697</v>
      </c>
      <c r="E2102" t="s">
        <v>131</v>
      </c>
      <c r="F2102" t="s">
        <v>132</v>
      </c>
      <c r="G2102" t="s">
        <v>133</v>
      </c>
      <c r="H2102" t="s">
        <v>150</v>
      </c>
      <c r="I2102">
        <v>50</v>
      </c>
      <c r="J2102" t="s">
        <v>137</v>
      </c>
      <c r="K2102" t="s">
        <v>151</v>
      </c>
      <c r="L2102">
        <v>50</v>
      </c>
      <c r="M2102" t="s">
        <v>137</v>
      </c>
      <c r="N2102" t="s">
        <v>152</v>
      </c>
      <c r="O2102">
        <v>50</v>
      </c>
      <c r="P2102" t="s">
        <v>137</v>
      </c>
    </row>
    <row r="2103" spans="1:40">
      <c r="A2103" s="26">
        <v>41731.458773148152</v>
      </c>
      <c r="B2103" t="s">
        <v>126</v>
      </c>
      <c r="C2103" t="s">
        <v>498</v>
      </c>
      <c r="D2103" t="s">
        <v>2698</v>
      </c>
      <c r="E2103" t="s">
        <v>131</v>
      </c>
      <c r="F2103" t="s">
        <v>132</v>
      </c>
      <c r="G2103" t="s">
        <v>133</v>
      </c>
      <c r="H2103" t="s">
        <v>154</v>
      </c>
      <c r="I2103">
        <v>35</v>
      </c>
      <c r="J2103" t="s">
        <v>137</v>
      </c>
      <c r="K2103" t="s">
        <v>155</v>
      </c>
      <c r="L2103">
        <v>5</v>
      </c>
      <c r="M2103" t="s">
        <v>137</v>
      </c>
      <c r="N2103" t="s">
        <v>156</v>
      </c>
      <c r="O2103">
        <v>60</v>
      </c>
      <c r="P2103" t="s">
        <v>137</v>
      </c>
    </row>
    <row r="2104" spans="1:40">
      <c r="A2104" s="26">
        <v>41731.458773148152</v>
      </c>
      <c r="B2104" t="s">
        <v>126</v>
      </c>
      <c r="C2104" t="s">
        <v>498</v>
      </c>
      <c r="D2104" t="s">
        <v>2699</v>
      </c>
      <c r="E2104" t="s">
        <v>131</v>
      </c>
      <c r="F2104" t="s">
        <v>132</v>
      </c>
      <c r="G2104" t="s">
        <v>133</v>
      </c>
      <c r="H2104" t="s">
        <v>158</v>
      </c>
      <c r="I2104">
        <v>1</v>
      </c>
      <c r="J2104" t="s">
        <v>137</v>
      </c>
    </row>
    <row r="2105" spans="1:40">
      <c r="A2105" s="26">
        <v>41731.458773148152</v>
      </c>
      <c r="B2105" t="s">
        <v>126</v>
      </c>
      <c r="C2105" t="s">
        <v>498</v>
      </c>
      <c r="D2105" t="s">
        <v>2700</v>
      </c>
      <c r="E2105" t="s">
        <v>131</v>
      </c>
      <c r="F2105" t="s">
        <v>132</v>
      </c>
      <c r="G2105" t="s">
        <v>133</v>
      </c>
      <c r="H2105" t="s">
        <v>160</v>
      </c>
      <c r="I2105">
        <v>30</v>
      </c>
      <c r="J2105" t="s">
        <v>137</v>
      </c>
      <c r="K2105" t="s">
        <v>161</v>
      </c>
      <c r="L2105">
        <v>30</v>
      </c>
      <c r="M2105" t="s">
        <v>137</v>
      </c>
      <c r="N2105" t="s">
        <v>162</v>
      </c>
      <c r="O2105">
        <v>30</v>
      </c>
      <c r="P2105" t="s">
        <v>137</v>
      </c>
      <c r="Q2105" t="s">
        <v>163</v>
      </c>
      <c r="R2105">
        <v>10</v>
      </c>
      <c r="S2105" t="s">
        <v>137</v>
      </c>
      <c r="T2105" t="s">
        <v>164</v>
      </c>
      <c r="U2105">
        <v>20</v>
      </c>
      <c r="V2105" t="s">
        <v>137</v>
      </c>
      <c r="W2105" t="s">
        <v>165</v>
      </c>
      <c r="X2105">
        <v>20</v>
      </c>
      <c r="Y2105" t="s">
        <v>137</v>
      </c>
      <c r="Z2105" t="s">
        <v>166</v>
      </c>
      <c r="AA2105">
        <v>20</v>
      </c>
      <c r="AB2105" t="s">
        <v>137</v>
      </c>
      <c r="AC2105" t="s">
        <v>167</v>
      </c>
      <c r="AD2105">
        <v>20</v>
      </c>
      <c r="AE2105" t="s">
        <v>137</v>
      </c>
      <c r="AF2105" t="s">
        <v>168</v>
      </c>
      <c r="AG2105">
        <v>115200</v>
      </c>
      <c r="AH2105" t="s">
        <v>137</v>
      </c>
      <c r="AI2105" t="s">
        <v>169</v>
      </c>
      <c r="AJ2105">
        <v>12000</v>
      </c>
      <c r="AK2105" t="s">
        <v>137</v>
      </c>
      <c r="AL2105" t="s">
        <v>170</v>
      </c>
      <c r="AM2105">
        <v>30000</v>
      </c>
      <c r="AN2105" t="s">
        <v>137</v>
      </c>
    </row>
    <row r="2106" spans="1:40">
      <c r="A2106" s="26">
        <v>41731.458773148152</v>
      </c>
      <c r="B2106" t="s">
        <v>126</v>
      </c>
      <c r="C2106" t="s">
        <v>498</v>
      </c>
      <c r="D2106" t="s">
        <v>2701</v>
      </c>
      <c r="E2106" t="s">
        <v>131</v>
      </c>
      <c r="F2106" t="s">
        <v>132</v>
      </c>
      <c r="G2106" t="s">
        <v>133</v>
      </c>
      <c r="H2106" t="s">
        <v>172</v>
      </c>
      <c r="I2106">
        <v>60</v>
      </c>
      <c r="J2106" t="s">
        <v>137</v>
      </c>
      <c r="K2106" t="s">
        <v>173</v>
      </c>
      <c r="L2106">
        <v>40</v>
      </c>
      <c r="M2106" t="s">
        <v>137</v>
      </c>
      <c r="N2106" t="s">
        <v>174</v>
      </c>
      <c r="O2106">
        <v>50</v>
      </c>
      <c r="P2106" t="s">
        <v>137</v>
      </c>
      <c r="Q2106" t="s">
        <v>175</v>
      </c>
      <c r="R2106">
        <v>40</v>
      </c>
      <c r="S2106" t="s">
        <v>137</v>
      </c>
      <c r="T2106" t="s">
        <v>176</v>
      </c>
      <c r="U2106">
        <v>60</v>
      </c>
      <c r="V2106" t="s">
        <v>137</v>
      </c>
      <c r="W2106" t="s">
        <v>177</v>
      </c>
      <c r="X2106">
        <v>50</v>
      </c>
      <c r="Y2106" t="s">
        <v>137</v>
      </c>
      <c r="Z2106" t="s">
        <v>178</v>
      </c>
      <c r="AA2106">
        <v>50</v>
      </c>
      <c r="AB2106" t="s">
        <v>137</v>
      </c>
      <c r="AC2106" t="s">
        <v>179</v>
      </c>
      <c r="AD2106">
        <v>35</v>
      </c>
      <c r="AE2106" t="s">
        <v>137</v>
      </c>
      <c r="AF2106" t="s">
        <v>180</v>
      </c>
      <c r="AG2106">
        <v>8</v>
      </c>
      <c r="AH2106" t="s">
        <v>137</v>
      </c>
      <c r="AI2106" t="s">
        <v>181</v>
      </c>
      <c r="AJ2106">
        <v>90</v>
      </c>
      <c r="AK2106" t="s">
        <v>137</v>
      </c>
      <c r="AL2106" t="s">
        <v>182</v>
      </c>
      <c r="AM2106">
        <v>1</v>
      </c>
      <c r="AN2106" t="s">
        <v>137</v>
      </c>
    </row>
    <row r="2107" spans="1:40">
      <c r="A2107" s="26">
        <v>41731.458773148152</v>
      </c>
      <c r="B2107" t="s">
        <v>126</v>
      </c>
      <c r="C2107" t="s">
        <v>498</v>
      </c>
      <c r="D2107" t="s">
        <v>2702</v>
      </c>
      <c r="E2107" t="s">
        <v>131</v>
      </c>
      <c r="F2107" t="s">
        <v>132</v>
      </c>
      <c r="G2107" t="s">
        <v>133</v>
      </c>
      <c r="H2107" t="s">
        <v>184</v>
      </c>
      <c r="I2107">
        <v>33</v>
      </c>
      <c r="J2107" t="s">
        <v>137</v>
      </c>
      <c r="K2107" t="s">
        <v>185</v>
      </c>
      <c r="L2107">
        <v>33</v>
      </c>
      <c r="M2107" t="s">
        <v>137</v>
      </c>
      <c r="N2107" t="s">
        <v>186</v>
      </c>
      <c r="O2107">
        <v>34</v>
      </c>
      <c r="P2107" t="s">
        <v>137</v>
      </c>
      <c r="Q2107" t="s">
        <v>164</v>
      </c>
      <c r="R2107">
        <v>20</v>
      </c>
      <c r="S2107" t="s">
        <v>137</v>
      </c>
      <c r="T2107" t="s">
        <v>165</v>
      </c>
      <c r="U2107">
        <v>20</v>
      </c>
      <c r="V2107" t="s">
        <v>137</v>
      </c>
      <c r="W2107" t="s">
        <v>166</v>
      </c>
      <c r="X2107">
        <v>20</v>
      </c>
      <c r="Y2107" t="s">
        <v>137</v>
      </c>
      <c r="Z2107" t="s">
        <v>187</v>
      </c>
      <c r="AA2107">
        <v>20</v>
      </c>
      <c r="AB2107" t="s">
        <v>137</v>
      </c>
      <c r="AC2107" t="s">
        <v>188</v>
      </c>
      <c r="AD2107">
        <v>20</v>
      </c>
      <c r="AE2107" t="s">
        <v>137</v>
      </c>
      <c r="AF2107" t="s">
        <v>189</v>
      </c>
      <c r="AG2107">
        <v>20</v>
      </c>
      <c r="AH2107" t="s">
        <v>137</v>
      </c>
      <c r="AI2107" t="s">
        <v>168</v>
      </c>
      <c r="AJ2107">
        <v>115200</v>
      </c>
      <c r="AK2107" t="s">
        <v>137</v>
      </c>
      <c r="AL2107" t="s">
        <v>169</v>
      </c>
      <c r="AM2107">
        <v>12000</v>
      </c>
      <c r="AN2107" t="s">
        <v>137</v>
      </c>
    </row>
    <row r="2108" spans="1:40">
      <c r="A2108" s="26">
        <v>41731.458773148152</v>
      </c>
      <c r="B2108" t="s">
        <v>126</v>
      </c>
      <c r="C2108" t="s">
        <v>498</v>
      </c>
      <c r="D2108" t="s">
        <v>2703</v>
      </c>
      <c r="E2108" t="s">
        <v>131</v>
      </c>
      <c r="F2108" t="s">
        <v>132</v>
      </c>
      <c r="G2108" t="s">
        <v>133</v>
      </c>
      <c r="H2108" t="s">
        <v>140</v>
      </c>
      <c r="I2108">
        <v>49</v>
      </c>
      <c r="J2108" t="s">
        <v>137</v>
      </c>
      <c r="K2108" t="s">
        <v>141</v>
      </c>
      <c r="L2108">
        <v>130</v>
      </c>
      <c r="M2108" t="s">
        <v>137</v>
      </c>
      <c r="N2108" t="s">
        <v>142</v>
      </c>
      <c r="O2108">
        <v>180</v>
      </c>
      <c r="P2108" t="s">
        <v>137</v>
      </c>
      <c r="Q2108" t="s">
        <v>143</v>
      </c>
      <c r="R2108">
        <v>140</v>
      </c>
      <c r="S2108" t="s">
        <v>137</v>
      </c>
      <c r="T2108" t="s">
        <v>144</v>
      </c>
      <c r="U2108">
        <v>80</v>
      </c>
      <c r="V2108" t="s">
        <v>137</v>
      </c>
      <c r="W2108" t="s">
        <v>145</v>
      </c>
      <c r="X2108">
        <v>101</v>
      </c>
      <c r="Y2108" t="s">
        <v>137</v>
      </c>
      <c r="Z2108" t="s">
        <v>146</v>
      </c>
      <c r="AA2108">
        <v>190</v>
      </c>
      <c r="AB2108" t="s">
        <v>137</v>
      </c>
      <c r="AC2108" t="s">
        <v>147</v>
      </c>
      <c r="AD2108">
        <v>20</v>
      </c>
      <c r="AE2108" t="s">
        <v>137</v>
      </c>
    </row>
    <row r="2109" spans="1:40">
      <c r="A2109" s="26">
        <v>41731.458773148152</v>
      </c>
      <c r="B2109" t="s">
        <v>126</v>
      </c>
      <c r="C2109" t="s">
        <v>498</v>
      </c>
      <c r="D2109" t="s">
        <v>2704</v>
      </c>
    </row>
    <row r="2110" spans="1:40">
      <c r="A2110" s="26">
        <v>41731.458773148152</v>
      </c>
      <c r="B2110" t="s">
        <v>126</v>
      </c>
      <c r="C2110" t="s">
        <v>498</v>
      </c>
      <c r="D2110" t="s">
        <v>2705</v>
      </c>
      <c r="E2110" t="s">
        <v>131</v>
      </c>
      <c r="F2110" t="s">
        <v>132</v>
      </c>
      <c r="G2110" t="s">
        <v>133</v>
      </c>
      <c r="H2110" t="s">
        <v>150</v>
      </c>
      <c r="I2110">
        <v>50</v>
      </c>
      <c r="J2110" t="s">
        <v>137</v>
      </c>
      <c r="K2110" t="s">
        <v>151</v>
      </c>
      <c r="L2110">
        <v>50</v>
      </c>
      <c r="M2110" t="s">
        <v>137</v>
      </c>
      <c r="N2110" t="s">
        <v>152</v>
      </c>
      <c r="O2110">
        <v>50</v>
      </c>
      <c r="P2110" t="s">
        <v>137</v>
      </c>
    </row>
    <row r="2111" spans="1:40">
      <c r="A2111" s="26">
        <v>41731.458773148152</v>
      </c>
      <c r="B2111" t="s">
        <v>126</v>
      </c>
      <c r="C2111" t="s">
        <v>498</v>
      </c>
      <c r="D2111" t="s">
        <v>2706</v>
      </c>
      <c r="E2111" t="s">
        <v>131</v>
      </c>
      <c r="F2111" t="s">
        <v>132</v>
      </c>
      <c r="G2111" t="s">
        <v>133</v>
      </c>
      <c r="H2111" t="s">
        <v>154</v>
      </c>
      <c r="I2111">
        <v>35</v>
      </c>
      <c r="J2111" t="s">
        <v>137</v>
      </c>
      <c r="K2111" t="s">
        <v>155</v>
      </c>
      <c r="L2111">
        <v>5</v>
      </c>
      <c r="M2111" t="s">
        <v>137</v>
      </c>
      <c r="N2111" t="s">
        <v>156</v>
      </c>
      <c r="O2111">
        <v>60</v>
      </c>
      <c r="P2111" t="s">
        <v>137</v>
      </c>
    </row>
    <row r="2112" spans="1:40">
      <c r="A2112" s="26">
        <v>41731.458773148152</v>
      </c>
      <c r="B2112" t="s">
        <v>126</v>
      </c>
      <c r="C2112" t="s">
        <v>498</v>
      </c>
      <c r="D2112" t="s">
        <v>2707</v>
      </c>
      <c r="E2112" t="s">
        <v>131</v>
      </c>
      <c r="F2112" t="s">
        <v>132</v>
      </c>
      <c r="G2112" t="s">
        <v>133</v>
      </c>
      <c r="H2112" t="s">
        <v>158</v>
      </c>
      <c r="I2112">
        <v>1</v>
      </c>
      <c r="J2112" t="s">
        <v>137</v>
      </c>
    </row>
    <row r="2113" spans="1:40">
      <c r="A2113" s="26">
        <v>41731.458773148152</v>
      </c>
      <c r="B2113" t="s">
        <v>126</v>
      </c>
      <c r="C2113" t="s">
        <v>498</v>
      </c>
      <c r="D2113" t="s">
        <v>2708</v>
      </c>
      <c r="E2113" t="s">
        <v>131</v>
      </c>
      <c r="F2113" t="s">
        <v>132</v>
      </c>
      <c r="G2113" t="s">
        <v>133</v>
      </c>
      <c r="H2113" t="s">
        <v>160</v>
      </c>
      <c r="I2113">
        <v>30</v>
      </c>
      <c r="J2113" t="s">
        <v>137</v>
      </c>
      <c r="K2113" t="s">
        <v>161</v>
      </c>
      <c r="L2113">
        <v>30</v>
      </c>
      <c r="M2113" t="s">
        <v>137</v>
      </c>
      <c r="N2113" t="s">
        <v>162</v>
      </c>
      <c r="O2113">
        <v>30</v>
      </c>
      <c r="P2113" t="s">
        <v>137</v>
      </c>
      <c r="Q2113" t="s">
        <v>163</v>
      </c>
      <c r="R2113">
        <v>10</v>
      </c>
      <c r="S2113" t="s">
        <v>137</v>
      </c>
      <c r="T2113" t="s">
        <v>164</v>
      </c>
      <c r="U2113">
        <v>20</v>
      </c>
      <c r="V2113" t="s">
        <v>137</v>
      </c>
      <c r="W2113" t="s">
        <v>165</v>
      </c>
      <c r="X2113">
        <v>20</v>
      </c>
      <c r="Y2113" t="s">
        <v>137</v>
      </c>
      <c r="Z2113" t="s">
        <v>166</v>
      </c>
      <c r="AA2113">
        <v>20</v>
      </c>
      <c r="AB2113" t="s">
        <v>137</v>
      </c>
      <c r="AC2113" t="s">
        <v>167</v>
      </c>
      <c r="AD2113">
        <v>20</v>
      </c>
      <c r="AE2113" t="s">
        <v>137</v>
      </c>
      <c r="AF2113" t="s">
        <v>168</v>
      </c>
      <c r="AG2113">
        <v>115200</v>
      </c>
      <c r="AH2113" t="s">
        <v>137</v>
      </c>
      <c r="AI2113" t="s">
        <v>169</v>
      </c>
      <c r="AJ2113">
        <v>12000</v>
      </c>
      <c r="AK2113" t="s">
        <v>137</v>
      </c>
      <c r="AL2113" t="s">
        <v>170</v>
      </c>
      <c r="AM2113">
        <v>30000</v>
      </c>
      <c r="AN2113" t="s">
        <v>137</v>
      </c>
    </row>
    <row r="2114" spans="1:40">
      <c r="A2114" s="26">
        <v>41731.458773148152</v>
      </c>
      <c r="B2114" t="s">
        <v>126</v>
      </c>
      <c r="C2114" t="s">
        <v>498</v>
      </c>
      <c r="D2114" t="s">
        <v>2709</v>
      </c>
      <c r="E2114" t="s">
        <v>131</v>
      </c>
      <c r="F2114" t="s">
        <v>132</v>
      </c>
      <c r="G2114" t="s">
        <v>133</v>
      </c>
      <c r="H2114" t="s">
        <v>172</v>
      </c>
      <c r="I2114">
        <v>60</v>
      </c>
      <c r="J2114" t="s">
        <v>137</v>
      </c>
      <c r="K2114" t="s">
        <v>173</v>
      </c>
      <c r="L2114">
        <v>40</v>
      </c>
      <c r="M2114" t="s">
        <v>137</v>
      </c>
      <c r="N2114" t="s">
        <v>174</v>
      </c>
      <c r="O2114">
        <v>50</v>
      </c>
      <c r="P2114" t="s">
        <v>137</v>
      </c>
      <c r="Q2114" t="s">
        <v>175</v>
      </c>
      <c r="R2114">
        <v>40</v>
      </c>
      <c r="S2114" t="s">
        <v>137</v>
      </c>
      <c r="T2114" t="s">
        <v>176</v>
      </c>
      <c r="U2114">
        <v>60</v>
      </c>
      <c r="V2114" t="s">
        <v>137</v>
      </c>
      <c r="W2114" t="s">
        <v>177</v>
      </c>
      <c r="X2114">
        <v>50</v>
      </c>
      <c r="Y2114" t="s">
        <v>137</v>
      </c>
      <c r="Z2114" t="s">
        <v>178</v>
      </c>
      <c r="AA2114">
        <v>50</v>
      </c>
      <c r="AB2114" t="s">
        <v>137</v>
      </c>
      <c r="AC2114" t="s">
        <v>179</v>
      </c>
      <c r="AD2114">
        <v>35</v>
      </c>
      <c r="AE2114" t="s">
        <v>137</v>
      </c>
      <c r="AF2114" t="s">
        <v>180</v>
      </c>
      <c r="AG2114">
        <v>8</v>
      </c>
      <c r="AH2114" t="s">
        <v>137</v>
      </c>
      <c r="AI2114" t="s">
        <v>181</v>
      </c>
      <c r="AJ2114">
        <v>90</v>
      </c>
      <c r="AK2114" t="s">
        <v>137</v>
      </c>
      <c r="AL2114" t="s">
        <v>182</v>
      </c>
      <c r="AM2114">
        <v>1</v>
      </c>
      <c r="AN2114" t="s">
        <v>137</v>
      </c>
    </row>
    <row r="2115" spans="1:40">
      <c r="A2115" s="26">
        <v>41731.458773148152</v>
      </c>
      <c r="B2115" t="s">
        <v>126</v>
      </c>
      <c r="C2115" t="s">
        <v>498</v>
      </c>
      <c r="D2115" t="s">
        <v>2710</v>
      </c>
      <c r="E2115" t="s">
        <v>131</v>
      </c>
      <c r="F2115" t="s">
        <v>132</v>
      </c>
      <c r="G2115" t="s">
        <v>133</v>
      </c>
      <c r="H2115" t="s">
        <v>184</v>
      </c>
      <c r="I2115">
        <v>33</v>
      </c>
      <c r="J2115" t="s">
        <v>137</v>
      </c>
      <c r="K2115" t="s">
        <v>185</v>
      </c>
      <c r="L2115">
        <v>33</v>
      </c>
      <c r="M2115" t="s">
        <v>137</v>
      </c>
      <c r="N2115" t="s">
        <v>186</v>
      </c>
      <c r="O2115">
        <v>34</v>
      </c>
      <c r="P2115" t="s">
        <v>137</v>
      </c>
      <c r="Q2115" t="s">
        <v>164</v>
      </c>
      <c r="R2115">
        <v>20</v>
      </c>
      <c r="S2115" t="s">
        <v>137</v>
      </c>
      <c r="T2115" t="s">
        <v>165</v>
      </c>
      <c r="U2115">
        <v>20</v>
      </c>
      <c r="V2115" t="s">
        <v>137</v>
      </c>
      <c r="W2115" t="s">
        <v>166</v>
      </c>
      <c r="X2115">
        <v>20</v>
      </c>
      <c r="Y2115" t="s">
        <v>137</v>
      </c>
      <c r="Z2115" t="s">
        <v>187</v>
      </c>
      <c r="AA2115">
        <v>20</v>
      </c>
      <c r="AB2115" t="s">
        <v>137</v>
      </c>
      <c r="AC2115" t="s">
        <v>188</v>
      </c>
      <c r="AD2115">
        <v>20</v>
      </c>
      <c r="AE2115" t="s">
        <v>137</v>
      </c>
      <c r="AF2115" t="s">
        <v>189</v>
      </c>
      <c r="AG2115">
        <v>20</v>
      </c>
      <c r="AH2115" t="s">
        <v>137</v>
      </c>
      <c r="AI2115" t="s">
        <v>168</v>
      </c>
      <c r="AJ2115">
        <v>115200</v>
      </c>
      <c r="AK2115" t="s">
        <v>137</v>
      </c>
      <c r="AL2115" t="s">
        <v>169</v>
      </c>
      <c r="AM2115">
        <v>12000</v>
      </c>
      <c r="AN2115" t="s">
        <v>137</v>
      </c>
    </row>
    <row r="2116" spans="1:40">
      <c r="A2116" s="26">
        <v>41731.458773148152</v>
      </c>
      <c r="B2116" t="s">
        <v>2518</v>
      </c>
      <c r="C2116" t="s">
        <v>818</v>
      </c>
    </row>
    <row r="2117" spans="1:40">
      <c r="A2117" s="26">
        <v>41731.458773148152</v>
      </c>
      <c r="B2117" t="s">
        <v>2518</v>
      </c>
      <c r="C2117" t="s">
        <v>979</v>
      </c>
    </row>
    <row r="2118" spans="1:40">
      <c r="A2118" s="26">
        <v>41731.458773148152</v>
      </c>
      <c r="B2118" t="s">
        <v>126</v>
      </c>
      <c r="C2118" t="s">
        <v>979</v>
      </c>
      <c r="D2118" t="s">
        <v>2711</v>
      </c>
      <c r="E2118" t="s">
        <v>131</v>
      </c>
      <c r="F2118" t="s">
        <v>132</v>
      </c>
      <c r="G2118" t="s">
        <v>133</v>
      </c>
      <c r="H2118" t="s">
        <v>140</v>
      </c>
      <c r="I2118">
        <v>49</v>
      </c>
      <c r="J2118" t="s">
        <v>137</v>
      </c>
      <c r="K2118" t="s">
        <v>141</v>
      </c>
      <c r="L2118">
        <v>130</v>
      </c>
      <c r="M2118" t="s">
        <v>137</v>
      </c>
      <c r="N2118" t="s">
        <v>142</v>
      </c>
      <c r="O2118">
        <v>180</v>
      </c>
      <c r="P2118" t="s">
        <v>137</v>
      </c>
      <c r="Q2118" t="s">
        <v>143</v>
      </c>
      <c r="R2118">
        <v>140</v>
      </c>
      <c r="S2118" t="s">
        <v>137</v>
      </c>
      <c r="T2118" t="s">
        <v>144</v>
      </c>
      <c r="U2118">
        <v>80</v>
      </c>
      <c r="V2118" t="s">
        <v>137</v>
      </c>
      <c r="W2118" t="s">
        <v>145</v>
      </c>
      <c r="X2118">
        <v>101</v>
      </c>
      <c r="Y2118" t="s">
        <v>137</v>
      </c>
      <c r="Z2118" t="s">
        <v>146</v>
      </c>
      <c r="AA2118">
        <v>190</v>
      </c>
      <c r="AB2118" t="s">
        <v>137</v>
      </c>
      <c r="AC2118" t="s">
        <v>147</v>
      </c>
      <c r="AD2118">
        <v>20</v>
      </c>
      <c r="AE2118" t="s">
        <v>137</v>
      </c>
    </row>
    <row r="2119" spans="1:40">
      <c r="A2119" s="26">
        <v>41731.458773148152</v>
      </c>
      <c r="B2119" t="s">
        <v>126</v>
      </c>
      <c r="C2119" t="s">
        <v>979</v>
      </c>
      <c r="D2119" t="s">
        <v>2712</v>
      </c>
    </row>
    <row r="2120" spans="1:40">
      <c r="A2120" s="26">
        <v>41731.458773148152</v>
      </c>
      <c r="B2120" t="s">
        <v>126</v>
      </c>
      <c r="C2120" t="s">
        <v>979</v>
      </c>
      <c r="D2120" t="s">
        <v>2713</v>
      </c>
      <c r="E2120" t="s">
        <v>131</v>
      </c>
      <c r="F2120" t="s">
        <v>132</v>
      </c>
      <c r="G2120" t="s">
        <v>133</v>
      </c>
      <c r="H2120" t="s">
        <v>150</v>
      </c>
      <c r="I2120">
        <v>50</v>
      </c>
      <c r="J2120" t="s">
        <v>137</v>
      </c>
      <c r="K2120" t="s">
        <v>151</v>
      </c>
      <c r="L2120">
        <v>50</v>
      </c>
      <c r="M2120" t="s">
        <v>137</v>
      </c>
      <c r="N2120" t="s">
        <v>152</v>
      </c>
      <c r="O2120">
        <v>50</v>
      </c>
      <c r="P2120" t="s">
        <v>137</v>
      </c>
    </row>
    <row r="2121" spans="1:40">
      <c r="A2121" s="26">
        <v>41731.458773148152</v>
      </c>
      <c r="B2121" t="s">
        <v>126</v>
      </c>
      <c r="C2121" t="s">
        <v>979</v>
      </c>
      <c r="D2121" t="s">
        <v>2714</v>
      </c>
      <c r="E2121" t="s">
        <v>131</v>
      </c>
      <c r="F2121" t="s">
        <v>132</v>
      </c>
      <c r="G2121" t="s">
        <v>133</v>
      </c>
      <c r="H2121" t="s">
        <v>154</v>
      </c>
      <c r="I2121">
        <v>35</v>
      </c>
      <c r="J2121" t="s">
        <v>137</v>
      </c>
      <c r="K2121" t="s">
        <v>155</v>
      </c>
      <c r="L2121">
        <v>5</v>
      </c>
      <c r="M2121" t="s">
        <v>137</v>
      </c>
      <c r="N2121" t="s">
        <v>156</v>
      </c>
      <c r="O2121">
        <v>60</v>
      </c>
      <c r="P2121" t="s">
        <v>137</v>
      </c>
    </row>
    <row r="2122" spans="1:40">
      <c r="A2122" s="26">
        <v>41731.458773148152</v>
      </c>
      <c r="B2122" t="s">
        <v>126</v>
      </c>
      <c r="C2122" t="s">
        <v>979</v>
      </c>
      <c r="D2122" t="s">
        <v>2715</v>
      </c>
      <c r="E2122" t="s">
        <v>131</v>
      </c>
      <c r="F2122" t="s">
        <v>132</v>
      </c>
      <c r="G2122" t="s">
        <v>133</v>
      </c>
      <c r="H2122" t="s">
        <v>158</v>
      </c>
      <c r="I2122">
        <v>1</v>
      </c>
      <c r="J2122" t="s">
        <v>137</v>
      </c>
    </row>
    <row r="2123" spans="1:40">
      <c r="A2123" s="26">
        <v>41731.458773148152</v>
      </c>
      <c r="B2123" t="s">
        <v>126</v>
      </c>
      <c r="C2123" t="s">
        <v>979</v>
      </c>
      <c r="D2123" t="s">
        <v>2716</v>
      </c>
      <c r="E2123" t="s">
        <v>131</v>
      </c>
      <c r="F2123" t="s">
        <v>132</v>
      </c>
      <c r="G2123" t="s">
        <v>133</v>
      </c>
      <c r="H2123" t="s">
        <v>160</v>
      </c>
      <c r="I2123">
        <v>30</v>
      </c>
      <c r="J2123" t="s">
        <v>137</v>
      </c>
      <c r="K2123" t="s">
        <v>161</v>
      </c>
      <c r="L2123">
        <v>30</v>
      </c>
      <c r="M2123" t="s">
        <v>137</v>
      </c>
      <c r="N2123" t="s">
        <v>162</v>
      </c>
      <c r="O2123">
        <v>30</v>
      </c>
      <c r="P2123" t="s">
        <v>137</v>
      </c>
      <c r="Q2123" t="s">
        <v>163</v>
      </c>
      <c r="R2123">
        <v>10</v>
      </c>
      <c r="S2123" t="s">
        <v>137</v>
      </c>
      <c r="T2123" t="s">
        <v>164</v>
      </c>
      <c r="U2123">
        <v>20</v>
      </c>
      <c r="V2123" t="s">
        <v>137</v>
      </c>
      <c r="W2123" t="s">
        <v>165</v>
      </c>
      <c r="X2123">
        <v>20</v>
      </c>
      <c r="Y2123" t="s">
        <v>137</v>
      </c>
      <c r="Z2123" t="s">
        <v>166</v>
      </c>
      <c r="AA2123">
        <v>20</v>
      </c>
      <c r="AB2123" t="s">
        <v>137</v>
      </c>
      <c r="AC2123" t="s">
        <v>167</v>
      </c>
      <c r="AD2123">
        <v>20</v>
      </c>
      <c r="AE2123" t="s">
        <v>137</v>
      </c>
      <c r="AF2123" t="s">
        <v>168</v>
      </c>
      <c r="AG2123">
        <v>115200</v>
      </c>
      <c r="AH2123" t="s">
        <v>137</v>
      </c>
      <c r="AI2123" t="s">
        <v>169</v>
      </c>
      <c r="AJ2123">
        <v>12000</v>
      </c>
      <c r="AK2123" t="s">
        <v>137</v>
      </c>
      <c r="AL2123" t="s">
        <v>170</v>
      </c>
      <c r="AM2123">
        <v>30000</v>
      </c>
      <c r="AN2123" t="s">
        <v>137</v>
      </c>
    </row>
    <row r="2124" spans="1:40">
      <c r="A2124" s="26">
        <v>41731.458773148152</v>
      </c>
      <c r="B2124" t="s">
        <v>126</v>
      </c>
      <c r="C2124" t="s">
        <v>979</v>
      </c>
      <c r="D2124" t="s">
        <v>2717</v>
      </c>
      <c r="E2124" t="s">
        <v>131</v>
      </c>
      <c r="F2124" t="s">
        <v>132</v>
      </c>
      <c r="G2124" t="s">
        <v>133</v>
      </c>
      <c r="H2124" t="s">
        <v>172</v>
      </c>
      <c r="I2124">
        <v>60</v>
      </c>
      <c r="J2124" t="s">
        <v>137</v>
      </c>
      <c r="K2124" t="s">
        <v>173</v>
      </c>
      <c r="L2124">
        <v>40</v>
      </c>
      <c r="M2124" t="s">
        <v>137</v>
      </c>
      <c r="N2124" t="s">
        <v>174</v>
      </c>
      <c r="O2124">
        <v>50</v>
      </c>
      <c r="P2124" t="s">
        <v>137</v>
      </c>
      <c r="Q2124" t="s">
        <v>175</v>
      </c>
      <c r="R2124">
        <v>40</v>
      </c>
      <c r="S2124" t="s">
        <v>137</v>
      </c>
      <c r="T2124" t="s">
        <v>176</v>
      </c>
      <c r="U2124">
        <v>60</v>
      </c>
      <c r="V2124" t="s">
        <v>137</v>
      </c>
      <c r="W2124" t="s">
        <v>177</v>
      </c>
      <c r="X2124">
        <v>50</v>
      </c>
      <c r="Y2124" t="s">
        <v>137</v>
      </c>
      <c r="Z2124" t="s">
        <v>178</v>
      </c>
      <c r="AA2124">
        <v>50</v>
      </c>
      <c r="AB2124" t="s">
        <v>137</v>
      </c>
      <c r="AC2124" t="s">
        <v>179</v>
      </c>
      <c r="AD2124">
        <v>35</v>
      </c>
      <c r="AE2124" t="s">
        <v>137</v>
      </c>
      <c r="AF2124" t="s">
        <v>180</v>
      </c>
      <c r="AG2124">
        <v>8</v>
      </c>
      <c r="AH2124" t="s">
        <v>137</v>
      </c>
      <c r="AI2124" t="s">
        <v>181</v>
      </c>
      <c r="AJ2124">
        <v>90</v>
      </c>
      <c r="AK2124" t="s">
        <v>137</v>
      </c>
      <c r="AL2124" t="s">
        <v>182</v>
      </c>
      <c r="AM2124">
        <v>1</v>
      </c>
      <c r="AN2124" t="s">
        <v>137</v>
      </c>
    </row>
    <row r="2125" spans="1:40">
      <c r="A2125" s="26">
        <v>41731.458773148152</v>
      </c>
      <c r="B2125" t="s">
        <v>126</v>
      </c>
      <c r="C2125" t="s">
        <v>979</v>
      </c>
      <c r="D2125" t="s">
        <v>2718</v>
      </c>
      <c r="E2125" t="s">
        <v>131</v>
      </c>
      <c r="F2125" t="s">
        <v>132</v>
      </c>
      <c r="G2125" t="s">
        <v>133</v>
      </c>
      <c r="H2125" t="s">
        <v>184</v>
      </c>
      <c r="I2125">
        <v>33</v>
      </c>
      <c r="J2125" t="s">
        <v>137</v>
      </c>
      <c r="K2125" t="s">
        <v>185</v>
      </c>
      <c r="L2125">
        <v>33</v>
      </c>
      <c r="M2125" t="s">
        <v>137</v>
      </c>
      <c r="N2125" t="s">
        <v>186</v>
      </c>
      <c r="O2125">
        <v>34</v>
      </c>
      <c r="P2125" t="s">
        <v>137</v>
      </c>
      <c r="Q2125" t="s">
        <v>164</v>
      </c>
      <c r="R2125">
        <v>20</v>
      </c>
      <c r="S2125" t="s">
        <v>137</v>
      </c>
      <c r="T2125" t="s">
        <v>165</v>
      </c>
      <c r="U2125">
        <v>20</v>
      </c>
      <c r="V2125" t="s">
        <v>137</v>
      </c>
      <c r="W2125" t="s">
        <v>166</v>
      </c>
      <c r="X2125">
        <v>20</v>
      </c>
      <c r="Y2125" t="s">
        <v>137</v>
      </c>
      <c r="Z2125" t="s">
        <v>187</v>
      </c>
      <c r="AA2125">
        <v>20</v>
      </c>
      <c r="AB2125" t="s">
        <v>137</v>
      </c>
      <c r="AC2125" t="s">
        <v>188</v>
      </c>
      <c r="AD2125">
        <v>20</v>
      </c>
      <c r="AE2125" t="s">
        <v>137</v>
      </c>
      <c r="AF2125" t="s">
        <v>189</v>
      </c>
      <c r="AG2125">
        <v>20</v>
      </c>
      <c r="AH2125" t="s">
        <v>137</v>
      </c>
      <c r="AI2125" t="s">
        <v>168</v>
      </c>
      <c r="AJ2125">
        <v>115200</v>
      </c>
      <c r="AK2125" t="s">
        <v>137</v>
      </c>
      <c r="AL2125" t="s">
        <v>169</v>
      </c>
      <c r="AM2125">
        <v>12000</v>
      </c>
      <c r="AN2125" t="s">
        <v>137</v>
      </c>
    </row>
    <row r="2126" spans="1:40">
      <c r="A2126" s="26">
        <v>41731.458773148152</v>
      </c>
      <c r="B2126" t="s">
        <v>126</v>
      </c>
      <c r="C2126" t="s">
        <v>979</v>
      </c>
      <c r="D2126" t="s">
        <v>2719</v>
      </c>
      <c r="E2126" t="s">
        <v>131</v>
      </c>
      <c r="F2126" t="s">
        <v>132</v>
      </c>
      <c r="G2126" t="s">
        <v>133</v>
      </c>
      <c r="H2126" t="s">
        <v>140</v>
      </c>
      <c r="I2126">
        <v>49</v>
      </c>
      <c r="J2126" t="s">
        <v>137</v>
      </c>
      <c r="K2126" t="s">
        <v>141</v>
      </c>
      <c r="L2126">
        <v>130</v>
      </c>
      <c r="M2126" t="s">
        <v>137</v>
      </c>
      <c r="N2126" t="s">
        <v>142</v>
      </c>
      <c r="O2126">
        <v>180</v>
      </c>
      <c r="P2126" t="s">
        <v>137</v>
      </c>
      <c r="Q2126" t="s">
        <v>143</v>
      </c>
      <c r="R2126">
        <v>140</v>
      </c>
      <c r="S2126" t="s">
        <v>137</v>
      </c>
      <c r="T2126" t="s">
        <v>144</v>
      </c>
      <c r="U2126">
        <v>80</v>
      </c>
      <c r="V2126" t="s">
        <v>137</v>
      </c>
      <c r="W2126" t="s">
        <v>145</v>
      </c>
      <c r="X2126">
        <v>101</v>
      </c>
      <c r="Y2126" t="s">
        <v>137</v>
      </c>
      <c r="Z2126" t="s">
        <v>146</v>
      </c>
      <c r="AA2126">
        <v>190</v>
      </c>
      <c r="AB2126" t="s">
        <v>137</v>
      </c>
      <c r="AC2126" t="s">
        <v>147</v>
      </c>
      <c r="AD2126">
        <v>20</v>
      </c>
      <c r="AE2126" t="s">
        <v>137</v>
      </c>
    </row>
    <row r="2127" spans="1:40">
      <c r="A2127" s="26">
        <v>41731.458773148152</v>
      </c>
      <c r="B2127" t="s">
        <v>126</v>
      </c>
      <c r="C2127" t="s">
        <v>979</v>
      </c>
      <c r="D2127" t="s">
        <v>2720</v>
      </c>
    </row>
    <row r="2128" spans="1:40">
      <c r="A2128" s="26">
        <v>41731.458773148152</v>
      </c>
      <c r="B2128" t="s">
        <v>126</v>
      </c>
      <c r="C2128" t="s">
        <v>979</v>
      </c>
      <c r="D2128" t="s">
        <v>2721</v>
      </c>
      <c r="E2128" t="s">
        <v>131</v>
      </c>
      <c r="F2128" t="s">
        <v>132</v>
      </c>
      <c r="G2128" t="s">
        <v>133</v>
      </c>
      <c r="H2128" t="s">
        <v>150</v>
      </c>
      <c r="I2128">
        <v>50</v>
      </c>
      <c r="J2128" t="s">
        <v>137</v>
      </c>
      <c r="K2128" t="s">
        <v>151</v>
      </c>
      <c r="L2128">
        <v>50</v>
      </c>
      <c r="M2128" t="s">
        <v>137</v>
      </c>
      <c r="N2128" t="s">
        <v>152</v>
      </c>
      <c r="O2128">
        <v>50</v>
      </c>
      <c r="P2128" t="s">
        <v>137</v>
      </c>
    </row>
    <row r="2129" spans="1:40">
      <c r="A2129" s="26">
        <v>41731.458773148152</v>
      </c>
      <c r="B2129" t="s">
        <v>126</v>
      </c>
      <c r="C2129" t="s">
        <v>979</v>
      </c>
      <c r="D2129" t="s">
        <v>2722</v>
      </c>
      <c r="E2129" t="s">
        <v>131</v>
      </c>
      <c r="F2129" t="s">
        <v>132</v>
      </c>
      <c r="G2129" t="s">
        <v>133</v>
      </c>
      <c r="H2129" t="s">
        <v>154</v>
      </c>
      <c r="I2129">
        <v>35</v>
      </c>
      <c r="J2129" t="s">
        <v>137</v>
      </c>
      <c r="K2129" t="s">
        <v>155</v>
      </c>
      <c r="L2129">
        <v>5</v>
      </c>
      <c r="M2129" t="s">
        <v>137</v>
      </c>
      <c r="N2129" t="s">
        <v>156</v>
      </c>
      <c r="O2129">
        <v>60</v>
      </c>
      <c r="P2129" t="s">
        <v>137</v>
      </c>
    </row>
    <row r="2130" spans="1:40">
      <c r="A2130" s="26">
        <v>41731.458773148152</v>
      </c>
      <c r="B2130" t="s">
        <v>126</v>
      </c>
      <c r="C2130" t="s">
        <v>979</v>
      </c>
      <c r="D2130" t="s">
        <v>2723</v>
      </c>
      <c r="E2130" t="s">
        <v>131</v>
      </c>
      <c r="F2130" t="s">
        <v>132</v>
      </c>
      <c r="G2130" t="s">
        <v>133</v>
      </c>
      <c r="H2130" t="s">
        <v>158</v>
      </c>
      <c r="I2130">
        <v>1</v>
      </c>
      <c r="J2130" t="s">
        <v>137</v>
      </c>
    </row>
    <row r="2131" spans="1:40">
      <c r="A2131" s="26">
        <v>41731.458773148152</v>
      </c>
      <c r="B2131" t="s">
        <v>126</v>
      </c>
      <c r="C2131" t="s">
        <v>979</v>
      </c>
      <c r="D2131" t="s">
        <v>2724</v>
      </c>
      <c r="E2131" t="s">
        <v>131</v>
      </c>
      <c r="F2131" t="s">
        <v>132</v>
      </c>
      <c r="G2131" t="s">
        <v>133</v>
      </c>
      <c r="H2131" t="s">
        <v>160</v>
      </c>
      <c r="I2131">
        <v>30</v>
      </c>
      <c r="J2131" t="s">
        <v>137</v>
      </c>
      <c r="K2131" t="s">
        <v>161</v>
      </c>
      <c r="L2131">
        <v>30</v>
      </c>
      <c r="M2131" t="s">
        <v>137</v>
      </c>
      <c r="N2131" t="s">
        <v>162</v>
      </c>
      <c r="O2131">
        <v>30</v>
      </c>
      <c r="P2131" t="s">
        <v>137</v>
      </c>
      <c r="Q2131" t="s">
        <v>163</v>
      </c>
      <c r="R2131">
        <v>10</v>
      </c>
      <c r="S2131" t="s">
        <v>137</v>
      </c>
      <c r="T2131" t="s">
        <v>164</v>
      </c>
      <c r="U2131">
        <v>20</v>
      </c>
      <c r="V2131" t="s">
        <v>137</v>
      </c>
      <c r="W2131" t="s">
        <v>165</v>
      </c>
      <c r="X2131">
        <v>20</v>
      </c>
      <c r="Y2131" t="s">
        <v>137</v>
      </c>
      <c r="Z2131" t="s">
        <v>166</v>
      </c>
      <c r="AA2131">
        <v>20</v>
      </c>
      <c r="AB2131" t="s">
        <v>137</v>
      </c>
      <c r="AC2131" t="s">
        <v>167</v>
      </c>
      <c r="AD2131">
        <v>20</v>
      </c>
      <c r="AE2131" t="s">
        <v>137</v>
      </c>
      <c r="AF2131" t="s">
        <v>168</v>
      </c>
      <c r="AG2131">
        <v>115200</v>
      </c>
      <c r="AH2131" t="s">
        <v>137</v>
      </c>
      <c r="AI2131" t="s">
        <v>169</v>
      </c>
      <c r="AJ2131">
        <v>12000</v>
      </c>
      <c r="AK2131" t="s">
        <v>137</v>
      </c>
      <c r="AL2131" t="s">
        <v>170</v>
      </c>
      <c r="AM2131">
        <v>30000</v>
      </c>
      <c r="AN2131" t="s">
        <v>137</v>
      </c>
    </row>
    <row r="2132" spans="1:40">
      <c r="A2132" s="26">
        <v>41731.458773148152</v>
      </c>
      <c r="B2132" t="s">
        <v>126</v>
      </c>
      <c r="C2132" t="s">
        <v>979</v>
      </c>
      <c r="D2132" t="s">
        <v>2725</v>
      </c>
      <c r="E2132" t="s">
        <v>131</v>
      </c>
      <c r="F2132" t="s">
        <v>132</v>
      </c>
      <c r="G2132" t="s">
        <v>133</v>
      </c>
      <c r="H2132" t="s">
        <v>172</v>
      </c>
      <c r="I2132">
        <v>60</v>
      </c>
      <c r="J2132" t="s">
        <v>137</v>
      </c>
      <c r="K2132" t="s">
        <v>173</v>
      </c>
      <c r="L2132">
        <v>40</v>
      </c>
      <c r="M2132" t="s">
        <v>137</v>
      </c>
      <c r="N2132" t="s">
        <v>174</v>
      </c>
      <c r="O2132">
        <v>50</v>
      </c>
      <c r="P2132" t="s">
        <v>137</v>
      </c>
      <c r="Q2132" t="s">
        <v>175</v>
      </c>
      <c r="R2132">
        <v>40</v>
      </c>
      <c r="S2132" t="s">
        <v>137</v>
      </c>
      <c r="T2132" t="s">
        <v>176</v>
      </c>
      <c r="U2132">
        <v>60</v>
      </c>
      <c r="V2132" t="s">
        <v>137</v>
      </c>
      <c r="W2132" t="s">
        <v>177</v>
      </c>
      <c r="X2132">
        <v>50</v>
      </c>
      <c r="Y2132" t="s">
        <v>137</v>
      </c>
      <c r="Z2132" t="s">
        <v>178</v>
      </c>
      <c r="AA2132">
        <v>50</v>
      </c>
      <c r="AB2132" t="s">
        <v>137</v>
      </c>
      <c r="AC2132" t="s">
        <v>179</v>
      </c>
      <c r="AD2132">
        <v>35</v>
      </c>
      <c r="AE2132" t="s">
        <v>137</v>
      </c>
      <c r="AF2132" t="s">
        <v>180</v>
      </c>
      <c r="AG2132">
        <v>8</v>
      </c>
      <c r="AH2132" t="s">
        <v>137</v>
      </c>
      <c r="AI2132" t="s">
        <v>181</v>
      </c>
      <c r="AJ2132">
        <v>90</v>
      </c>
      <c r="AK2132" t="s">
        <v>137</v>
      </c>
      <c r="AL2132" t="s">
        <v>182</v>
      </c>
      <c r="AM2132">
        <v>1</v>
      </c>
      <c r="AN2132" t="s">
        <v>137</v>
      </c>
    </row>
    <row r="2133" spans="1:40">
      <c r="A2133" s="26">
        <v>41731.458773148152</v>
      </c>
      <c r="B2133" t="s">
        <v>126</v>
      </c>
      <c r="C2133" t="s">
        <v>979</v>
      </c>
      <c r="D2133" t="s">
        <v>2726</v>
      </c>
      <c r="E2133" t="s">
        <v>131</v>
      </c>
      <c r="F2133" t="s">
        <v>132</v>
      </c>
      <c r="G2133" t="s">
        <v>133</v>
      </c>
      <c r="H2133" t="s">
        <v>184</v>
      </c>
      <c r="I2133">
        <v>33</v>
      </c>
      <c r="J2133" t="s">
        <v>137</v>
      </c>
      <c r="K2133" t="s">
        <v>185</v>
      </c>
      <c r="L2133">
        <v>33</v>
      </c>
      <c r="M2133" t="s">
        <v>137</v>
      </c>
      <c r="N2133" t="s">
        <v>186</v>
      </c>
      <c r="O2133">
        <v>34</v>
      </c>
      <c r="P2133" t="s">
        <v>137</v>
      </c>
      <c r="Q2133" t="s">
        <v>164</v>
      </c>
      <c r="R2133">
        <v>20</v>
      </c>
      <c r="S2133" t="s">
        <v>137</v>
      </c>
      <c r="T2133" t="s">
        <v>165</v>
      </c>
      <c r="U2133">
        <v>20</v>
      </c>
      <c r="V2133" t="s">
        <v>137</v>
      </c>
      <c r="W2133" t="s">
        <v>166</v>
      </c>
      <c r="X2133">
        <v>20</v>
      </c>
      <c r="Y2133" t="s">
        <v>137</v>
      </c>
      <c r="Z2133" t="s">
        <v>187</v>
      </c>
      <c r="AA2133">
        <v>20</v>
      </c>
      <c r="AB2133" t="s">
        <v>137</v>
      </c>
      <c r="AC2133" t="s">
        <v>188</v>
      </c>
      <c r="AD2133">
        <v>20</v>
      </c>
      <c r="AE2133" t="s">
        <v>137</v>
      </c>
      <c r="AF2133" t="s">
        <v>189</v>
      </c>
      <c r="AG2133">
        <v>20</v>
      </c>
      <c r="AH2133" t="s">
        <v>137</v>
      </c>
      <c r="AI2133" t="s">
        <v>168</v>
      </c>
      <c r="AJ2133">
        <v>115200</v>
      </c>
      <c r="AK2133" t="s">
        <v>137</v>
      </c>
      <c r="AL2133" t="s">
        <v>169</v>
      </c>
      <c r="AM2133">
        <v>12000</v>
      </c>
      <c r="AN2133" t="s">
        <v>137</v>
      </c>
    </row>
    <row r="2134" spans="1:40">
      <c r="A2134" s="26">
        <v>41731.458773148152</v>
      </c>
      <c r="B2134" t="s">
        <v>126</v>
      </c>
      <c r="C2134" t="s">
        <v>918</v>
      </c>
      <c r="D2134" t="s">
        <v>2727</v>
      </c>
      <c r="E2134" t="s">
        <v>131</v>
      </c>
      <c r="F2134" t="s">
        <v>132</v>
      </c>
      <c r="G2134" t="s">
        <v>133</v>
      </c>
      <c r="H2134" t="s">
        <v>140</v>
      </c>
      <c r="I2134">
        <v>49</v>
      </c>
      <c r="J2134" t="s">
        <v>137</v>
      </c>
      <c r="K2134" t="s">
        <v>141</v>
      </c>
      <c r="L2134">
        <v>130</v>
      </c>
      <c r="M2134" t="s">
        <v>137</v>
      </c>
      <c r="N2134" t="s">
        <v>142</v>
      </c>
      <c r="O2134">
        <v>180</v>
      </c>
      <c r="P2134" t="s">
        <v>137</v>
      </c>
      <c r="Q2134" t="s">
        <v>143</v>
      </c>
      <c r="R2134">
        <v>140</v>
      </c>
      <c r="S2134" t="s">
        <v>137</v>
      </c>
      <c r="T2134" t="s">
        <v>144</v>
      </c>
      <c r="U2134">
        <v>80</v>
      </c>
      <c r="V2134" t="s">
        <v>137</v>
      </c>
      <c r="W2134" t="s">
        <v>145</v>
      </c>
      <c r="X2134">
        <v>101</v>
      </c>
      <c r="Y2134" t="s">
        <v>137</v>
      </c>
      <c r="Z2134" t="s">
        <v>146</v>
      </c>
      <c r="AA2134">
        <v>190</v>
      </c>
      <c r="AB2134" t="s">
        <v>137</v>
      </c>
      <c r="AC2134" t="s">
        <v>147</v>
      </c>
      <c r="AD2134">
        <v>20</v>
      </c>
      <c r="AE2134" t="s">
        <v>137</v>
      </c>
    </row>
    <row r="2135" spans="1:40">
      <c r="A2135" s="26">
        <v>41731.458773148152</v>
      </c>
      <c r="B2135" t="s">
        <v>126</v>
      </c>
      <c r="C2135" t="s">
        <v>918</v>
      </c>
      <c r="D2135" t="s">
        <v>2728</v>
      </c>
    </row>
    <row r="2136" spans="1:40">
      <c r="A2136" s="26">
        <v>41731.458773148152</v>
      </c>
      <c r="B2136" t="s">
        <v>2518</v>
      </c>
      <c r="C2136" t="s">
        <v>918</v>
      </c>
    </row>
    <row r="2137" spans="1:40">
      <c r="A2137" s="26">
        <v>41731.45877315972</v>
      </c>
      <c r="B2137" t="s">
        <v>126</v>
      </c>
      <c r="C2137" t="s">
        <v>498</v>
      </c>
      <c r="D2137" t="s">
        <v>2729</v>
      </c>
      <c r="E2137" t="s">
        <v>131</v>
      </c>
      <c r="F2137" t="s">
        <v>132</v>
      </c>
      <c r="G2137" t="s">
        <v>133</v>
      </c>
      <c r="H2137" t="s">
        <v>140</v>
      </c>
      <c r="I2137">
        <v>49</v>
      </c>
      <c r="J2137" t="s">
        <v>137</v>
      </c>
      <c r="K2137" t="s">
        <v>141</v>
      </c>
      <c r="L2137">
        <v>130</v>
      </c>
      <c r="M2137" t="s">
        <v>137</v>
      </c>
      <c r="N2137" t="s">
        <v>142</v>
      </c>
      <c r="O2137">
        <v>180</v>
      </c>
      <c r="P2137" t="s">
        <v>137</v>
      </c>
      <c r="Q2137" t="s">
        <v>143</v>
      </c>
      <c r="R2137">
        <v>140</v>
      </c>
      <c r="S2137" t="s">
        <v>137</v>
      </c>
      <c r="T2137" t="s">
        <v>144</v>
      </c>
      <c r="U2137">
        <v>80</v>
      </c>
      <c r="V2137" t="s">
        <v>137</v>
      </c>
      <c r="W2137" t="s">
        <v>145</v>
      </c>
      <c r="X2137">
        <v>101</v>
      </c>
      <c r="Y2137" t="s">
        <v>137</v>
      </c>
      <c r="Z2137" t="s">
        <v>146</v>
      </c>
      <c r="AA2137">
        <v>190</v>
      </c>
      <c r="AB2137" t="s">
        <v>137</v>
      </c>
      <c r="AC2137" t="s">
        <v>147</v>
      </c>
      <c r="AD2137">
        <v>20</v>
      </c>
      <c r="AE2137" t="s">
        <v>137</v>
      </c>
    </row>
    <row r="2138" spans="1:40">
      <c r="A2138" s="26">
        <v>41731.45877315972</v>
      </c>
      <c r="B2138" t="s">
        <v>126</v>
      </c>
      <c r="C2138" t="s">
        <v>498</v>
      </c>
      <c r="D2138" t="s">
        <v>2730</v>
      </c>
    </row>
    <row r="2139" spans="1:40">
      <c r="A2139" s="26">
        <v>41731.45877315972</v>
      </c>
      <c r="B2139" t="s">
        <v>126</v>
      </c>
      <c r="C2139" t="s">
        <v>498</v>
      </c>
      <c r="D2139" t="s">
        <v>2731</v>
      </c>
      <c r="E2139" t="s">
        <v>131</v>
      </c>
      <c r="F2139" t="s">
        <v>132</v>
      </c>
      <c r="G2139" t="s">
        <v>133</v>
      </c>
      <c r="H2139" t="s">
        <v>150</v>
      </c>
      <c r="I2139">
        <v>50</v>
      </c>
      <c r="J2139" t="s">
        <v>137</v>
      </c>
      <c r="K2139" t="s">
        <v>151</v>
      </c>
      <c r="L2139">
        <v>50</v>
      </c>
      <c r="M2139" t="s">
        <v>137</v>
      </c>
      <c r="N2139" t="s">
        <v>152</v>
      </c>
      <c r="O2139">
        <v>50</v>
      </c>
      <c r="P2139" t="s">
        <v>137</v>
      </c>
    </row>
    <row r="2140" spans="1:40">
      <c r="A2140" s="26">
        <v>41731.45877315972</v>
      </c>
      <c r="B2140" t="s">
        <v>126</v>
      </c>
      <c r="C2140" t="s">
        <v>498</v>
      </c>
      <c r="D2140" t="s">
        <v>2732</v>
      </c>
      <c r="E2140" t="s">
        <v>131</v>
      </c>
      <c r="F2140" t="s">
        <v>132</v>
      </c>
      <c r="G2140" t="s">
        <v>133</v>
      </c>
      <c r="H2140" t="s">
        <v>154</v>
      </c>
      <c r="I2140">
        <v>35</v>
      </c>
      <c r="J2140" t="s">
        <v>137</v>
      </c>
      <c r="K2140" t="s">
        <v>155</v>
      </c>
      <c r="L2140">
        <v>5</v>
      </c>
      <c r="M2140" t="s">
        <v>137</v>
      </c>
      <c r="N2140" t="s">
        <v>156</v>
      </c>
      <c r="O2140">
        <v>60</v>
      </c>
      <c r="P2140" t="s">
        <v>137</v>
      </c>
    </row>
    <row r="2141" spans="1:40">
      <c r="A2141" s="26">
        <v>41731.45877315972</v>
      </c>
      <c r="B2141" t="s">
        <v>126</v>
      </c>
      <c r="C2141" t="s">
        <v>498</v>
      </c>
      <c r="D2141" t="s">
        <v>2733</v>
      </c>
      <c r="E2141" t="s">
        <v>131</v>
      </c>
      <c r="F2141" t="s">
        <v>132</v>
      </c>
      <c r="G2141" t="s">
        <v>133</v>
      </c>
      <c r="H2141" t="s">
        <v>158</v>
      </c>
      <c r="I2141">
        <v>1</v>
      </c>
      <c r="J2141" t="s">
        <v>137</v>
      </c>
    </row>
    <row r="2142" spans="1:40">
      <c r="A2142" s="26">
        <v>41731.45877315972</v>
      </c>
      <c r="B2142" t="s">
        <v>126</v>
      </c>
      <c r="C2142" t="s">
        <v>498</v>
      </c>
      <c r="D2142" t="s">
        <v>2734</v>
      </c>
      <c r="E2142" t="s">
        <v>131</v>
      </c>
      <c r="F2142" t="s">
        <v>132</v>
      </c>
      <c r="G2142" t="s">
        <v>133</v>
      </c>
      <c r="H2142" t="s">
        <v>160</v>
      </c>
      <c r="I2142">
        <v>30</v>
      </c>
      <c r="J2142" t="s">
        <v>137</v>
      </c>
      <c r="K2142" t="s">
        <v>161</v>
      </c>
      <c r="L2142">
        <v>30</v>
      </c>
      <c r="M2142" t="s">
        <v>137</v>
      </c>
      <c r="N2142" t="s">
        <v>162</v>
      </c>
      <c r="O2142">
        <v>30</v>
      </c>
      <c r="P2142" t="s">
        <v>137</v>
      </c>
      <c r="Q2142" t="s">
        <v>163</v>
      </c>
      <c r="R2142">
        <v>10</v>
      </c>
      <c r="S2142" t="s">
        <v>137</v>
      </c>
      <c r="T2142" t="s">
        <v>164</v>
      </c>
      <c r="U2142">
        <v>20</v>
      </c>
      <c r="V2142" t="s">
        <v>137</v>
      </c>
      <c r="W2142" t="s">
        <v>165</v>
      </c>
      <c r="X2142">
        <v>20</v>
      </c>
      <c r="Y2142" t="s">
        <v>137</v>
      </c>
      <c r="Z2142" t="s">
        <v>166</v>
      </c>
      <c r="AA2142">
        <v>20</v>
      </c>
      <c r="AB2142" t="s">
        <v>137</v>
      </c>
      <c r="AC2142" t="s">
        <v>167</v>
      </c>
      <c r="AD2142">
        <v>20</v>
      </c>
      <c r="AE2142" t="s">
        <v>137</v>
      </c>
      <c r="AF2142" t="s">
        <v>168</v>
      </c>
      <c r="AG2142">
        <v>115200</v>
      </c>
      <c r="AH2142" t="s">
        <v>137</v>
      </c>
      <c r="AI2142" t="s">
        <v>169</v>
      </c>
      <c r="AJ2142">
        <v>12000</v>
      </c>
      <c r="AK2142" t="s">
        <v>137</v>
      </c>
      <c r="AL2142" t="s">
        <v>170</v>
      </c>
      <c r="AM2142">
        <v>30000</v>
      </c>
      <c r="AN2142" t="s">
        <v>137</v>
      </c>
    </row>
    <row r="2143" spans="1:40">
      <c r="A2143" s="26">
        <v>41731.45877315972</v>
      </c>
      <c r="B2143" t="s">
        <v>126</v>
      </c>
      <c r="C2143" t="s">
        <v>498</v>
      </c>
      <c r="D2143" t="s">
        <v>2735</v>
      </c>
      <c r="E2143" t="s">
        <v>131</v>
      </c>
      <c r="F2143" t="s">
        <v>132</v>
      </c>
      <c r="G2143" t="s">
        <v>133</v>
      </c>
      <c r="H2143" t="s">
        <v>172</v>
      </c>
      <c r="I2143">
        <v>60</v>
      </c>
      <c r="J2143" t="s">
        <v>137</v>
      </c>
      <c r="K2143" t="s">
        <v>173</v>
      </c>
      <c r="L2143">
        <v>40</v>
      </c>
      <c r="M2143" t="s">
        <v>137</v>
      </c>
      <c r="N2143" t="s">
        <v>174</v>
      </c>
      <c r="O2143">
        <v>50</v>
      </c>
      <c r="P2143" t="s">
        <v>137</v>
      </c>
      <c r="Q2143" t="s">
        <v>175</v>
      </c>
      <c r="R2143">
        <v>40</v>
      </c>
      <c r="S2143" t="s">
        <v>137</v>
      </c>
      <c r="T2143" t="s">
        <v>176</v>
      </c>
      <c r="U2143">
        <v>60</v>
      </c>
      <c r="V2143" t="s">
        <v>137</v>
      </c>
      <c r="W2143" t="s">
        <v>177</v>
      </c>
      <c r="X2143">
        <v>50</v>
      </c>
      <c r="Y2143" t="s">
        <v>137</v>
      </c>
      <c r="Z2143" t="s">
        <v>178</v>
      </c>
      <c r="AA2143">
        <v>50</v>
      </c>
      <c r="AB2143" t="s">
        <v>137</v>
      </c>
      <c r="AC2143" t="s">
        <v>179</v>
      </c>
      <c r="AD2143">
        <v>35</v>
      </c>
      <c r="AE2143" t="s">
        <v>137</v>
      </c>
      <c r="AF2143" t="s">
        <v>180</v>
      </c>
      <c r="AG2143">
        <v>8</v>
      </c>
      <c r="AH2143" t="s">
        <v>137</v>
      </c>
      <c r="AI2143" t="s">
        <v>181</v>
      </c>
      <c r="AJ2143">
        <v>90</v>
      </c>
      <c r="AK2143" t="s">
        <v>137</v>
      </c>
      <c r="AL2143" t="s">
        <v>182</v>
      </c>
      <c r="AM2143">
        <v>1</v>
      </c>
      <c r="AN2143" t="s">
        <v>137</v>
      </c>
    </row>
    <row r="2144" spans="1:40">
      <c r="A2144" s="26">
        <v>41731.45877315972</v>
      </c>
      <c r="B2144" t="s">
        <v>126</v>
      </c>
      <c r="C2144" t="s">
        <v>498</v>
      </c>
      <c r="D2144" t="s">
        <v>2736</v>
      </c>
      <c r="E2144" t="s">
        <v>131</v>
      </c>
      <c r="F2144" t="s">
        <v>132</v>
      </c>
      <c r="G2144" t="s">
        <v>133</v>
      </c>
      <c r="H2144" t="s">
        <v>184</v>
      </c>
      <c r="I2144">
        <v>33</v>
      </c>
      <c r="J2144" t="s">
        <v>137</v>
      </c>
      <c r="K2144" t="s">
        <v>185</v>
      </c>
      <c r="L2144">
        <v>33</v>
      </c>
      <c r="M2144" t="s">
        <v>137</v>
      </c>
      <c r="N2144" t="s">
        <v>186</v>
      </c>
      <c r="O2144">
        <v>34</v>
      </c>
      <c r="P2144" t="s">
        <v>137</v>
      </c>
      <c r="Q2144" t="s">
        <v>164</v>
      </c>
      <c r="R2144">
        <v>20</v>
      </c>
      <c r="S2144" t="s">
        <v>137</v>
      </c>
      <c r="T2144" t="s">
        <v>165</v>
      </c>
      <c r="U2144">
        <v>20</v>
      </c>
      <c r="V2144" t="s">
        <v>137</v>
      </c>
      <c r="W2144" t="s">
        <v>166</v>
      </c>
      <c r="X2144">
        <v>20</v>
      </c>
      <c r="Y2144" t="s">
        <v>137</v>
      </c>
      <c r="Z2144" t="s">
        <v>187</v>
      </c>
      <c r="AA2144">
        <v>20</v>
      </c>
      <c r="AB2144" t="s">
        <v>137</v>
      </c>
      <c r="AC2144" t="s">
        <v>188</v>
      </c>
      <c r="AD2144">
        <v>20</v>
      </c>
      <c r="AE2144" t="s">
        <v>137</v>
      </c>
      <c r="AF2144" t="s">
        <v>189</v>
      </c>
      <c r="AG2144">
        <v>20</v>
      </c>
      <c r="AH2144" t="s">
        <v>137</v>
      </c>
      <c r="AI2144" t="s">
        <v>168</v>
      </c>
      <c r="AJ2144">
        <v>115200</v>
      </c>
      <c r="AK2144" t="s">
        <v>137</v>
      </c>
      <c r="AL2144" t="s">
        <v>169</v>
      </c>
      <c r="AM2144">
        <v>12000</v>
      </c>
      <c r="AN2144" t="s">
        <v>137</v>
      </c>
    </row>
    <row r="2145" spans="1:40">
      <c r="A2145" s="26">
        <v>41731.45877315972</v>
      </c>
      <c r="B2145" t="s">
        <v>126</v>
      </c>
      <c r="C2145" t="s">
        <v>498</v>
      </c>
      <c r="D2145" t="s">
        <v>2737</v>
      </c>
      <c r="E2145" t="s">
        <v>131</v>
      </c>
      <c r="F2145" t="s">
        <v>132</v>
      </c>
      <c r="G2145" t="s">
        <v>133</v>
      </c>
      <c r="H2145" t="s">
        <v>140</v>
      </c>
      <c r="I2145">
        <v>49</v>
      </c>
      <c r="J2145" t="s">
        <v>137</v>
      </c>
      <c r="K2145" t="s">
        <v>141</v>
      </c>
      <c r="L2145">
        <v>130</v>
      </c>
      <c r="M2145" t="s">
        <v>137</v>
      </c>
      <c r="N2145" t="s">
        <v>142</v>
      </c>
      <c r="O2145">
        <v>180</v>
      </c>
      <c r="P2145" t="s">
        <v>137</v>
      </c>
      <c r="Q2145" t="s">
        <v>143</v>
      </c>
      <c r="R2145">
        <v>140</v>
      </c>
      <c r="S2145" t="s">
        <v>137</v>
      </c>
      <c r="T2145" t="s">
        <v>144</v>
      </c>
      <c r="U2145">
        <v>80</v>
      </c>
      <c r="V2145" t="s">
        <v>137</v>
      </c>
      <c r="W2145" t="s">
        <v>145</v>
      </c>
      <c r="X2145">
        <v>101</v>
      </c>
      <c r="Y2145" t="s">
        <v>137</v>
      </c>
      <c r="Z2145" t="s">
        <v>146</v>
      </c>
      <c r="AA2145">
        <v>190</v>
      </c>
      <c r="AB2145" t="s">
        <v>137</v>
      </c>
      <c r="AC2145" t="s">
        <v>147</v>
      </c>
      <c r="AD2145">
        <v>20</v>
      </c>
      <c r="AE2145" t="s">
        <v>137</v>
      </c>
    </row>
    <row r="2146" spans="1:40">
      <c r="A2146" s="26">
        <v>41731.45877315972</v>
      </c>
      <c r="B2146" t="s">
        <v>126</v>
      </c>
      <c r="C2146" t="s">
        <v>498</v>
      </c>
      <c r="D2146" t="s">
        <v>2738</v>
      </c>
    </row>
    <row r="2147" spans="1:40">
      <c r="A2147" s="26">
        <v>41731.45877315972</v>
      </c>
      <c r="B2147" t="s">
        <v>126</v>
      </c>
      <c r="C2147" t="s">
        <v>498</v>
      </c>
      <c r="D2147" t="s">
        <v>2739</v>
      </c>
      <c r="E2147" t="s">
        <v>131</v>
      </c>
      <c r="F2147" t="s">
        <v>132</v>
      </c>
      <c r="G2147" t="s">
        <v>133</v>
      </c>
      <c r="H2147" t="s">
        <v>150</v>
      </c>
      <c r="I2147">
        <v>50</v>
      </c>
      <c r="J2147" t="s">
        <v>137</v>
      </c>
      <c r="K2147" t="s">
        <v>151</v>
      </c>
      <c r="L2147">
        <v>50</v>
      </c>
      <c r="M2147" t="s">
        <v>137</v>
      </c>
      <c r="N2147" t="s">
        <v>152</v>
      </c>
      <c r="O2147">
        <v>50</v>
      </c>
      <c r="P2147" t="s">
        <v>137</v>
      </c>
    </row>
    <row r="2148" spans="1:40">
      <c r="A2148" s="26">
        <v>41731.45877315972</v>
      </c>
      <c r="B2148" t="s">
        <v>126</v>
      </c>
      <c r="C2148" t="s">
        <v>498</v>
      </c>
      <c r="D2148" t="s">
        <v>2740</v>
      </c>
      <c r="E2148" t="s">
        <v>131</v>
      </c>
      <c r="F2148" t="s">
        <v>132</v>
      </c>
      <c r="G2148" t="s">
        <v>133</v>
      </c>
      <c r="H2148" t="s">
        <v>154</v>
      </c>
      <c r="I2148">
        <v>35</v>
      </c>
      <c r="J2148" t="s">
        <v>137</v>
      </c>
      <c r="K2148" t="s">
        <v>155</v>
      </c>
      <c r="L2148">
        <v>5</v>
      </c>
      <c r="M2148" t="s">
        <v>137</v>
      </c>
      <c r="N2148" t="s">
        <v>156</v>
      </c>
      <c r="O2148">
        <v>60</v>
      </c>
      <c r="P2148" t="s">
        <v>137</v>
      </c>
    </row>
    <row r="2149" spans="1:40">
      <c r="A2149" s="26">
        <v>41731.45877315972</v>
      </c>
      <c r="B2149" t="s">
        <v>126</v>
      </c>
      <c r="C2149" t="s">
        <v>498</v>
      </c>
      <c r="D2149" t="s">
        <v>2741</v>
      </c>
      <c r="E2149" t="s">
        <v>131</v>
      </c>
      <c r="F2149" t="s">
        <v>132</v>
      </c>
      <c r="G2149" t="s">
        <v>133</v>
      </c>
      <c r="H2149" t="s">
        <v>158</v>
      </c>
      <c r="I2149">
        <v>1</v>
      </c>
      <c r="J2149" t="s">
        <v>137</v>
      </c>
    </row>
    <row r="2150" spans="1:40">
      <c r="A2150" s="26">
        <v>41731.45877315972</v>
      </c>
      <c r="B2150" t="s">
        <v>126</v>
      </c>
      <c r="C2150" t="s">
        <v>498</v>
      </c>
      <c r="D2150" t="s">
        <v>2742</v>
      </c>
      <c r="E2150" t="s">
        <v>131</v>
      </c>
      <c r="F2150" t="s">
        <v>132</v>
      </c>
      <c r="G2150" t="s">
        <v>133</v>
      </c>
      <c r="H2150" t="s">
        <v>160</v>
      </c>
      <c r="I2150">
        <v>30</v>
      </c>
      <c r="J2150" t="s">
        <v>137</v>
      </c>
      <c r="K2150" t="s">
        <v>161</v>
      </c>
      <c r="L2150">
        <v>30</v>
      </c>
      <c r="M2150" t="s">
        <v>137</v>
      </c>
      <c r="N2150" t="s">
        <v>162</v>
      </c>
      <c r="O2150">
        <v>30</v>
      </c>
      <c r="P2150" t="s">
        <v>137</v>
      </c>
      <c r="Q2150" t="s">
        <v>163</v>
      </c>
      <c r="R2150">
        <v>10</v>
      </c>
      <c r="S2150" t="s">
        <v>137</v>
      </c>
      <c r="T2150" t="s">
        <v>164</v>
      </c>
      <c r="U2150">
        <v>20</v>
      </c>
      <c r="V2150" t="s">
        <v>137</v>
      </c>
      <c r="W2150" t="s">
        <v>165</v>
      </c>
      <c r="X2150">
        <v>20</v>
      </c>
      <c r="Y2150" t="s">
        <v>137</v>
      </c>
      <c r="Z2150" t="s">
        <v>166</v>
      </c>
      <c r="AA2150">
        <v>20</v>
      </c>
      <c r="AB2150" t="s">
        <v>137</v>
      </c>
      <c r="AC2150" t="s">
        <v>167</v>
      </c>
      <c r="AD2150">
        <v>20</v>
      </c>
      <c r="AE2150" t="s">
        <v>137</v>
      </c>
      <c r="AF2150" t="s">
        <v>168</v>
      </c>
      <c r="AG2150">
        <v>115200</v>
      </c>
      <c r="AH2150" t="s">
        <v>137</v>
      </c>
      <c r="AI2150" t="s">
        <v>169</v>
      </c>
      <c r="AJ2150">
        <v>12000</v>
      </c>
      <c r="AK2150" t="s">
        <v>137</v>
      </c>
      <c r="AL2150" t="s">
        <v>170</v>
      </c>
      <c r="AM2150">
        <v>30000</v>
      </c>
      <c r="AN2150" t="s">
        <v>137</v>
      </c>
    </row>
    <row r="2151" spans="1:40">
      <c r="A2151" s="26">
        <v>41731.45877315972</v>
      </c>
      <c r="B2151" t="s">
        <v>126</v>
      </c>
      <c r="C2151" t="s">
        <v>818</v>
      </c>
      <c r="D2151" t="s">
        <v>2743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41731.45877315972</v>
      </c>
      <c r="B2152" t="s">
        <v>126</v>
      </c>
      <c r="C2152" t="s">
        <v>818</v>
      </c>
      <c r="D2152" t="s">
        <v>2744</v>
      </c>
    </row>
    <row r="2153" spans="1:40">
      <c r="A2153" s="26">
        <v>41731.45877315972</v>
      </c>
      <c r="B2153" t="s">
        <v>126</v>
      </c>
      <c r="C2153" t="s">
        <v>818</v>
      </c>
      <c r="D2153" t="s">
        <v>2745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41731.45877315972</v>
      </c>
      <c r="B2154" t="s">
        <v>126</v>
      </c>
      <c r="C2154" t="s">
        <v>818</v>
      </c>
      <c r="D2154" t="s">
        <v>2746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41731.45877315972</v>
      </c>
      <c r="B2155" t="s">
        <v>126</v>
      </c>
      <c r="C2155" t="s">
        <v>818</v>
      </c>
      <c r="D2155" t="s">
        <v>2747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41731.45877315972</v>
      </c>
      <c r="B2156" t="s">
        <v>126</v>
      </c>
      <c r="C2156" t="s">
        <v>818</v>
      </c>
      <c r="D2156" t="s">
        <v>2748</v>
      </c>
      <c r="E2156" t="s">
        <v>131</v>
      </c>
      <c r="F2156" t="s">
        <v>132</v>
      </c>
      <c r="G2156" t="s">
        <v>133</v>
      </c>
      <c r="H2156" t="s">
        <v>160</v>
      </c>
      <c r="I2156">
        <v>30</v>
      </c>
      <c r="J2156" t="s">
        <v>137</v>
      </c>
      <c r="K2156" t="s">
        <v>161</v>
      </c>
      <c r="L2156">
        <v>30</v>
      </c>
      <c r="M2156" t="s">
        <v>137</v>
      </c>
      <c r="N2156" t="s">
        <v>162</v>
      </c>
      <c r="O2156">
        <v>30</v>
      </c>
      <c r="P2156" t="s">
        <v>137</v>
      </c>
      <c r="Q2156" t="s">
        <v>163</v>
      </c>
      <c r="R2156">
        <v>10</v>
      </c>
      <c r="S2156" t="s">
        <v>137</v>
      </c>
      <c r="T2156" t="s">
        <v>164</v>
      </c>
      <c r="U2156">
        <v>20</v>
      </c>
      <c r="V2156" t="s">
        <v>137</v>
      </c>
      <c r="W2156" t="s">
        <v>165</v>
      </c>
      <c r="X2156">
        <v>20</v>
      </c>
      <c r="Y2156" t="s">
        <v>137</v>
      </c>
      <c r="Z2156" t="s">
        <v>166</v>
      </c>
      <c r="AA2156">
        <v>20</v>
      </c>
      <c r="AB2156" t="s">
        <v>137</v>
      </c>
      <c r="AC2156" t="s">
        <v>167</v>
      </c>
      <c r="AD2156">
        <v>20</v>
      </c>
      <c r="AE2156" t="s">
        <v>137</v>
      </c>
      <c r="AF2156" t="s">
        <v>168</v>
      </c>
      <c r="AG2156">
        <v>115200</v>
      </c>
      <c r="AH2156" t="s">
        <v>137</v>
      </c>
      <c r="AI2156" t="s">
        <v>169</v>
      </c>
      <c r="AJ2156">
        <v>12000</v>
      </c>
      <c r="AK2156" t="s">
        <v>137</v>
      </c>
      <c r="AL2156" t="s">
        <v>170</v>
      </c>
      <c r="AM2156">
        <v>30000</v>
      </c>
      <c r="AN2156" t="s">
        <v>137</v>
      </c>
    </row>
    <row r="2157" spans="1:40">
      <c r="A2157" s="26">
        <v>41731.45877315972</v>
      </c>
      <c r="B2157" t="s">
        <v>126</v>
      </c>
      <c r="C2157" t="s">
        <v>818</v>
      </c>
      <c r="D2157" t="s">
        <v>2749</v>
      </c>
      <c r="E2157" t="s">
        <v>131</v>
      </c>
      <c r="F2157" t="s">
        <v>132</v>
      </c>
      <c r="G2157" t="s">
        <v>133</v>
      </c>
      <c r="H2157" t="s">
        <v>172</v>
      </c>
      <c r="I2157">
        <v>60</v>
      </c>
      <c r="J2157" t="s">
        <v>137</v>
      </c>
      <c r="K2157" t="s">
        <v>173</v>
      </c>
      <c r="L2157">
        <v>40</v>
      </c>
      <c r="M2157" t="s">
        <v>137</v>
      </c>
      <c r="N2157" t="s">
        <v>174</v>
      </c>
      <c r="O2157">
        <v>50</v>
      </c>
      <c r="P2157" t="s">
        <v>137</v>
      </c>
      <c r="Q2157" t="s">
        <v>175</v>
      </c>
      <c r="R2157">
        <v>40</v>
      </c>
      <c r="S2157" t="s">
        <v>137</v>
      </c>
      <c r="T2157" t="s">
        <v>176</v>
      </c>
      <c r="U2157">
        <v>60</v>
      </c>
      <c r="V2157" t="s">
        <v>137</v>
      </c>
      <c r="W2157" t="s">
        <v>177</v>
      </c>
      <c r="X2157">
        <v>50</v>
      </c>
      <c r="Y2157" t="s">
        <v>137</v>
      </c>
      <c r="Z2157" t="s">
        <v>178</v>
      </c>
      <c r="AA2157">
        <v>50</v>
      </c>
      <c r="AB2157" t="s">
        <v>137</v>
      </c>
      <c r="AC2157" t="s">
        <v>179</v>
      </c>
      <c r="AD2157">
        <v>35</v>
      </c>
      <c r="AE2157" t="s">
        <v>137</v>
      </c>
      <c r="AF2157" t="s">
        <v>180</v>
      </c>
      <c r="AG2157">
        <v>8</v>
      </c>
      <c r="AH2157" t="s">
        <v>137</v>
      </c>
      <c r="AI2157" t="s">
        <v>181</v>
      </c>
      <c r="AJ2157">
        <v>90</v>
      </c>
      <c r="AK2157" t="s">
        <v>137</v>
      </c>
      <c r="AL2157" t="s">
        <v>182</v>
      </c>
      <c r="AM2157">
        <v>1</v>
      </c>
      <c r="AN2157" t="s">
        <v>137</v>
      </c>
    </row>
    <row r="2158" spans="1:40">
      <c r="A2158" s="26">
        <v>41731.45877315972</v>
      </c>
      <c r="B2158" t="s">
        <v>126</v>
      </c>
      <c r="C2158" t="s">
        <v>818</v>
      </c>
      <c r="D2158" t="s">
        <v>2750</v>
      </c>
      <c r="E2158" t="s">
        <v>131</v>
      </c>
      <c r="F2158" t="s">
        <v>132</v>
      </c>
      <c r="G2158" t="s">
        <v>133</v>
      </c>
      <c r="H2158" t="s">
        <v>184</v>
      </c>
      <c r="I2158">
        <v>33</v>
      </c>
      <c r="J2158" t="s">
        <v>137</v>
      </c>
      <c r="K2158" t="s">
        <v>185</v>
      </c>
      <c r="L2158">
        <v>33</v>
      </c>
      <c r="M2158" t="s">
        <v>137</v>
      </c>
      <c r="N2158" t="s">
        <v>186</v>
      </c>
      <c r="O2158">
        <v>34</v>
      </c>
      <c r="P2158" t="s">
        <v>137</v>
      </c>
      <c r="Q2158" t="s">
        <v>164</v>
      </c>
      <c r="R2158">
        <v>20</v>
      </c>
      <c r="S2158" t="s">
        <v>137</v>
      </c>
      <c r="T2158" t="s">
        <v>165</v>
      </c>
      <c r="U2158">
        <v>20</v>
      </c>
      <c r="V2158" t="s">
        <v>137</v>
      </c>
      <c r="W2158" t="s">
        <v>166</v>
      </c>
      <c r="X2158">
        <v>20</v>
      </c>
      <c r="Y2158" t="s">
        <v>137</v>
      </c>
      <c r="Z2158" t="s">
        <v>187</v>
      </c>
      <c r="AA2158">
        <v>20</v>
      </c>
      <c r="AB2158" t="s">
        <v>137</v>
      </c>
      <c r="AC2158" t="s">
        <v>188</v>
      </c>
      <c r="AD2158">
        <v>20</v>
      </c>
      <c r="AE2158" t="s">
        <v>137</v>
      </c>
      <c r="AF2158" t="s">
        <v>189</v>
      </c>
      <c r="AG2158">
        <v>20</v>
      </c>
      <c r="AH2158" t="s">
        <v>137</v>
      </c>
      <c r="AI2158" t="s">
        <v>168</v>
      </c>
      <c r="AJ2158">
        <v>115200</v>
      </c>
      <c r="AK2158" t="s">
        <v>137</v>
      </c>
      <c r="AL2158" t="s">
        <v>169</v>
      </c>
      <c r="AM2158">
        <v>12000</v>
      </c>
      <c r="AN2158" t="s">
        <v>137</v>
      </c>
    </row>
    <row r="2159" spans="1:40">
      <c r="A2159" s="26">
        <v>41731.45877315972</v>
      </c>
      <c r="B2159" t="s">
        <v>126</v>
      </c>
      <c r="C2159" t="s">
        <v>818</v>
      </c>
      <c r="D2159" t="s">
        <v>2751</v>
      </c>
      <c r="E2159" t="s">
        <v>131</v>
      </c>
      <c r="F2159" t="s">
        <v>132</v>
      </c>
      <c r="G2159" t="s">
        <v>133</v>
      </c>
      <c r="H2159" t="s">
        <v>140</v>
      </c>
      <c r="I2159">
        <v>49</v>
      </c>
      <c r="J2159" t="s">
        <v>137</v>
      </c>
      <c r="K2159" t="s">
        <v>141</v>
      </c>
      <c r="L2159">
        <v>130</v>
      </c>
      <c r="M2159" t="s">
        <v>137</v>
      </c>
      <c r="N2159" t="s">
        <v>142</v>
      </c>
      <c r="O2159">
        <v>180</v>
      </c>
      <c r="P2159" t="s">
        <v>137</v>
      </c>
      <c r="Q2159" t="s">
        <v>143</v>
      </c>
      <c r="R2159">
        <v>140</v>
      </c>
      <c r="S2159" t="s">
        <v>137</v>
      </c>
      <c r="T2159" t="s">
        <v>144</v>
      </c>
      <c r="U2159">
        <v>80</v>
      </c>
      <c r="V2159" t="s">
        <v>137</v>
      </c>
      <c r="W2159" t="s">
        <v>145</v>
      </c>
      <c r="X2159">
        <v>101</v>
      </c>
      <c r="Y2159" t="s">
        <v>137</v>
      </c>
      <c r="Z2159" t="s">
        <v>146</v>
      </c>
      <c r="AA2159">
        <v>190</v>
      </c>
      <c r="AB2159" t="s">
        <v>137</v>
      </c>
      <c r="AC2159" t="s">
        <v>147</v>
      </c>
      <c r="AD2159">
        <v>20</v>
      </c>
      <c r="AE2159" t="s">
        <v>137</v>
      </c>
    </row>
    <row r="2160" spans="1:40">
      <c r="A2160" s="26">
        <v>41731.45877315972</v>
      </c>
      <c r="B2160" t="s">
        <v>126</v>
      </c>
      <c r="C2160" t="s">
        <v>818</v>
      </c>
      <c r="D2160" t="s">
        <v>2752</v>
      </c>
    </row>
    <row r="2161" spans="1:40">
      <c r="A2161" s="26">
        <v>41731.45877315972</v>
      </c>
      <c r="B2161" t="s">
        <v>126</v>
      </c>
      <c r="C2161" t="s">
        <v>818</v>
      </c>
      <c r="D2161" t="s">
        <v>2753</v>
      </c>
      <c r="E2161" t="s">
        <v>131</v>
      </c>
      <c r="F2161" t="s">
        <v>132</v>
      </c>
      <c r="G2161" t="s">
        <v>133</v>
      </c>
      <c r="H2161" t="s">
        <v>150</v>
      </c>
      <c r="I2161">
        <v>50</v>
      </c>
      <c r="J2161" t="s">
        <v>137</v>
      </c>
      <c r="K2161" t="s">
        <v>151</v>
      </c>
      <c r="L2161">
        <v>50</v>
      </c>
      <c r="M2161" t="s">
        <v>137</v>
      </c>
      <c r="N2161" t="s">
        <v>152</v>
      </c>
      <c r="O2161">
        <v>50</v>
      </c>
      <c r="P2161" t="s">
        <v>137</v>
      </c>
    </row>
    <row r="2162" spans="1:40">
      <c r="A2162" s="26">
        <v>41731.45877315972</v>
      </c>
      <c r="B2162" t="s">
        <v>126</v>
      </c>
      <c r="C2162" t="s">
        <v>818</v>
      </c>
      <c r="D2162" t="s">
        <v>2754</v>
      </c>
      <c r="E2162" t="s">
        <v>131</v>
      </c>
      <c r="F2162" t="s">
        <v>132</v>
      </c>
      <c r="G2162" t="s">
        <v>133</v>
      </c>
      <c r="H2162" t="s">
        <v>154</v>
      </c>
      <c r="I2162">
        <v>35</v>
      </c>
      <c r="J2162" t="s">
        <v>137</v>
      </c>
      <c r="K2162" t="s">
        <v>155</v>
      </c>
      <c r="L2162">
        <v>5</v>
      </c>
      <c r="M2162" t="s">
        <v>137</v>
      </c>
      <c r="N2162" t="s">
        <v>156</v>
      </c>
      <c r="O2162">
        <v>60</v>
      </c>
      <c r="P2162" t="s">
        <v>137</v>
      </c>
    </row>
    <row r="2163" spans="1:40">
      <c r="A2163" s="26">
        <v>41731.45877315972</v>
      </c>
      <c r="B2163" t="s">
        <v>126</v>
      </c>
      <c r="C2163" t="s">
        <v>818</v>
      </c>
      <c r="D2163" t="s">
        <v>2755</v>
      </c>
      <c r="E2163" t="s">
        <v>131</v>
      </c>
      <c r="F2163" t="s">
        <v>132</v>
      </c>
      <c r="G2163" t="s">
        <v>133</v>
      </c>
      <c r="H2163" t="s">
        <v>158</v>
      </c>
      <c r="I2163">
        <v>1</v>
      </c>
      <c r="J2163" t="s">
        <v>137</v>
      </c>
    </row>
    <row r="2164" spans="1:40">
      <c r="A2164" s="26">
        <v>41731.45877315972</v>
      </c>
      <c r="B2164" t="s">
        <v>126</v>
      </c>
      <c r="C2164" t="s">
        <v>818</v>
      </c>
      <c r="D2164" t="s">
        <v>2756</v>
      </c>
      <c r="E2164" t="s">
        <v>131</v>
      </c>
      <c r="F2164" t="s">
        <v>132</v>
      </c>
      <c r="G2164" t="s">
        <v>133</v>
      </c>
      <c r="H2164" t="s">
        <v>160</v>
      </c>
      <c r="I2164">
        <v>30</v>
      </c>
      <c r="J2164" t="s">
        <v>137</v>
      </c>
      <c r="K2164" t="s">
        <v>161</v>
      </c>
      <c r="L2164">
        <v>30</v>
      </c>
      <c r="M2164" t="s">
        <v>137</v>
      </c>
      <c r="N2164" t="s">
        <v>162</v>
      </c>
      <c r="O2164">
        <v>30</v>
      </c>
      <c r="P2164" t="s">
        <v>137</v>
      </c>
      <c r="Q2164" t="s">
        <v>163</v>
      </c>
      <c r="R2164">
        <v>10</v>
      </c>
      <c r="S2164" t="s">
        <v>137</v>
      </c>
      <c r="T2164" t="s">
        <v>164</v>
      </c>
      <c r="U2164">
        <v>20</v>
      </c>
      <c r="V2164" t="s">
        <v>137</v>
      </c>
      <c r="W2164" t="s">
        <v>165</v>
      </c>
      <c r="X2164">
        <v>20</v>
      </c>
      <c r="Y2164" t="s">
        <v>137</v>
      </c>
      <c r="Z2164" t="s">
        <v>166</v>
      </c>
      <c r="AA2164">
        <v>20</v>
      </c>
      <c r="AB2164" t="s">
        <v>137</v>
      </c>
      <c r="AC2164" t="s">
        <v>167</v>
      </c>
      <c r="AD2164">
        <v>20</v>
      </c>
      <c r="AE2164" t="s">
        <v>137</v>
      </c>
      <c r="AF2164" t="s">
        <v>168</v>
      </c>
      <c r="AG2164">
        <v>115200</v>
      </c>
      <c r="AH2164" t="s">
        <v>137</v>
      </c>
      <c r="AI2164" t="s">
        <v>169</v>
      </c>
      <c r="AJ2164">
        <v>12000</v>
      </c>
      <c r="AK2164" t="s">
        <v>137</v>
      </c>
      <c r="AL2164" t="s">
        <v>170</v>
      </c>
      <c r="AM2164">
        <v>30000</v>
      </c>
      <c r="AN2164" t="s">
        <v>137</v>
      </c>
    </row>
    <row r="2165" spans="1:40">
      <c r="A2165" s="26">
        <v>41731.45877315972</v>
      </c>
      <c r="B2165" t="s">
        <v>126</v>
      </c>
      <c r="C2165" t="s">
        <v>818</v>
      </c>
      <c r="D2165" t="s">
        <v>2757</v>
      </c>
      <c r="E2165" t="s">
        <v>131</v>
      </c>
      <c r="F2165" t="s">
        <v>132</v>
      </c>
      <c r="G2165" t="s">
        <v>133</v>
      </c>
      <c r="H2165" t="s">
        <v>172</v>
      </c>
      <c r="I2165">
        <v>60</v>
      </c>
      <c r="J2165" t="s">
        <v>137</v>
      </c>
      <c r="K2165" t="s">
        <v>173</v>
      </c>
      <c r="L2165">
        <v>40</v>
      </c>
      <c r="M2165" t="s">
        <v>137</v>
      </c>
      <c r="N2165" t="s">
        <v>174</v>
      </c>
      <c r="O2165">
        <v>50</v>
      </c>
      <c r="P2165" t="s">
        <v>137</v>
      </c>
      <c r="Q2165" t="s">
        <v>175</v>
      </c>
      <c r="R2165">
        <v>40</v>
      </c>
      <c r="S2165" t="s">
        <v>137</v>
      </c>
      <c r="T2165" t="s">
        <v>176</v>
      </c>
      <c r="U2165">
        <v>60</v>
      </c>
      <c r="V2165" t="s">
        <v>137</v>
      </c>
      <c r="W2165" t="s">
        <v>177</v>
      </c>
      <c r="X2165">
        <v>50</v>
      </c>
      <c r="Y2165" t="s">
        <v>137</v>
      </c>
      <c r="Z2165" t="s">
        <v>178</v>
      </c>
      <c r="AA2165">
        <v>50</v>
      </c>
      <c r="AB2165" t="s">
        <v>137</v>
      </c>
      <c r="AC2165" t="s">
        <v>179</v>
      </c>
      <c r="AD2165">
        <v>35</v>
      </c>
      <c r="AE2165" t="s">
        <v>137</v>
      </c>
      <c r="AF2165" t="s">
        <v>180</v>
      </c>
      <c r="AG2165">
        <v>8</v>
      </c>
      <c r="AH2165" t="s">
        <v>137</v>
      </c>
      <c r="AI2165" t="s">
        <v>181</v>
      </c>
      <c r="AJ2165">
        <v>90</v>
      </c>
      <c r="AK2165" t="s">
        <v>137</v>
      </c>
      <c r="AL2165" t="s">
        <v>182</v>
      </c>
      <c r="AM2165">
        <v>1</v>
      </c>
      <c r="AN2165" t="s">
        <v>137</v>
      </c>
    </row>
    <row r="2166" spans="1:40">
      <c r="A2166" s="26">
        <v>41731.45877315972</v>
      </c>
      <c r="B2166" t="s">
        <v>126</v>
      </c>
      <c r="C2166" t="s">
        <v>979</v>
      </c>
      <c r="D2166" t="s">
        <v>2758</v>
      </c>
      <c r="E2166" t="s">
        <v>131</v>
      </c>
      <c r="F2166" t="s">
        <v>132</v>
      </c>
      <c r="G2166" t="s">
        <v>133</v>
      </c>
      <c r="H2166" t="s">
        <v>140</v>
      </c>
      <c r="I2166">
        <v>49</v>
      </c>
      <c r="J2166" t="s">
        <v>137</v>
      </c>
      <c r="K2166" t="s">
        <v>141</v>
      </c>
      <c r="L2166">
        <v>130</v>
      </c>
      <c r="M2166" t="s">
        <v>137</v>
      </c>
      <c r="N2166" t="s">
        <v>142</v>
      </c>
      <c r="O2166">
        <v>180</v>
      </c>
      <c r="P2166" t="s">
        <v>137</v>
      </c>
      <c r="Q2166" t="s">
        <v>143</v>
      </c>
      <c r="R2166">
        <v>140</v>
      </c>
      <c r="S2166" t="s">
        <v>137</v>
      </c>
      <c r="T2166" t="s">
        <v>144</v>
      </c>
      <c r="U2166">
        <v>80</v>
      </c>
      <c r="V2166" t="s">
        <v>137</v>
      </c>
      <c r="W2166" t="s">
        <v>145</v>
      </c>
      <c r="X2166">
        <v>101</v>
      </c>
      <c r="Y2166" t="s">
        <v>137</v>
      </c>
      <c r="Z2166" t="s">
        <v>146</v>
      </c>
      <c r="AA2166">
        <v>190</v>
      </c>
      <c r="AB2166" t="s">
        <v>137</v>
      </c>
      <c r="AC2166" t="s">
        <v>147</v>
      </c>
      <c r="AD2166">
        <v>20</v>
      </c>
      <c r="AE2166" t="s">
        <v>137</v>
      </c>
    </row>
    <row r="2167" spans="1:40">
      <c r="A2167" s="26">
        <v>41731.45877315972</v>
      </c>
      <c r="B2167" t="s">
        <v>126</v>
      </c>
      <c r="C2167" t="s">
        <v>979</v>
      </c>
      <c r="D2167" t="s">
        <v>2759</v>
      </c>
    </row>
    <row r="2168" spans="1:40">
      <c r="A2168" s="26">
        <v>41731.45877315972</v>
      </c>
      <c r="B2168" t="s">
        <v>126</v>
      </c>
      <c r="C2168" t="s">
        <v>979</v>
      </c>
      <c r="D2168" t="s">
        <v>2760</v>
      </c>
      <c r="E2168" t="s">
        <v>131</v>
      </c>
      <c r="F2168" t="s">
        <v>132</v>
      </c>
      <c r="G2168" t="s">
        <v>133</v>
      </c>
      <c r="H2168" t="s">
        <v>150</v>
      </c>
      <c r="I2168">
        <v>50</v>
      </c>
      <c r="J2168" t="s">
        <v>137</v>
      </c>
      <c r="K2168" t="s">
        <v>151</v>
      </c>
      <c r="L2168">
        <v>50</v>
      </c>
      <c r="M2168" t="s">
        <v>137</v>
      </c>
      <c r="N2168" t="s">
        <v>152</v>
      </c>
      <c r="O2168">
        <v>50</v>
      </c>
      <c r="P2168" t="s">
        <v>137</v>
      </c>
    </row>
    <row r="2169" spans="1:40">
      <c r="A2169" s="26">
        <v>41731.45877315972</v>
      </c>
      <c r="B2169" t="s">
        <v>126</v>
      </c>
      <c r="C2169" t="s">
        <v>979</v>
      </c>
      <c r="D2169" t="s">
        <v>2761</v>
      </c>
      <c r="E2169" t="s">
        <v>131</v>
      </c>
      <c r="F2169" t="s">
        <v>132</v>
      </c>
      <c r="G2169" t="s">
        <v>133</v>
      </c>
      <c r="H2169" t="s">
        <v>154</v>
      </c>
      <c r="I2169">
        <v>35</v>
      </c>
      <c r="J2169" t="s">
        <v>137</v>
      </c>
      <c r="K2169" t="s">
        <v>155</v>
      </c>
      <c r="L2169">
        <v>5</v>
      </c>
      <c r="M2169" t="s">
        <v>137</v>
      </c>
      <c r="N2169" t="s">
        <v>156</v>
      </c>
      <c r="O2169">
        <v>60</v>
      </c>
      <c r="P2169" t="s">
        <v>137</v>
      </c>
    </row>
    <row r="2170" spans="1:40">
      <c r="A2170" s="26">
        <v>41731.45877315972</v>
      </c>
      <c r="B2170" t="s">
        <v>126</v>
      </c>
      <c r="C2170" t="s">
        <v>979</v>
      </c>
      <c r="D2170" t="s">
        <v>2762</v>
      </c>
      <c r="E2170" t="s">
        <v>131</v>
      </c>
      <c r="F2170" t="s">
        <v>132</v>
      </c>
      <c r="G2170" t="s">
        <v>133</v>
      </c>
      <c r="H2170" t="s">
        <v>158</v>
      </c>
      <c r="I2170">
        <v>1</v>
      </c>
      <c r="J2170" t="s">
        <v>137</v>
      </c>
    </row>
    <row r="2171" spans="1:40">
      <c r="A2171" s="26">
        <v>41731.45877315972</v>
      </c>
      <c r="B2171" t="s">
        <v>126</v>
      </c>
      <c r="C2171" t="s">
        <v>979</v>
      </c>
      <c r="D2171" t="s">
        <v>2763</v>
      </c>
      <c r="E2171" t="s">
        <v>131</v>
      </c>
      <c r="F2171" t="s">
        <v>132</v>
      </c>
      <c r="G2171" t="s">
        <v>133</v>
      </c>
      <c r="H2171" t="s">
        <v>160</v>
      </c>
      <c r="I2171">
        <v>30</v>
      </c>
      <c r="J2171" t="s">
        <v>137</v>
      </c>
      <c r="K2171" t="s">
        <v>161</v>
      </c>
      <c r="L2171">
        <v>30</v>
      </c>
      <c r="M2171" t="s">
        <v>137</v>
      </c>
      <c r="N2171" t="s">
        <v>162</v>
      </c>
      <c r="O2171">
        <v>30</v>
      </c>
      <c r="P2171" t="s">
        <v>137</v>
      </c>
      <c r="Q2171" t="s">
        <v>163</v>
      </c>
      <c r="R2171">
        <v>10</v>
      </c>
      <c r="S2171" t="s">
        <v>137</v>
      </c>
      <c r="T2171" t="s">
        <v>164</v>
      </c>
      <c r="U2171">
        <v>20</v>
      </c>
      <c r="V2171" t="s">
        <v>137</v>
      </c>
      <c r="W2171" t="s">
        <v>165</v>
      </c>
      <c r="X2171">
        <v>20</v>
      </c>
      <c r="Y2171" t="s">
        <v>137</v>
      </c>
      <c r="Z2171" t="s">
        <v>166</v>
      </c>
      <c r="AA2171">
        <v>20</v>
      </c>
      <c r="AB2171" t="s">
        <v>137</v>
      </c>
      <c r="AC2171" t="s">
        <v>167</v>
      </c>
      <c r="AD2171">
        <v>20</v>
      </c>
      <c r="AE2171" t="s">
        <v>137</v>
      </c>
      <c r="AF2171" t="s">
        <v>168</v>
      </c>
      <c r="AG2171">
        <v>115200</v>
      </c>
      <c r="AH2171" t="s">
        <v>137</v>
      </c>
      <c r="AI2171" t="s">
        <v>169</v>
      </c>
      <c r="AJ2171">
        <v>12000</v>
      </c>
      <c r="AK2171" t="s">
        <v>137</v>
      </c>
      <c r="AL2171" t="s">
        <v>170</v>
      </c>
      <c r="AM2171">
        <v>30000</v>
      </c>
      <c r="AN2171" t="s">
        <v>137</v>
      </c>
    </row>
    <row r="2172" spans="1:40">
      <c r="A2172" s="26">
        <v>41731.45877315972</v>
      </c>
      <c r="B2172" t="s">
        <v>126</v>
      </c>
      <c r="C2172" t="s">
        <v>979</v>
      </c>
      <c r="D2172" t="s">
        <v>2764</v>
      </c>
      <c r="E2172" t="s">
        <v>131</v>
      </c>
      <c r="F2172" t="s">
        <v>132</v>
      </c>
      <c r="G2172" t="s">
        <v>133</v>
      </c>
      <c r="H2172" t="s">
        <v>172</v>
      </c>
      <c r="I2172">
        <v>60</v>
      </c>
      <c r="J2172" t="s">
        <v>137</v>
      </c>
      <c r="K2172" t="s">
        <v>173</v>
      </c>
      <c r="L2172">
        <v>40</v>
      </c>
      <c r="M2172" t="s">
        <v>137</v>
      </c>
      <c r="N2172" t="s">
        <v>174</v>
      </c>
      <c r="O2172">
        <v>50</v>
      </c>
      <c r="P2172" t="s">
        <v>137</v>
      </c>
      <c r="Q2172" t="s">
        <v>175</v>
      </c>
      <c r="R2172">
        <v>40</v>
      </c>
      <c r="S2172" t="s">
        <v>137</v>
      </c>
      <c r="T2172" t="s">
        <v>176</v>
      </c>
      <c r="U2172">
        <v>60</v>
      </c>
      <c r="V2172" t="s">
        <v>137</v>
      </c>
      <c r="W2172" t="s">
        <v>177</v>
      </c>
      <c r="X2172">
        <v>50</v>
      </c>
      <c r="Y2172" t="s">
        <v>137</v>
      </c>
      <c r="Z2172" t="s">
        <v>178</v>
      </c>
      <c r="AA2172">
        <v>50</v>
      </c>
      <c r="AB2172" t="s">
        <v>137</v>
      </c>
      <c r="AC2172" t="s">
        <v>179</v>
      </c>
      <c r="AD2172">
        <v>35</v>
      </c>
      <c r="AE2172" t="s">
        <v>137</v>
      </c>
      <c r="AF2172" t="s">
        <v>180</v>
      </c>
      <c r="AG2172">
        <v>8</v>
      </c>
      <c r="AH2172" t="s">
        <v>137</v>
      </c>
      <c r="AI2172" t="s">
        <v>181</v>
      </c>
      <c r="AJ2172">
        <v>90</v>
      </c>
      <c r="AK2172" t="s">
        <v>137</v>
      </c>
      <c r="AL2172" t="s">
        <v>182</v>
      </c>
      <c r="AM2172">
        <v>1</v>
      </c>
      <c r="AN2172" t="s">
        <v>137</v>
      </c>
    </row>
    <row r="2173" spans="1:40">
      <c r="A2173" s="26">
        <v>41731.45877315972</v>
      </c>
      <c r="B2173" t="s">
        <v>126</v>
      </c>
      <c r="C2173" t="s">
        <v>979</v>
      </c>
      <c r="D2173" t="s">
        <v>2765</v>
      </c>
      <c r="E2173" t="s">
        <v>131</v>
      </c>
      <c r="F2173" t="s">
        <v>132</v>
      </c>
      <c r="G2173" t="s">
        <v>133</v>
      </c>
      <c r="H2173" t="s">
        <v>184</v>
      </c>
      <c r="I2173">
        <v>33</v>
      </c>
      <c r="J2173" t="s">
        <v>137</v>
      </c>
      <c r="K2173" t="s">
        <v>185</v>
      </c>
      <c r="L2173">
        <v>33</v>
      </c>
      <c r="M2173" t="s">
        <v>137</v>
      </c>
      <c r="N2173" t="s">
        <v>186</v>
      </c>
      <c r="O2173">
        <v>34</v>
      </c>
      <c r="P2173" t="s">
        <v>137</v>
      </c>
      <c r="Q2173" t="s">
        <v>164</v>
      </c>
      <c r="R2173">
        <v>20</v>
      </c>
      <c r="S2173" t="s">
        <v>137</v>
      </c>
      <c r="T2173" t="s">
        <v>165</v>
      </c>
      <c r="U2173">
        <v>20</v>
      </c>
      <c r="V2173" t="s">
        <v>137</v>
      </c>
      <c r="W2173" t="s">
        <v>166</v>
      </c>
      <c r="X2173">
        <v>20</v>
      </c>
      <c r="Y2173" t="s">
        <v>137</v>
      </c>
      <c r="Z2173" t="s">
        <v>187</v>
      </c>
      <c r="AA2173">
        <v>20</v>
      </c>
      <c r="AB2173" t="s">
        <v>137</v>
      </c>
      <c r="AC2173" t="s">
        <v>188</v>
      </c>
      <c r="AD2173">
        <v>20</v>
      </c>
      <c r="AE2173" t="s">
        <v>137</v>
      </c>
      <c r="AF2173" t="s">
        <v>189</v>
      </c>
      <c r="AG2173">
        <v>20</v>
      </c>
      <c r="AH2173" t="s">
        <v>137</v>
      </c>
      <c r="AI2173" t="s">
        <v>168</v>
      </c>
      <c r="AJ2173">
        <v>115200</v>
      </c>
      <c r="AK2173" t="s">
        <v>137</v>
      </c>
      <c r="AL2173" t="s">
        <v>169</v>
      </c>
      <c r="AM2173">
        <v>12000</v>
      </c>
      <c r="AN2173" t="s">
        <v>137</v>
      </c>
    </row>
    <row r="2174" spans="1:40">
      <c r="A2174" s="26">
        <v>41731.45877315972</v>
      </c>
      <c r="B2174" t="s">
        <v>126</v>
      </c>
      <c r="C2174" t="s">
        <v>979</v>
      </c>
      <c r="D2174" t="s">
        <v>2766</v>
      </c>
      <c r="E2174" t="s">
        <v>131</v>
      </c>
      <c r="F2174" t="s">
        <v>132</v>
      </c>
      <c r="G2174" t="s">
        <v>133</v>
      </c>
      <c r="H2174" t="s">
        <v>140</v>
      </c>
      <c r="I2174">
        <v>49</v>
      </c>
      <c r="J2174" t="s">
        <v>137</v>
      </c>
      <c r="K2174" t="s">
        <v>141</v>
      </c>
      <c r="L2174">
        <v>130</v>
      </c>
      <c r="M2174" t="s">
        <v>137</v>
      </c>
      <c r="N2174" t="s">
        <v>142</v>
      </c>
      <c r="O2174">
        <v>180</v>
      </c>
      <c r="P2174" t="s">
        <v>137</v>
      </c>
      <c r="Q2174" t="s">
        <v>143</v>
      </c>
      <c r="R2174">
        <v>140</v>
      </c>
      <c r="S2174" t="s">
        <v>137</v>
      </c>
      <c r="T2174" t="s">
        <v>144</v>
      </c>
      <c r="U2174">
        <v>80</v>
      </c>
      <c r="V2174" t="s">
        <v>137</v>
      </c>
      <c r="W2174" t="s">
        <v>145</v>
      </c>
      <c r="X2174">
        <v>101</v>
      </c>
      <c r="Y2174" t="s">
        <v>137</v>
      </c>
      <c r="Z2174" t="s">
        <v>146</v>
      </c>
      <c r="AA2174">
        <v>190</v>
      </c>
      <c r="AB2174" t="s">
        <v>137</v>
      </c>
      <c r="AC2174" t="s">
        <v>147</v>
      </c>
      <c r="AD2174">
        <v>20</v>
      </c>
      <c r="AE2174" t="s">
        <v>137</v>
      </c>
    </row>
    <row r="2175" spans="1:40">
      <c r="A2175" s="26">
        <v>41731.45877315972</v>
      </c>
      <c r="B2175" t="s">
        <v>126</v>
      </c>
      <c r="C2175" t="s">
        <v>979</v>
      </c>
      <c r="D2175" t="s">
        <v>2767</v>
      </c>
    </row>
    <row r="2176" spans="1:40">
      <c r="A2176" s="26">
        <v>41731.45877315972</v>
      </c>
      <c r="B2176" t="s">
        <v>126</v>
      </c>
      <c r="C2176" t="s">
        <v>979</v>
      </c>
      <c r="D2176" t="s">
        <v>2768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41731.45877315972</v>
      </c>
      <c r="B2177" t="s">
        <v>126</v>
      </c>
      <c r="C2177" t="s">
        <v>979</v>
      </c>
      <c r="D2177" t="s">
        <v>2769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41731.45877315972</v>
      </c>
      <c r="B2178" t="s">
        <v>126</v>
      </c>
      <c r="C2178" t="s">
        <v>979</v>
      </c>
      <c r="D2178" t="s">
        <v>2770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41731.45877315972</v>
      </c>
      <c r="B2179" t="s">
        <v>126</v>
      </c>
      <c r="C2179" t="s">
        <v>979</v>
      </c>
      <c r="D2179" t="s">
        <v>2771</v>
      </c>
      <c r="E2179" t="s">
        <v>131</v>
      </c>
      <c r="F2179" t="s">
        <v>132</v>
      </c>
      <c r="G2179" t="s">
        <v>133</v>
      </c>
      <c r="H2179" t="s">
        <v>160</v>
      </c>
      <c r="I2179">
        <v>30</v>
      </c>
      <c r="J2179" t="s">
        <v>137</v>
      </c>
      <c r="K2179" t="s">
        <v>161</v>
      </c>
      <c r="L2179">
        <v>30</v>
      </c>
      <c r="M2179" t="s">
        <v>137</v>
      </c>
      <c r="N2179" t="s">
        <v>162</v>
      </c>
      <c r="O2179">
        <v>30</v>
      </c>
      <c r="P2179" t="s">
        <v>137</v>
      </c>
      <c r="Q2179" t="s">
        <v>163</v>
      </c>
      <c r="R2179">
        <v>10</v>
      </c>
      <c r="S2179" t="s">
        <v>137</v>
      </c>
      <c r="T2179" t="s">
        <v>164</v>
      </c>
      <c r="U2179">
        <v>20</v>
      </c>
      <c r="V2179" t="s">
        <v>137</v>
      </c>
      <c r="W2179" t="s">
        <v>165</v>
      </c>
      <c r="X2179">
        <v>20</v>
      </c>
      <c r="Y2179" t="s">
        <v>137</v>
      </c>
      <c r="Z2179" t="s">
        <v>166</v>
      </c>
      <c r="AA2179">
        <v>20</v>
      </c>
      <c r="AB2179" t="s">
        <v>137</v>
      </c>
      <c r="AC2179" t="s">
        <v>167</v>
      </c>
      <c r="AD2179">
        <v>20</v>
      </c>
      <c r="AE2179" t="s">
        <v>137</v>
      </c>
      <c r="AF2179" t="s">
        <v>168</v>
      </c>
      <c r="AG2179">
        <v>115200</v>
      </c>
      <c r="AH2179" t="s">
        <v>137</v>
      </c>
      <c r="AI2179" t="s">
        <v>169</v>
      </c>
      <c r="AJ2179">
        <v>12000</v>
      </c>
      <c r="AK2179" t="s">
        <v>137</v>
      </c>
      <c r="AL2179" t="s">
        <v>170</v>
      </c>
      <c r="AM2179">
        <v>30000</v>
      </c>
      <c r="AN2179" t="s">
        <v>137</v>
      </c>
    </row>
    <row r="2180" spans="1:40">
      <c r="A2180" s="26">
        <v>41731.45877315972</v>
      </c>
      <c r="B2180" t="s">
        <v>126</v>
      </c>
      <c r="C2180" t="s">
        <v>979</v>
      </c>
      <c r="D2180" t="s">
        <v>2772</v>
      </c>
      <c r="E2180" t="s">
        <v>131</v>
      </c>
      <c r="F2180" t="s">
        <v>132</v>
      </c>
      <c r="G2180" t="s">
        <v>133</v>
      </c>
      <c r="H2180" t="s">
        <v>172</v>
      </c>
      <c r="I2180">
        <v>60</v>
      </c>
      <c r="J2180" t="s">
        <v>137</v>
      </c>
      <c r="K2180" t="s">
        <v>173</v>
      </c>
      <c r="L2180">
        <v>40</v>
      </c>
      <c r="M2180" t="s">
        <v>137</v>
      </c>
      <c r="N2180" t="s">
        <v>174</v>
      </c>
      <c r="O2180">
        <v>50</v>
      </c>
      <c r="P2180" t="s">
        <v>137</v>
      </c>
      <c r="Q2180" t="s">
        <v>175</v>
      </c>
      <c r="R2180">
        <v>40</v>
      </c>
      <c r="S2180" t="s">
        <v>137</v>
      </c>
      <c r="T2180" t="s">
        <v>176</v>
      </c>
      <c r="U2180">
        <v>60</v>
      </c>
      <c r="V2180" t="s">
        <v>137</v>
      </c>
      <c r="W2180" t="s">
        <v>177</v>
      </c>
      <c r="X2180">
        <v>50</v>
      </c>
      <c r="Y2180" t="s">
        <v>137</v>
      </c>
      <c r="Z2180" t="s">
        <v>178</v>
      </c>
      <c r="AA2180">
        <v>50</v>
      </c>
      <c r="AB2180" t="s">
        <v>137</v>
      </c>
      <c r="AC2180" t="s">
        <v>179</v>
      </c>
      <c r="AD2180">
        <v>35</v>
      </c>
      <c r="AE2180" t="s">
        <v>137</v>
      </c>
      <c r="AF2180" t="s">
        <v>180</v>
      </c>
      <c r="AG2180">
        <v>8</v>
      </c>
      <c r="AH2180" t="s">
        <v>137</v>
      </c>
      <c r="AI2180" t="s">
        <v>181</v>
      </c>
      <c r="AJ2180">
        <v>90</v>
      </c>
      <c r="AK2180" t="s">
        <v>137</v>
      </c>
      <c r="AL2180" t="s">
        <v>182</v>
      </c>
      <c r="AM2180">
        <v>1</v>
      </c>
      <c r="AN2180" t="s">
        <v>137</v>
      </c>
    </row>
    <row r="2181" spans="1:40">
      <c r="A2181" s="26">
        <v>41731.45877315972</v>
      </c>
      <c r="B2181" t="s">
        <v>126</v>
      </c>
      <c r="C2181" t="s">
        <v>979</v>
      </c>
      <c r="D2181" t="s">
        <v>2773</v>
      </c>
      <c r="E2181" t="s">
        <v>131</v>
      </c>
      <c r="F2181" t="s">
        <v>132</v>
      </c>
      <c r="G2181" t="s">
        <v>133</v>
      </c>
      <c r="H2181" t="s">
        <v>184</v>
      </c>
      <c r="I2181">
        <v>33</v>
      </c>
      <c r="J2181" t="s">
        <v>137</v>
      </c>
      <c r="K2181" t="s">
        <v>185</v>
      </c>
      <c r="L2181">
        <v>33</v>
      </c>
      <c r="M2181" t="s">
        <v>137</v>
      </c>
      <c r="N2181" t="s">
        <v>186</v>
      </c>
      <c r="O2181">
        <v>34</v>
      </c>
      <c r="P2181" t="s">
        <v>137</v>
      </c>
      <c r="Q2181" t="s">
        <v>164</v>
      </c>
      <c r="R2181">
        <v>20</v>
      </c>
      <c r="S2181" t="s">
        <v>137</v>
      </c>
      <c r="T2181" t="s">
        <v>165</v>
      </c>
      <c r="U2181">
        <v>20</v>
      </c>
      <c r="V2181" t="s">
        <v>137</v>
      </c>
      <c r="W2181" t="s">
        <v>166</v>
      </c>
      <c r="X2181">
        <v>20</v>
      </c>
      <c r="Y2181" t="s">
        <v>137</v>
      </c>
      <c r="Z2181" t="s">
        <v>187</v>
      </c>
      <c r="AA2181">
        <v>20</v>
      </c>
      <c r="AB2181" t="s">
        <v>137</v>
      </c>
      <c r="AC2181" t="s">
        <v>188</v>
      </c>
      <c r="AD2181">
        <v>20</v>
      </c>
      <c r="AE2181" t="s">
        <v>137</v>
      </c>
      <c r="AF2181" t="s">
        <v>189</v>
      </c>
      <c r="AG2181">
        <v>20</v>
      </c>
      <c r="AH2181" t="s">
        <v>137</v>
      </c>
      <c r="AI2181" t="s">
        <v>168</v>
      </c>
      <c r="AJ2181">
        <v>115200</v>
      </c>
      <c r="AK2181" t="s">
        <v>137</v>
      </c>
      <c r="AL2181" t="s">
        <v>169</v>
      </c>
      <c r="AM2181">
        <v>12000</v>
      </c>
      <c r="AN2181" t="s">
        <v>137</v>
      </c>
    </row>
    <row r="2182" spans="1:40">
      <c r="A2182" s="26">
        <v>41731.45877315972</v>
      </c>
      <c r="B2182" t="s">
        <v>126</v>
      </c>
      <c r="C2182" t="s">
        <v>979</v>
      </c>
      <c r="D2182" t="s">
        <v>2774</v>
      </c>
      <c r="E2182" t="s">
        <v>131</v>
      </c>
      <c r="F2182" t="s">
        <v>132</v>
      </c>
      <c r="G2182" t="s">
        <v>133</v>
      </c>
      <c r="H2182" t="s">
        <v>140</v>
      </c>
      <c r="I2182">
        <v>49</v>
      </c>
      <c r="J2182" t="s">
        <v>137</v>
      </c>
      <c r="K2182" t="s">
        <v>141</v>
      </c>
      <c r="L2182">
        <v>130</v>
      </c>
      <c r="M2182" t="s">
        <v>137</v>
      </c>
      <c r="N2182" t="s">
        <v>142</v>
      </c>
      <c r="O2182">
        <v>180</v>
      </c>
      <c r="P2182" t="s">
        <v>137</v>
      </c>
      <c r="Q2182" t="s">
        <v>143</v>
      </c>
      <c r="R2182">
        <v>140</v>
      </c>
      <c r="S2182" t="s">
        <v>137</v>
      </c>
      <c r="T2182" t="s">
        <v>144</v>
      </c>
      <c r="U2182">
        <v>80</v>
      </c>
      <c r="V2182" t="s">
        <v>137</v>
      </c>
      <c r="W2182" t="s">
        <v>145</v>
      </c>
      <c r="X2182">
        <v>101</v>
      </c>
      <c r="Y2182" t="s">
        <v>137</v>
      </c>
      <c r="Z2182" t="s">
        <v>146</v>
      </c>
      <c r="AA2182">
        <v>190</v>
      </c>
      <c r="AB2182" t="s">
        <v>137</v>
      </c>
      <c r="AC2182" t="s">
        <v>147</v>
      </c>
      <c r="AD2182">
        <v>20</v>
      </c>
      <c r="AE2182" t="s">
        <v>137</v>
      </c>
    </row>
    <row r="2183" spans="1:40">
      <c r="A2183" s="26">
        <v>41731.45877315972</v>
      </c>
      <c r="B2183" t="s">
        <v>126</v>
      </c>
      <c r="C2183" t="s">
        <v>979</v>
      </c>
      <c r="D2183" t="s">
        <v>2775</v>
      </c>
    </row>
    <row r="2184" spans="1:40">
      <c r="A2184" s="26">
        <v>41731.45877315972</v>
      </c>
      <c r="B2184" t="s">
        <v>126</v>
      </c>
      <c r="C2184" t="s">
        <v>979</v>
      </c>
      <c r="D2184" t="s">
        <v>2776</v>
      </c>
      <c r="E2184" t="s">
        <v>131</v>
      </c>
      <c r="F2184" t="s">
        <v>132</v>
      </c>
      <c r="G2184" t="s">
        <v>133</v>
      </c>
      <c r="H2184" t="s">
        <v>150</v>
      </c>
      <c r="I2184">
        <v>50</v>
      </c>
      <c r="J2184" t="s">
        <v>137</v>
      </c>
      <c r="K2184" t="s">
        <v>151</v>
      </c>
      <c r="L2184">
        <v>50</v>
      </c>
      <c r="M2184" t="s">
        <v>137</v>
      </c>
      <c r="N2184" t="s">
        <v>152</v>
      </c>
      <c r="O2184">
        <v>50</v>
      </c>
      <c r="P2184" t="s">
        <v>137</v>
      </c>
    </row>
    <row r="2185" spans="1:40">
      <c r="A2185" s="26">
        <v>41731.45877315972</v>
      </c>
      <c r="B2185" t="s">
        <v>126</v>
      </c>
      <c r="C2185" t="s">
        <v>979</v>
      </c>
      <c r="D2185" t="s">
        <v>2777</v>
      </c>
      <c r="E2185" t="s">
        <v>131</v>
      </c>
      <c r="F2185" t="s">
        <v>132</v>
      </c>
      <c r="G2185" t="s">
        <v>133</v>
      </c>
      <c r="H2185" t="s">
        <v>154</v>
      </c>
      <c r="I2185">
        <v>35</v>
      </c>
      <c r="J2185" t="s">
        <v>137</v>
      </c>
      <c r="K2185" t="s">
        <v>155</v>
      </c>
      <c r="L2185">
        <v>5</v>
      </c>
      <c r="M2185" t="s">
        <v>137</v>
      </c>
      <c r="N2185" t="s">
        <v>156</v>
      </c>
      <c r="O2185">
        <v>60</v>
      </c>
      <c r="P2185" t="s">
        <v>137</v>
      </c>
    </row>
    <row r="2186" spans="1:40">
      <c r="A2186" s="26">
        <v>41731.45877315972</v>
      </c>
      <c r="B2186" t="s">
        <v>126</v>
      </c>
      <c r="C2186" t="s">
        <v>918</v>
      </c>
      <c r="D2186" t="s">
        <v>2778</v>
      </c>
      <c r="E2186" t="s">
        <v>131</v>
      </c>
      <c r="F2186" t="s">
        <v>132</v>
      </c>
      <c r="G2186" t="s">
        <v>133</v>
      </c>
      <c r="H2186" t="s">
        <v>150</v>
      </c>
      <c r="I2186">
        <v>50</v>
      </c>
      <c r="J2186" t="s">
        <v>137</v>
      </c>
      <c r="K2186" t="s">
        <v>151</v>
      </c>
      <c r="L2186">
        <v>50</v>
      </c>
      <c r="M2186" t="s">
        <v>137</v>
      </c>
      <c r="N2186" t="s">
        <v>152</v>
      </c>
      <c r="O2186">
        <v>50</v>
      </c>
      <c r="P2186" t="s">
        <v>137</v>
      </c>
    </row>
    <row r="2187" spans="1:40">
      <c r="A2187" s="26">
        <v>41731.45877315972</v>
      </c>
      <c r="B2187" t="s">
        <v>126</v>
      </c>
      <c r="C2187" t="s">
        <v>918</v>
      </c>
      <c r="D2187" t="s">
        <v>2779</v>
      </c>
      <c r="E2187" t="s">
        <v>131</v>
      </c>
      <c r="F2187" t="s">
        <v>132</v>
      </c>
      <c r="G2187" t="s">
        <v>133</v>
      </c>
      <c r="H2187" t="s">
        <v>154</v>
      </c>
      <c r="I2187">
        <v>35</v>
      </c>
      <c r="J2187" t="s">
        <v>137</v>
      </c>
      <c r="K2187" t="s">
        <v>155</v>
      </c>
      <c r="L2187">
        <v>5</v>
      </c>
      <c r="M2187" t="s">
        <v>137</v>
      </c>
      <c r="N2187" t="s">
        <v>156</v>
      </c>
      <c r="O2187">
        <v>60</v>
      </c>
      <c r="P2187" t="s">
        <v>137</v>
      </c>
    </row>
    <row r="2188" spans="1:40">
      <c r="A2188" s="26">
        <v>41731.45877315972</v>
      </c>
      <c r="B2188" t="s">
        <v>126</v>
      </c>
      <c r="C2188" t="s">
        <v>918</v>
      </c>
      <c r="D2188" t="s">
        <v>2780</v>
      </c>
      <c r="E2188" t="s">
        <v>131</v>
      </c>
      <c r="F2188" t="s">
        <v>132</v>
      </c>
      <c r="G2188" t="s">
        <v>133</v>
      </c>
      <c r="H2188" t="s">
        <v>158</v>
      </c>
      <c r="I2188">
        <v>1</v>
      </c>
      <c r="J2188" t="s">
        <v>137</v>
      </c>
    </row>
    <row r="2189" spans="1:40">
      <c r="A2189" s="26">
        <v>41731.45877315972</v>
      </c>
      <c r="B2189" t="s">
        <v>126</v>
      </c>
      <c r="C2189" t="s">
        <v>918</v>
      </c>
      <c r="D2189" t="s">
        <v>2781</v>
      </c>
      <c r="E2189" t="s">
        <v>131</v>
      </c>
      <c r="F2189" t="s">
        <v>132</v>
      </c>
      <c r="G2189" t="s">
        <v>133</v>
      </c>
      <c r="H2189" t="s">
        <v>160</v>
      </c>
      <c r="I2189">
        <v>30</v>
      </c>
      <c r="J2189" t="s">
        <v>137</v>
      </c>
      <c r="K2189" t="s">
        <v>161</v>
      </c>
      <c r="L2189">
        <v>30</v>
      </c>
      <c r="M2189" t="s">
        <v>137</v>
      </c>
      <c r="N2189" t="s">
        <v>162</v>
      </c>
      <c r="O2189">
        <v>30</v>
      </c>
      <c r="P2189" t="s">
        <v>137</v>
      </c>
      <c r="Q2189" t="s">
        <v>163</v>
      </c>
      <c r="R2189">
        <v>10</v>
      </c>
      <c r="S2189" t="s">
        <v>137</v>
      </c>
      <c r="T2189" t="s">
        <v>164</v>
      </c>
      <c r="U2189">
        <v>20</v>
      </c>
      <c r="V2189" t="s">
        <v>137</v>
      </c>
      <c r="W2189" t="s">
        <v>165</v>
      </c>
      <c r="X2189">
        <v>20</v>
      </c>
      <c r="Y2189" t="s">
        <v>137</v>
      </c>
      <c r="Z2189" t="s">
        <v>166</v>
      </c>
      <c r="AA2189">
        <v>20</v>
      </c>
      <c r="AB2189" t="s">
        <v>137</v>
      </c>
      <c r="AC2189" t="s">
        <v>167</v>
      </c>
      <c r="AD2189">
        <v>20</v>
      </c>
      <c r="AE2189" t="s">
        <v>137</v>
      </c>
      <c r="AF2189" t="s">
        <v>168</v>
      </c>
      <c r="AG2189">
        <v>115200</v>
      </c>
      <c r="AH2189" t="s">
        <v>137</v>
      </c>
      <c r="AI2189" t="s">
        <v>169</v>
      </c>
      <c r="AJ2189">
        <v>12000</v>
      </c>
      <c r="AK2189" t="s">
        <v>137</v>
      </c>
      <c r="AL2189" t="s">
        <v>170</v>
      </c>
      <c r="AM2189">
        <v>30000</v>
      </c>
      <c r="AN2189" t="s">
        <v>137</v>
      </c>
    </row>
    <row r="2190" spans="1:40">
      <c r="A2190" s="26">
        <v>41731.45877315972</v>
      </c>
      <c r="B2190" t="s">
        <v>126</v>
      </c>
      <c r="C2190" t="s">
        <v>918</v>
      </c>
      <c r="D2190" t="s">
        <v>2782</v>
      </c>
      <c r="E2190" t="s">
        <v>131</v>
      </c>
      <c r="F2190" t="s">
        <v>132</v>
      </c>
      <c r="G2190" t="s">
        <v>133</v>
      </c>
      <c r="H2190" t="s">
        <v>172</v>
      </c>
      <c r="I2190">
        <v>60</v>
      </c>
      <c r="J2190" t="s">
        <v>137</v>
      </c>
      <c r="K2190" t="s">
        <v>173</v>
      </c>
      <c r="L2190">
        <v>40</v>
      </c>
      <c r="M2190" t="s">
        <v>137</v>
      </c>
      <c r="N2190" t="s">
        <v>174</v>
      </c>
      <c r="O2190">
        <v>50</v>
      </c>
      <c r="P2190" t="s">
        <v>137</v>
      </c>
      <c r="Q2190" t="s">
        <v>175</v>
      </c>
      <c r="R2190">
        <v>40</v>
      </c>
      <c r="S2190" t="s">
        <v>137</v>
      </c>
      <c r="T2190" t="s">
        <v>176</v>
      </c>
      <c r="U2190">
        <v>60</v>
      </c>
      <c r="V2190" t="s">
        <v>137</v>
      </c>
      <c r="W2190" t="s">
        <v>177</v>
      </c>
      <c r="X2190">
        <v>50</v>
      </c>
      <c r="Y2190" t="s">
        <v>137</v>
      </c>
      <c r="Z2190" t="s">
        <v>178</v>
      </c>
      <c r="AA2190">
        <v>50</v>
      </c>
      <c r="AB2190" t="s">
        <v>137</v>
      </c>
      <c r="AC2190" t="s">
        <v>179</v>
      </c>
      <c r="AD2190">
        <v>35</v>
      </c>
      <c r="AE2190" t="s">
        <v>137</v>
      </c>
      <c r="AF2190" t="s">
        <v>180</v>
      </c>
      <c r="AG2190">
        <v>8</v>
      </c>
      <c r="AH2190" t="s">
        <v>137</v>
      </c>
      <c r="AI2190" t="s">
        <v>181</v>
      </c>
      <c r="AJ2190">
        <v>90</v>
      </c>
      <c r="AK2190" t="s">
        <v>137</v>
      </c>
      <c r="AL2190" t="s">
        <v>182</v>
      </c>
      <c r="AM2190">
        <v>1</v>
      </c>
      <c r="AN2190" t="s">
        <v>137</v>
      </c>
    </row>
    <row r="2191" spans="1:40">
      <c r="A2191" s="26">
        <v>41731.45877315972</v>
      </c>
      <c r="B2191" t="s">
        <v>126</v>
      </c>
      <c r="C2191" t="s">
        <v>918</v>
      </c>
      <c r="D2191" t="s">
        <v>2783</v>
      </c>
      <c r="E2191" t="s">
        <v>131</v>
      </c>
      <c r="F2191" t="s">
        <v>132</v>
      </c>
      <c r="G2191" t="s">
        <v>133</v>
      </c>
      <c r="H2191" t="s">
        <v>184</v>
      </c>
      <c r="I2191">
        <v>33</v>
      </c>
      <c r="J2191" t="s">
        <v>137</v>
      </c>
      <c r="K2191" t="s">
        <v>185</v>
      </c>
      <c r="L2191">
        <v>33</v>
      </c>
      <c r="M2191" t="s">
        <v>137</v>
      </c>
      <c r="N2191" t="s">
        <v>186</v>
      </c>
      <c r="O2191">
        <v>34</v>
      </c>
      <c r="P2191" t="s">
        <v>137</v>
      </c>
      <c r="Q2191" t="s">
        <v>164</v>
      </c>
      <c r="R2191">
        <v>20</v>
      </c>
      <c r="S2191" t="s">
        <v>137</v>
      </c>
      <c r="T2191" t="s">
        <v>165</v>
      </c>
      <c r="U2191">
        <v>20</v>
      </c>
      <c r="V2191" t="s">
        <v>137</v>
      </c>
      <c r="W2191" t="s">
        <v>166</v>
      </c>
      <c r="X2191">
        <v>20</v>
      </c>
      <c r="Y2191" t="s">
        <v>137</v>
      </c>
      <c r="Z2191" t="s">
        <v>187</v>
      </c>
      <c r="AA2191">
        <v>20</v>
      </c>
      <c r="AB2191" t="s">
        <v>137</v>
      </c>
      <c r="AC2191" t="s">
        <v>188</v>
      </c>
      <c r="AD2191">
        <v>20</v>
      </c>
      <c r="AE2191" t="s">
        <v>137</v>
      </c>
      <c r="AF2191" t="s">
        <v>189</v>
      </c>
      <c r="AG2191">
        <v>20</v>
      </c>
      <c r="AH2191" t="s">
        <v>137</v>
      </c>
      <c r="AI2191" t="s">
        <v>168</v>
      </c>
      <c r="AJ2191">
        <v>115200</v>
      </c>
      <c r="AK2191" t="s">
        <v>137</v>
      </c>
      <c r="AL2191" t="s">
        <v>169</v>
      </c>
      <c r="AM2191">
        <v>12000</v>
      </c>
      <c r="AN2191" t="s">
        <v>137</v>
      </c>
    </row>
    <row r="2192" spans="1:40">
      <c r="A2192" s="26">
        <v>41731.45877315972</v>
      </c>
      <c r="B2192" t="s">
        <v>126</v>
      </c>
      <c r="C2192" t="s">
        <v>918</v>
      </c>
      <c r="D2192" t="s">
        <v>2784</v>
      </c>
      <c r="E2192" t="s">
        <v>131</v>
      </c>
      <c r="F2192" t="s">
        <v>132</v>
      </c>
      <c r="G2192" t="s">
        <v>133</v>
      </c>
      <c r="H2192" t="s">
        <v>140</v>
      </c>
      <c r="I2192">
        <v>49</v>
      </c>
      <c r="J2192" t="s">
        <v>137</v>
      </c>
      <c r="K2192" t="s">
        <v>141</v>
      </c>
      <c r="L2192">
        <v>130</v>
      </c>
      <c r="M2192" t="s">
        <v>137</v>
      </c>
      <c r="N2192" t="s">
        <v>142</v>
      </c>
      <c r="O2192">
        <v>180</v>
      </c>
      <c r="P2192" t="s">
        <v>137</v>
      </c>
      <c r="Q2192" t="s">
        <v>143</v>
      </c>
      <c r="R2192">
        <v>140</v>
      </c>
      <c r="S2192" t="s">
        <v>137</v>
      </c>
      <c r="T2192" t="s">
        <v>144</v>
      </c>
      <c r="U2192">
        <v>80</v>
      </c>
      <c r="V2192" t="s">
        <v>137</v>
      </c>
      <c r="W2192" t="s">
        <v>145</v>
      </c>
      <c r="X2192">
        <v>101</v>
      </c>
      <c r="Y2192" t="s">
        <v>137</v>
      </c>
      <c r="Z2192" t="s">
        <v>146</v>
      </c>
      <c r="AA2192">
        <v>190</v>
      </c>
      <c r="AB2192" t="s">
        <v>137</v>
      </c>
      <c r="AC2192" t="s">
        <v>147</v>
      </c>
      <c r="AD2192">
        <v>20</v>
      </c>
      <c r="AE2192" t="s">
        <v>137</v>
      </c>
    </row>
    <row r="2193" spans="1:40">
      <c r="A2193" s="26">
        <v>41731.45877315972</v>
      </c>
      <c r="B2193" t="s">
        <v>126</v>
      </c>
      <c r="C2193" t="s">
        <v>918</v>
      </c>
      <c r="D2193" t="s">
        <v>2785</v>
      </c>
    </row>
    <row r="2194" spans="1:40">
      <c r="A2194" s="26">
        <v>41731.45877315972</v>
      </c>
      <c r="B2194" t="s">
        <v>126</v>
      </c>
      <c r="C2194" t="s">
        <v>918</v>
      </c>
      <c r="D2194" t="s">
        <v>2786</v>
      </c>
      <c r="E2194" t="s">
        <v>131</v>
      </c>
      <c r="F2194" t="s">
        <v>132</v>
      </c>
      <c r="G2194" t="s">
        <v>133</v>
      </c>
      <c r="H2194" t="s">
        <v>150</v>
      </c>
      <c r="I2194">
        <v>50</v>
      </c>
      <c r="J2194" t="s">
        <v>137</v>
      </c>
      <c r="K2194" t="s">
        <v>151</v>
      </c>
      <c r="L2194">
        <v>50</v>
      </c>
      <c r="M2194" t="s">
        <v>137</v>
      </c>
      <c r="N2194" t="s">
        <v>152</v>
      </c>
      <c r="O2194">
        <v>50</v>
      </c>
      <c r="P2194" t="s">
        <v>137</v>
      </c>
    </row>
    <row r="2195" spans="1:40">
      <c r="A2195" s="26">
        <v>41731.45877315972</v>
      </c>
      <c r="B2195" t="s">
        <v>126</v>
      </c>
      <c r="C2195" t="s">
        <v>918</v>
      </c>
      <c r="D2195" t="s">
        <v>2787</v>
      </c>
      <c r="E2195" t="s">
        <v>131</v>
      </c>
      <c r="F2195" t="s">
        <v>132</v>
      </c>
      <c r="G2195" t="s">
        <v>133</v>
      </c>
      <c r="H2195" t="s">
        <v>154</v>
      </c>
      <c r="I2195">
        <v>35</v>
      </c>
      <c r="J2195" t="s">
        <v>137</v>
      </c>
      <c r="K2195" t="s">
        <v>155</v>
      </c>
      <c r="L2195">
        <v>5</v>
      </c>
      <c r="M2195" t="s">
        <v>137</v>
      </c>
      <c r="N2195" t="s">
        <v>156</v>
      </c>
      <c r="O2195">
        <v>60</v>
      </c>
      <c r="P2195" t="s">
        <v>137</v>
      </c>
    </row>
    <row r="2196" spans="1:40">
      <c r="A2196" s="26">
        <v>41731.45877315972</v>
      </c>
      <c r="B2196" t="s">
        <v>126</v>
      </c>
      <c r="C2196" t="s">
        <v>918</v>
      </c>
      <c r="D2196" t="s">
        <v>2788</v>
      </c>
      <c r="E2196" t="s">
        <v>131</v>
      </c>
      <c r="F2196" t="s">
        <v>132</v>
      </c>
      <c r="G2196" t="s">
        <v>133</v>
      </c>
      <c r="H2196" t="s">
        <v>158</v>
      </c>
      <c r="I2196">
        <v>1</v>
      </c>
      <c r="J2196" t="s">
        <v>137</v>
      </c>
    </row>
    <row r="2197" spans="1:40">
      <c r="A2197" s="26">
        <v>41731.45877315972</v>
      </c>
      <c r="B2197" t="s">
        <v>126</v>
      </c>
      <c r="C2197" t="s">
        <v>918</v>
      </c>
      <c r="D2197" t="s">
        <v>2789</v>
      </c>
      <c r="E2197" t="s">
        <v>131</v>
      </c>
      <c r="F2197" t="s">
        <v>132</v>
      </c>
      <c r="G2197" t="s">
        <v>133</v>
      </c>
      <c r="H2197" t="s">
        <v>160</v>
      </c>
      <c r="I2197">
        <v>30</v>
      </c>
      <c r="J2197" t="s">
        <v>137</v>
      </c>
      <c r="K2197" t="s">
        <v>161</v>
      </c>
      <c r="L2197">
        <v>30</v>
      </c>
      <c r="M2197" t="s">
        <v>137</v>
      </c>
      <c r="N2197" t="s">
        <v>162</v>
      </c>
      <c r="O2197">
        <v>30</v>
      </c>
      <c r="P2197" t="s">
        <v>137</v>
      </c>
      <c r="Q2197" t="s">
        <v>163</v>
      </c>
      <c r="R2197">
        <v>10</v>
      </c>
      <c r="S2197" t="s">
        <v>137</v>
      </c>
      <c r="T2197" t="s">
        <v>164</v>
      </c>
      <c r="U2197">
        <v>20</v>
      </c>
      <c r="V2197" t="s">
        <v>137</v>
      </c>
      <c r="W2197" t="s">
        <v>165</v>
      </c>
      <c r="X2197">
        <v>20</v>
      </c>
      <c r="Y2197" t="s">
        <v>137</v>
      </c>
      <c r="Z2197" t="s">
        <v>166</v>
      </c>
      <c r="AA2197">
        <v>20</v>
      </c>
      <c r="AB2197" t="s">
        <v>137</v>
      </c>
      <c r="AC2197" t="s">
        <v>167</v>
      </c>
      <c r="AD2197">
        <v>20</v>
      </c>
      <c r="AE2197" t="s">
        <v>137</v>
      </c>
      <c r="AF2197" t="s">
        <v>168</v>
      </c>
      <c r="AG2197">
        <v>115200</v>
      </c>
      <c r="AH2197" t="s">
        <v>137</v>
      </c>
      <c r="AI2197" t="s">
        <v>169</v>
      </c>
      <c r="AJ2197">
        <v>12000</v>
      </c>
      <c r="AK2197" t="s">
        <v>137</v>
      </c>
      <c r="AL2197" t="s">
        <v>170</v>
      </c>
      <c r="AM2197">
        <v>30000</v>
      </c>
      <c r="AN2197" t="s">
        <v>137</v>
      </c>
    </row>
    <row r="2198" spans="1:40">
      <c r="A2198" s="26">
        <v>41731.45877315972</v>
      </c>
      <c r="B2198" t="s">
        <v>126</v>
      </c>
      <c r="C2198" t="s">
        <v>918</v>
      </c>
      <c r="D2198" t="s">
        <v>2790</v>
      </c>
      <c r="E2198" t="s">
        <v>131</v>
      </c>
      <c r="F2198" t="s">
        <v>132</v>
      </c>
      <c r="G2198" t="s">
        <v>133</v>
      </c>
      <c r="H2198" t="s">
        <v>172</v>
      </c>
      <c r="I2198">
        <v>60</v>
      </c>
      <c r="J2198" t="s">
        <v>137</v>
      </c>
      <c r="K2198" t="s">
        <v>173</v>
      </c>
      <c r="L2198">
        <v>40</v>
      </c>
      <c r="M2198" t="s">
        <v>137</v>
      </c>
      <c r="N2198" t="s">
        <v>174</v>
      </c>
      <c r="O2198">
        <v>50</v>
      </c>
      <c r="P2198" t="s">
        <v>137</v>
      </c>
      <c r="Q2198" t="s">
        <v>175</v>
      </c>
      <c r="R2198">
        <v>40</v>
      </c>
      <c r="S2198" t="s">
        <v>137</v>
      </c>
      <c r="T2198" t="s">
        <v>176</v>
      </c>
      <c r="U2198">
        <v>60</v>
      </c>
      <c r="V2198" t="s">
        <v>137</v>
      </c>
      <c r="W2198" t="s">
        <v>177</v>
      </c>
      <c r="X2198">
        <v>50</v>
      </c>
      <c r="Y2198" t="s">
        <v>137</v>
      </c>
      <c r="Z2198" t="s">
        <v>178</v>
      </c>
      <c r="AA2198">
        <v>50</v>
      </c>
      <c r="AB2198" t="s">
        <v>137</v>
      </c>
      <c r="AC2198" t="s">
        <v>179</v>
      </c>
      <c r="AD2198">
        <v>35</v>
      </c>
      <c r="AE2198" t="s">
        <v>137</v>
      </c>
      <c r="AF2198" t="s">
        <v>180</v>
      </c>
      <c r="AG2198">
        <v>8</v>
      </c>
      <c r="AH2198" t="s">
        <v>137</v>
      </c>
      <c r="AI2198" t="s">
        <v>181</v>
      </c>
      <c r="AJ2198">
        <v>90</v>
      </c>
      <c r="AK2198" t="s">
        <v>137</v>
      </c>
      <c r="AL2198" t="s">
        <v>182</v>
      </c>
      <c r="AM2198">
        <v>1</v>
      </c>
      <c r="AN2198" t="s">
        <v>137</v>
      </c>
    </row>
    <row r="2199" spans="1:40">
      <c r="A2199" s="26">
        <v>41731.45877315972</v>
      </c>
      <c r="B2199" t="s">
        <v>126</v>
      </c>
      <c r="C2199" t="s">
        <v>918</v>
      </c>
      <c r="D2199" t="s">
        <v>2791</v>
      </c>
      <c r="E2199" t="s">
        <v>131</v>
      </c>
      <c r="F2199" t="s">
        <v>132</v>
      </c>
      <c r="G2199" t="s">
        <v>133</v>
      </c>
      <c r="H2199" t="s">
        <v>184</v>
      </c>
      <c r="I2199">
        <v>33</v>
      </c>
      <c r="J2199" t="s">
        <v>137</v>
      </c>
      <c r="K2199" t="s">
        <v>185</v>
      </c>
      <c r="L2199">
        <v>33</v>
      </c>
      <c r="M2199" t="s">
        <v>137</v>
      </c>
      <c r="N2199" t="s">
        <v>186</v>
      </c>
      <c r="O2199">
        <v>34</v>
      </c>
      <c r="P2199" t="s">
        <v>137</v>
      </c>
      <c r="Q2199" t="s">
        <v>164</v>
      </c>
      <c r="R2199">
        <v>20</v>
      </c>
      <c r="S2199" t="s">
        <v>137</v>
      </c>
      <c r="T2199" t="s">
        <v>165</v>
      </c>
      <c r="U2199">
        <v>20</v>
      </c>
      <c r="V2199" t="s">
        <v>137</v>
      </c>
      <c r="W2199" t="s">
        <v>166</v>
      </c>
      <c r="X2199">
        <v>20</v>
      </c>
      <c r="Y2199" t="s">
        <v>137</v>
      </c>
      <c r="Z2199" t="s">
        <v>187</v>
      </c>
      <c r="AA2199">
        <v>20</v>
      </c>
      <c r="AB2199" t="s">
        <v>137</v>
      </c>
      <c r="AC2199" t="s">
        <v>188</v>
      </c>
      <c r="AD2199">
        <v>20</v>
      </c>
      <c r="AE2199" t="s">
        <v>137</v>
      </c>
      <c r="AF2199" t="s">
        <v>189</v>
      </c>
      <c r="AG2199">
        <v>20</v>
      </c>
      <c r="AH2199" t="s">
        <v>137</v>
      </c>
      <c r="AI2199" t="s">
        <v>168</v>
      </c>
      <c r="AJ2199">
        <v>115200</v>
      </c>
      <c r="AK2199" t="s">
        <v>137</v>
      </c>
      <c r="AL2199" t="s">
        <v>169</v>
      </c>
      <c r="AM2199">
        <v>12000</v>
      </c>
      <c r="AN2199" t="s">
        <v>137</v>
      </c>
    </row>
    <row r="2200" spans="1:40">
      <c r="A2200" s="26">
        <v>41731.45877315972</v>
      </c>
      <c r="B2200" t="s">
        <v>126</v>
      </c>
      <c r="C2200" t="s">
        <v>918</v>
      </c>
      <c r="D2200" t="s">
        <v>2792</v>
      </c>
      <c r="E2200" t="s">
        <v>131</v>
      </c>
      <c r="F2200" t="s">
        <v>132</v>
      </c>
      <c r="G2200" t="s">
        <v>133</v>
      </c>
      <c r="H2200" t="s">
        <v>140</v>
      </c>
      <c r="I2200">
        <v>49</v>
      </c>
      <c r="J2200" t="s">
        <v>137</v>
      </c>
      <c r="K2200" t="s">
        <v>141</v>
      </c>
      <c r="L2200">
        <v>130</v>
      </c>
      <c r="M2200" t="s">
        <v>137</v>
      </c>
      <c r="N2200" t="s">
        <v>142</v>
      </c>
      <c r="O2200">
        <v>180</v>
      </c>
      <c r="P2200" t="s">
        <v>137</v>
      </c>
      <c r="Q2200" t="s">
        <v>143</v>
      </c>
      <c r="R2200">
        <v>140</v>
      </c>
      <c r="S2200" t="s">
        <v>137</v>
      </c>
      <c r="T2200" t="s">
        <v>144</v>
      </c>
      <c r="U2200">
        <v>80</v>
      </c>
      <c r="V2200" t="s">
        <v>137</v>
      </c>
      <c r="W2200" t="s">
        <v>145</v>
      </c>
      <c r="X2200">
        <v>101</v>
      </c>
      <c r="Y2200" t="s">
        <v>137</v>
      </c>
      <c r="Z2200" t="s">
        <v>146</v>
      </c>
      <c r="AA2200">
        <v>190</v>
      </c>
      <c r="AB2200" t="s">
        <v>137</v>
      </c>
      <c r="AC2200" t="s">
        <v>147</v>
      </c>
      <c r="AD2200">
        <v>20</v>
      </c>
      <c r="AE2200" t="s">
        <v>137</v>
      </c>
    </row>
    <row r="2201" spans="1:40">
      <c r="A2201" s="26">
        <v>41731.45877315972</v>
      </c>
      <c r="B2201" t="s">
        <v>126</v>
      </c>
      <c r="C2201" t="s">
        <v>918</v>
      </c>
      <c r="D2201" t="s">
        <v>2793</v>
      </c>
    </row>
    <row r="2202" spans="1:40">
      <c r="A2202" s="26">
        <v>41731.45877315972</v>
      </c>
      <c r="B2202" t="s">
        <v>126</v>
      </c>
      <c r="C2202" t="s">
        <v>918</v>
      </c>
      <c r="D2202" t="s">
        <v>2794</v>
      </c>
      <c r="E2202" t="s">
        <v>131</v>
      </c>
      <c r="F2202" t="s">
        <v>132</v>
      </c>
      <c r="G2202" t="s">
        <v>133</v>
      </c>
      <c r="H2202" t="s">
        <v>150</v>
      </c>
      <c r="I2202">
        <v>50</v>
      </c>
      <c r="J2202" t="s">
        <v>137</v>
      </c>
      <c r="K2202" t="s">
        <v>151</v>
      </c>
      <c r="L2202">
        <v>50</v>
      </c>
      <c r="M2202" t="s">
        <v>137</v>
      </c>
      <c r="N2202" t="s">
        <v>152</v>
      </c>
      <c r="O2202">
        <v>50</v>
      </c>
      <c r="P2202" t="s">
        <v>137</v>
      </c>
    </row>
    <row r="2203" spans="1:40">
      <c r="A2203" s="26">
        <v>41731.45877315972</v>
      </c>
      <c r="B2203" t="s">
        <v>126</v>
      </c>
      <c r="C2203" t="s">
        <v>918</v>
      </c>
      <c r="D2203" t="s">
        <v>2795</v>
      </c>
      <c r="E2203" t="s">
        <v>131</v>
      </c>
      <c r="F2203" t="s">
        <v>132</v>
      </c>
      <c r="G2203" t="s">
        <v>133</v>
      </c>
      <c r="H2203" t="s">
        <v>154</v>
      </c>
      <c r="I2203">
        <v>35</v>
      </c>
      <c r="J2203" t="s">
        <v>137</v>
      </c>
      <c r="K2203" t="s">
        <v>155</v>
      </c>
      <c r="L2203">
        <v>5</v>
      </c>
      <c r="M2203" t="s">
        <v>137</v>
      </c>
      <c r="N2203" t="s">
        <v>156</v>
      </c>
      <c r="O2203">
        <v>60</v>
      </c>
      <c r="P2203" t="s">
        <v>137</v>
      </c>
    </row>
    <row r="2204" spans="1:40">
      <c r="A2204" s="26">
        <v>41731.45877315972</v>
      </c>
      <c r="B2204" t="s">
        <v>126</v>
      </c>
      <c r="C2204" t="s">
        <v>918</v>
      </c>
      <c r="D2204" t="s">
        <v>2796</v>
      </c>
      <c r="E2204" t="s">
        <v>131</v>
      </c>
      <c r="F2204" t="s">
        <v>132</v>
      </c>
      <c r="G2204" t="s">
        <v>133</v>
      </c>
      <c r="H2204" t="s">
        <v>158</v>
      </c>
      <c r="I2204">
        <v>1</v>
      </c>
      <c r="J2204" t="s">
        <v>137</v>
      </c>
    </row>
    <row r="2205" spans="1:40">
      <c r="A2205" s="26">
        <v>41731.45877315972</v>
      </c>
      <c r="B2205" t="s">
        <v>2518</v>
      </c>
      <c r="C2205" t="s">
        <v>1721</v>
      </c>
    </row>
    <row r="2206" spans="1:40">
      <c r="A2206" s="26">
        <v>41731.45877315972</v>
      </c>
      <c r="B2206" t="s">
        <v>2518</v>
      </c>
      <c r="C2206" t="s">
        <v>2067</v>
      </c>
    </row>
    <row r="2207" spans="1:40">
      <c r="A2207" s="26">
        <v>41731.45877315972</v>
      </c>
      <c r="B2207" t="s">
        <v>126</v>
      </c>
      <c r="C2207" t="s">
        <v>2067</v>
      </c>
      <c r="D2207" t="s">
        <v>2797</v>
      </c>
      <c r="E2207" t="s">
        <v>131</v>
      </c>
      <c r="F2207" t="s">
        <v>132</v>
      </c>
      <c r="G2207" t="s">
        <v>133</v>
      </c>
      <c r="H2207" t="s">
        <v>140</v>
      </c>
      <c r="I2207">
        <v>49</v>
      </c>
      <c r="J2207" t="s">
        <v>137</v>
      </c>
      <c r="K2207" t="s">
        <v>141</v>
      </c>
      <c r="L2207">
        <v>130</v>
      </c>
      <c r="M2207" t="s">
        <v>137</v>
      </c>
      <c r="N2207" t="s">
        <v>142</v>
      </c>
      <c r="O2207">
        <v>180</v>
      </c>
      <c r="P2207" t="s">
        <v>137</v>
      </c>
      <c r="Q2207" t="s">
        <v>143</v>
      </c>
      <c r="R2207">
        <v>140</v>
      </c>
      <c r="S2207" t="s">
        <v>137</v>
      </c>
      <c r="T2207" t="s">
        <v>144</v>
      </c>
      <c r="U2207">
        <v>80</v>
      </c>
      <c r="V2207" t="s">
        <v>137</v>
      </c>
      <c r="W2207" t="s">
        <v>145</v>
      </c>
      <c r="X2207">
        <v>101</v>
      </c>
      <c r="Y2207" t="s">
        <v>137</v>
      </c>
      <c r="Z2207" t="s">
        <v>146</v>
      </c>
      <c r="AA2207">
        <v>190</v>
      </c>
      <c r="AB2207" t="s">
        <v>137</v>
      </c>
      <c r="AC2207" t="s">
        <v>147</v>
      </c>
      <c r="AD2207">
        <v>20</v>
      </c>
      <c r="AE2207" t="s">
        <v>137</v>
      </c>
    </row>
    <row r="2208" spans="1:40">
      <c r="A2208" s="26">
        <v>41731.45877315972</v>
      </c>
      <c r="B2208" t="s">
        <v>126</v>
      </c>
      <c r="C2208" t="s">
        <v>2067</v>
      </c>
      <c r="D2208" t="s">
        <v>2798</v>
      </c>
    </row>
    <row r="2209" spans="1:40">
      <c r="A2209" s="26">
        <v>41731.45877315972</v>
      </c>
      <c r="B2209" t="s">
        <v>126</v>
      </c>
      <c r="C2209" t="s">
        <v>2067</v>
      </c>
      <c r="D2209" t="s">
        <v>2799</v>
      </c>
      <c r="E2209" t="s">
        <v>131</v>
      </c>
      <c r="F2209" t="s">
        <v>132</v>
      </c>
      <c r="G2209" t="s">
        <v>133</v>
      </c>
      <c r="H2209" t="s">
        <v>150</v>
      </c>
      <c r="I2209">
        <v>50</v>
      </c>
      <c r="J2209" t="s">
        <v>137</v>
      </c>
      <c r="K2209" t="s">
        <v>151</v>
      </c>
      <c r="L2209">
        <v>50</v>
      </c>
      <c r="M2209" t="s">
        <v>137</v>
      </c>
      <c r="N2209" t="s">
        <v>152</v>
      </c>
      <c r="O2209">
        <v>50</v>
      </c>
      <c r="P2209" t="s">
        <v>137</v>
      </c>
    </row>
    <row r="2210" spans="1:40">
      <c r="A2210" s="26">
        <v>41731.45877315972</v>
      </c>
      <c r="B2210" t="s">
        <v>126</v>
      </c>
      <c r="C2210" t="s">
        <v>2067</v>
      </c>
      <c r="D2210" t="s">
        <v>2800</v>
      </c>
      <c r="E2210" t="s">
        <v>131</v>
      </c>
      <c r="F2210" t="s">
        <v>132</v>
      </c>
      <c r="G2210" t="s">
        <v>133</v>
      </c>
      <c r="H2210" t="s">
        <v>154</v>
      </c>
      <c r="I2210">
        <v>35</v>
      </c>
      <c r="J2210" t="s">
        <v>137</v>
      </c>
      <c r="K2210" t="s">
        <v>155</v>
      </c>
      <c r="L2210">
        <v>5</v>
      </c>
      <c r="M2210" t="s">
        <v>137</v>
      </c>
      <c r="N2210" t="s">
        <v>156</v>
      </c>
      <c r="O2210">
        <v>60</v>
      </c>
      <c r="P2210" t="s">
        <v>137</v>
      </c>
    </row>
    <row r="2211" spans="1:40">
      <c r="A2211" s="26">
        <v>41731.45877315972</v>
      </c>
      <c r="B2211" t="s">
        <v>126</v>
      </c>
      <c r="C2211" t="s">
        <v>2067</v>
      </c>
      <c r="D2211" t="s">
        <v>2801</v>
      </c>
      <c r="E2211" t="s">
        <v>131</v>
      </c>
      <c r="F2211" t="s">
        <v>132</v>
      </c>
      <c r="G2211" t="s">
        <v>133</v>
      </c>
      <c r="H2211" t="s">
        <v>158</v>
      </c>
      <c r="I2211">
        <v>1</v>
      </c>
      <c r="J2211" t="s">
        <v>137</v>
      </c>
    </row>
    <row r="2212" spans="1:40">
      <c r="A2212" s="26">
        <v>41731.45877315972</v>
      </c>
      <c r="B2212" t="s">
        <v>126</v>
      </c>
      <c r="C2212" t="s">
        <v>2067</v>
      </c>
      <c r="D2212" t="s">
        <v>2802</v>
      </c>
      <c r="E2212" t="s">
        <v>131</v>
      </c>
      <c r="F2212" t="s">
        <v>132</v>
      </c>
      <c r="G2212" t="s">
        <v>133</v>
      </c>
      <c r="H2212" t="s">
        <v>160</v>
      </c>
      <c r="I2212">
        <v>30</v>
      </c>
      <c r="J2212" t="s">
        <v>137</v>
      </c>
      <c r="K2212" t="s">
        <v>161</v>
      </c>
      <c r="L2212">
        <v>30</v>
      </c>
      <c r="M2212" t="s">
        <v>137</v>
      </c>
      <c r="N2212" t="s">
        <v>162</v>
      </c>
      <c r="O2212">
        <v>30</v>
      </c>
      <c r="P2212" t="s">
        <v>137</v>
      </c>
      <c r="Q2212" t="s">
        <v>163</v>
      </c>
      <c r="R2212">
        <v>10</v>
      </c>
      <c r="S2212" t="s">
        <v>137</v>
      </c>
      <c r="T2212" t="s">
        <v>164</v>
      </c>
      <c r="U2212">
        <v>20</v>
      </c>
      <c r="V2212" t="s">
        <v>137</v>
      </c>
      <c r="W2212" t="s">
        <v>165</v>
      </c>
      <c r="X2212">
        <v>20</v>
      </c>
      <c r="Y2212" t="s">
        <v>137</v>
      </c>
      <c r="Z2212" t="s">
        <v>166</v>
      </c>
      <c r="AA2212">
        <v>20</v>
      </c>
      <c r="AB2212" t="s">
        <v>137</v>
      </c>
      <c r="AC2212" t="s">
        <v>167</v>
      </c>
      <c r="AD2212">
        <v>20</v>
      </c>
      <c r="AE2212" t="s">
        <v>137</v>
      </c>
      <c r="AF2212" t="s">
        <v>168</v>
      </c>
      <c r="AG2212">
        <v>115200</v>
      </c>
      <c r="AH2212" t="s">
        <v>137</v>
      </c>
      <c r="AI2212" t="s">
        <v>169</v>
      </c>
      <c r="AJ2212">
        <v>12000</v>
      </c>
      <c r="AK2212" t="s">
        <v>137</v>
      </c>
      <c r="AL2212" t="s">
        <v>170</v>
      </c>
      <c r="AM2212">
        <v>30000</v>
      </c>
      <c r="AN2212" t="s">
        <v>137</v>
      </c>
    </row>
    <row r="2213" spans="1:40">
      <c r="A2213" s="26">
        <v>41731.45877315972</v>
      </c>
      <c r="B2213" t="s">
        <v>126</v>
      </c>
      <c r="C2213" t="s">
        <v>2067</v>
      </c>
      <c r="D2213" t="s">
        <v>2803</v>
      </c>
      <c r="E2213" t="s">
        <v>131</v>
      </c>
      <c r="F2213" t="s">
        <v>132</v>
      </c>
      <c r="G2213" t="s">
        <v>133</v>
      </c>
      <c r="H2213" t="s">
        <v>172</v>
      </c>
      <c r="I2213">
        <v>60</v>
      </c>
      <c r="J2213" t="s">
        <v>137</v>
      </c>
      <c r="K2213" t="s">
        <v>173</v>
      </c>
      <c r="L2213">
        <v>40</v>
      </c>
      <c r="M2213" t="s">
        <v>137</v>
      </c>
      <c r="N2213" t="s">
        <v>174</v>
      </c>
      <c r="O2213">
        <v>50</v>
      </c>
      <c r="P2213" t="s">
        <v>137</v>
      </c>
      <c r="Q2213" t="s">
        <v>175</v>
      </c>
      <c r="R2213">
        <v>40</v>
      </c>
      <c r="S2213" t="s">
        <v>137</v>
      </c>
      <c r="T2213" t="s">
        <v>176</v>
      </c>
      <c r="U2213">
        <v>60</v>
      </c>
      <c r="V2213" t="s">
        <v>137</v>
      </c>
      <c r="W2213" t="s">
        <v>177</v>
      </c>
      <c r="X2213">
        <v>50</v>
      </c>
      <c r="Y2213" t="s">
        <v>137</v>
      </c>
      <c r="Z2213" t="s">
        <v>178</v>
      </c>
      <c r="AA2213">
        <v>50</v>
      </c>
      <c r="AB2213" t="s">
        <v>137</v>
      </c>
      <c r="AC2213" t="s">
        <v>179</v>
      </c>
      <c r="AD2213">
        <v>35</v>
      </c>
      <c r="AE2213" t="s">
        <v>137</v>
      </c>
      <c r="AF2213" t="s">
        <v>180</v>
      </c>
      <c r="AG2213">
        <v>8</v>
      </c>
      <c r="AH2213" t="s">
        <v>137</v>
      </c>
      <c r="AI2213" t="s">
        <v>181</v>
      </c>
      <c r="AJ2213">
        <v>90</v>
      </c>
      <c r="AK2213" t="s">
        <v>137</v>
      </c>
      <c r="AL2213" t="s">
        <v>182</v>
      </c>
      <c r="AM2213">
        <v>1</v>
      </c>
      <c r="AN2213" t="s">
        <v>137</v>
      </c>
    </row>
    <row r="2214" spans="1:40">
      <c r="A2214" s="26">
        <v>41731.458773171296</v>
      </c>
      <c r="B2214" t="s">
        <v>126</v>
      </c>
      <c r="C2214" t="s">
        <v>498</v>
      </c>
      <c r="D2214" t="s">
        <v>2804</v>
      </c>
      <c r="E2214" t="s">
        <v>131</v>
      </c>
      <c r="F2214" t="s">
        <v>132</v>
      </c>
      <c r="G2214" t="s">
        <v>133</v>
      </c>
      <c r="H2214" t="s">
        <v>172</v>
      </c>
      <c r="I2214">
        <v>60</v>
      </c>
      <c r="J2214" t="s">
        <v>137</v>
      </c>
      <c r="K2214" t="s">
        <v>173</v>
      </c>
      <c r="L2214">
        <v>40</v>
      </c>
      <c r="M2214" t="s">
        <v>137</v>
      </c>
      <c r="N2214" t="s">
        <v>174</v>
      </c>
      <c r="O2214">
        <v>50</v>
      </c>
      <c r="P2214" t="s">
        <v>137</v>
      </c>
      <c r="Q2214" t="s">
        <v>175</v>
      </c>
      <c r="R2214">
        <v>40</v>
      </c>
      <c r="S2214" t="s">
        <v>137</v>
      </c>
      <c r="T2214" t="s">
        <v>176</v>
      </c>
      <c r="U2214">
        <v>60</v>
      </c>
      <c r="V2214" t="s">
        <v>137</v>
      </c>
      <c r="W2214" t="s">
        <v>177</v>
      </c>
      <c r="X2214">
        <v>50</v>
      </c>
      <c r="Y2214" t="s">
        <v>137</v>
      </c>
      <c r="Z2214" t="s">
        <v>178</v>
      </c>
      <c r="AA2214">
        <v>50</v>
      </c>
      <c r="AB2214" t="s">
        <v>137</v>
      </c>
      <c r="AC2214" t="s">
        <v>179</v>
      </c>
      <c r="AD2214">
        <v>35</v>
      </c>
      <c r="AE2214" t="s">
        <v>137</v>
      </c>
      <c r="AF2214" t="s">
        <v>180</v>
      </c>
      <c r="AG2214">
        <v>8</v>
      </c>
      <c r="AH2214" t="s">
        <v>137</v>
      </c>
      <c r="AI2214" t="s">
        <v>181</v>
      </c>
      <c r="AJ2214">
        <v>90</v>
      </c>
      <c r="AK2214" t="s">
        <v>137</v>
      </c>
      <c r="AL2214" t="s">
        <v>182</v>
      </c>
      <c r="AM2214">
        <v>1</v>
      </c>
      <c r="AN2214" t="s">
        <v>137</v>
      </c>
    </row>
    <row r="2215" spans="1:40">
      <c r="A2215" s="26">
        <v>41731.458773171296</v>
      </c>
      <c r="B2215" t="s">
        <v>126</v>
      </c>
      <c r="C2215" t="s">
        <v>498</v>
      </c>
      <c r="D2215" t="s">
        <v>2805</v>
      </c>
      <c r="E2215" t="s">
        <v>131</v>
      </c>
      <c r="F2215" t="s">
        <v>132</v>
      </c>
      <c r="G2215" t="s">
        <v>133</v>
      </c>
      <c r="H2215" t="s">
        <v>184</v>
      </c>
      <c r="I2215">
        <v>33</v>
      </c>
      <c r="J2215" t="s">
        <v>137</v>
      </c>
      <c r="K2215" t="s">
        <v>185</v>
      </c>
      <c r="L2215">
        <v>33</v>
      </c>
      <c r="M2215" t="s">
        <v>137</v>
      </c>
      <c r="N2215" t="s">
        <v>186</v>
      </c>
      <c r="O2215">
        <v>34</v>
      </c>
      <c r="P2215" t="s">
        <v>137</v>
      </c>
      <c r="Q2215" t="s">
        <v>164</v>
      </c>
      <c r="R2215">
        <v>20</v>
      </c>
      <c r="S2215" t="s">
        <v>137</v>
      </c>
      <c r="T2215" t="s">
        <v>165</v>
      </c>
      <c r="U2215">
        <v>20</v>
      </c>
      <c r="V2215" t="s">
        <v>137</v>
      </c>
      <c r="W2215" t="s">
        <v>166</v>
      </c>
      <c r="X2215">
        <v>20</v>
      </c>
      <c r="Y2215" t="s">
        <v>137</v>
      </c>
      <c r="Z2215" t="s">
        <v>187</v>
      </c>
      <c r="AA2215">
        <v>20</v>
      </c>
      <c r="AB2215" t="s">
        <v>137</v>
      </c>
      <c r="AC2215" t="s">
        <v>188</v>
      </c>
      <c r="AD2215">
        <v>20</v>
      </c>
      <c r="AE2215" t="s">
        <v>137</v>
      </c>
      <c r="AF2215" t="s">
        <v>189</v>
      </c>
      <c r="AG2215">
        <v>20</v>
      </c>
      <c r="AH2215" t="s">
        <v>137</v>
      </c>
      <c r="AI2215" t="s">
        <v>168</v>
      </c>
      <c r="AJ2215">
        <v>115200</v>
      </c>
      <c r="AK2215" t="s">
        <v>137</v>
      </c>
      <c r="AL2215" t="s">
        <v>169</v>
      </c>
      <c r="AM2215">
        <v>12000</v>
      </c>
      <c r="AN2215" t="s">
        <v>137</v>
      </c>
    </row>
    <row r="2216" spans="1:40">
      <c r="A2216" s="26">
        <v>41731.458773171296</v>
      </c>
      <c r="B2216" t="s">
        <v>126</v>
      </c>
      <c r="C2216" t="s">
        <v>498</v>
      </c>
      <c r="D2216" t="s">
        <v>2806</v>
      </c>
      <c r="E2216" t="s">
        <v>131</v>
      </c>
      <c r="F2216" t="s">
        <v>132</v>
      </c>
      <c r="G2216" t="s">
        <v>133</v>
      </c>
      <c r="H2216" t="s">
        <v>140</v>
      </c>
      <c r="I2216">
        <v>49</v>
      </c>
      <c r="J2216" t="s">
        <v>137</v>
      </c>
      <c r="K2216" t="s">
        <v>141</v>
      </c>
      <c r="L2216">
        <v>130</v>
      </c>
      <c r="M2216" t="s">
        <v>137</v>
      </c>
      <c r="N2216" t="s">
        <v>142</v>
      </c>
      <c r="O2216">
        <v>180</v>
      </c>
      <c r="P2216" t="s">
        <v>137</v>
      </c>
      <c r="Q2216" t="s">
        <v>143</v>
      </c>
      <c r="R2216">
        <v>140</v>
      </c>
      <c r="S2216" t="s">
        <v>137</v>
      </c>
      <c r="T2216" t="s">
        <v>144</v>
      </c>
      <c r="U2216">
        <v>80</v>
      </c>
      <c r="V2216" t="s">
        <v>137</v>
      </c>
      <c r="W2216" t="s">
        <v>145</v>
      </c>
      <c r="X2216">
        <v>101</v>
      </c>
      <c r="Y2216" t="s">
        <v>137</v>
      </c>
      <c r="Z2216" t="s">
        <v>146</v>
      </c>
      <c r="AA2216">
        <v>190</v>
      </c>
      <c r="AB2216" t="s">
        <v>137</v>
      </c>
      <c r="AC2216" t="s">
        <v>147</v>
      </c>
      <c r="AD2216">
        <v>20</v>
      </c>
      <c r="AE2216" t="s">
        <v>137</v>
      </c>
    </row>
    <row r="2217" spans="1:40">
      <c r="A2217" s="26">
        <v>41731.458773171296</v>
      </c>
      <c r="B2217" t="s">
        <v>126</v>
      </c>
      <c r="C2217" t="s">
        <v>498</v>
      </c>
      <c r="D2217" t="s">
        <v>2807</v>
      </c>
    </row>
    <row r="2218" spans="1:40">
      <c r="A2218" s="26">
        <v>41731.458773171296</v>
      </c>
      <c r="B2218" t="s">
        <v>126</v>
      </c>
      <c r="C2218" t="s">
        <v>498</v>
      </c>
      <c r="D2218" t="s">
        <v>2808</v>
      </c>
      <c r="E2218" t="s">
        <v>131</v>
      </c>
      <c r="F2218" t="s">
        <v>132</v>
      </c>
      <c r="G2218" t="s">
        <v>133</v>
      </c>
      <c r="H2218" t="s">
        <v>150</v>
      </c>
      <c r="I2218">
        <v>50</v>
      </c>
      <c r="J2218" t="s">
        <v>137</v>
      </c>
      <c r="K2218" t="s">
        <v>151</v>
      </c>
      <c r="L2218">
        <v>50</v>
      </c>
      <c r="M2218" t="s">
        <v>137</v>
      </c>
      <c r="N2218" t="s">
        <v>152</v>
      </c>
      <c r="O2218">
        <v>50</v>
      </c>
      <c r="P2218" t="s">
        <v>137</v>
      </c>
    </row>
    <row r="2219" spans="1:40">
      <c r="A2219" s="26">
        <v>41731.458773171296</v>
      </c>
      <c r="B2219" t="s">
        <v>126</v>
      </c>
      <c r="C2219" t="s">
        <v>498</v>
      </c>
      <c r="D2219" t="s">
        <v>2809</v>
      </c>
      <c r="E2219" t="s">
        <v>131</v>
      </c>
      <c r="F2219" t="s">
        <v>132</v>
      </c>
      <c r="G2219" t="s">
        <v>133</v>
      </c>
      <c r="H2219" t="s">
        <v>154</v>
      </c>
      <c r="I2219">
        <v>35</v>
      </c>
      <c r="J2219" t="s">
        <v>137</v>
      </c>
      <c r="K2219" t="s">
        <v>155</v>
      </c>
      <c r="L2219">
        <v>5</v>
      </c>
      <c r="M2219" t="s">
        <v>137</v>
      </c>
      <c r="N2219" t="s">
        <v>156</v>
      </c>
      <c r="O2219">
        <v>60</v>
      </c>
      <c r="P2219" t="s">
        <v>137</v>
      </c>
    </row>
    <row r="2220" spans="1:40">
      <c r="A2220" s="26">
        <v>41731.458773171296</v>
      </c>
      <c r="B2220" t="s">
        <v>126</v>
      </c>
      <c r="C2220" t="s">
        <v>498</v>
      </c>
      <c r="D2220" t="s">
        <v>2810</v>
      </c>
      <c r="E2220" t="s">
        <v>131</v>
      </c>
      <c r="F2220" t="s">
        <v>132</v>
      </c>
      <c r="G2220" t="s">
        <v>133</v>
      </c>
      <c r="H2220" t="s">
        <v>158</v>
      </c>
      <c r="I2220">
        <v>1</v>
      </c>
      <c r="J2220" t="s">
        <v>137</v>
      </c>
    </row>
    <row r="2221" spans="1:40">
      <c r="A2221" s="26">
        <v>41731.458773171296</v>
      </c>
      <c r="B2221" t="s">
        <v>126</v>
      </c>
      <c r="C2221" t="s">
        <v>498</v>
      </c>
      <c r="D2221" t="s">
        <v>2811</v>
      </c>
      <c r="E2221" t="s">
        <v>131</v>
      </c>
      <c r="F2221" t="s">
        <v>132</v>
      </c>
      <c r="G2221" t="s">
        <v>133</v>
      </c>
      <c r="H2221" t="s">
        <v>160</v>
      </c>
      <c r="I2221">
        <v>30</v>
      </c>
      <c r="J2221" t="s">
        <v>137</v>
      </c>
      <c r="K2221" t="s">
        <v>161</v>
      </c>
      <c r="L2221">
        <v>30</v>
      </c>
      <c r="M2221" t="s">
        <v>137</v>
      </c>
      <c r="N2221" t="s">
        <v>162</v>
      </c>
      <c r="O2221">
        <v>30</v>
      </c>
      <c r="P2221" t="s">
        <v>137</v>
      </c>
      <c r="Q2221" t="s">
        <v>163</v>
      </c>
      <c r="R2221">
        <v>10</v>
      </c>
      <c r="S2221" t="s">
        <v>137</v>
      </c>
      <c r="T2221" t="s">
        <v>164</v>
      </c>
      <c r="U2221">
        <v>20</v>
      </c>
      <c r="V2221" t="s">
        <v>137</v>
      </c>
      <c r="W2221" t="s">
        <v>165</v>
      </c>
      <c r="X2221">
        <v>20</v>
      </c>
      <c r="Y2221" t="s">
        <v>137</v>
      </c>
      <c r="Z2221" t="s">
        <v>166</v>
      </c>
      <c r="AA2221">
        <v>20</v>
      </c>
      <c r="AB2221" t="s">
        <v>137</v>
      </c>
      <c r="AC2221" t="s">
        <v>167</v>
      </c>
      <c r="AD2221">
        <v>20</v>
      </c>
      <c r="AE2221" t="s">
        <v>137</v>
      </c>
      <c r="AF2221" t="s">
        <v>168</v>
      </c>
      <c r="AG2221">
        <v>115200</v>
      </c>
      <c r="AH2221" t="s">
        <v>137</v>
      </c>
      <c r="AI2221" t="s">
        <v>169</v>
      </c>
      <c r="AJ2221">
        <v>12000</v>
      </c>
      <c r="AK2221" t="s">
        <v>137</v>
      </c>
      <c r="AL2221" t="s">
        <v>170</v>
      </c>
      <c r="AM2221">
        <v>30000</v>
      </c>
      <c r="AN2221" t="s">
        <v>137</v>
      </c>
    </row>
    <row r="2222" spans="1:40">
      <c r="A2222" s="26">
        <v>41731.458773171296</v>
      </c>
      <c r="B2222" t="s">
        <v>126</v>
      </c>
      <c r="C2222" t="s">
        <v>498</v>
      </c>
      <c r="D2222" t="s">
        <v>2812</v>
      </c>
      <c r="E2222" t="s">
        <v>131</v>
      </c>
      <c r="F2222" t="s">
        <v>132</v>
      </c>
      <c r="G2222" t="s">
        <v>133</v>
      </c>
      <c r="H2222" t="s">
        <v>172</v>
      </c>
      <c r="I2222">
        <v>60</v>
      </c>
      <c r="J2222" t="s">
        <v>137</v>
      </c>
      <c r="K2222" t="s">
        <v>173</v>
      </c>
      <c r="L2222">
        <v>40</v>
      </c>
      <c r="M2222" t="s">
        <v>137</v>
      </c>
      <c r="N2222" t="s">
        <v>174</v>
      </c>
      <c r="O2222">
        <v>50</v>
      </c>
      <c r="P2222" t="s">
        <v>137</v>
      </c>
      <c r="Q2222" t="s">
        <v>175</v>
      </c>
      <c r="R2222">
        <v>40</v>
      </c>
      <c r="S2222" t="s">
        <v>137</v>
      </c>
      <c r="T2222" t="s">
        <v>176</v>
      </c>
      <c r="U2222">
        <v>60</v>
      </c>
      <c r="V2222" t="s">
        <v>137</v>
      </c>
      <c r="W2222" t="s">
        <v>177</v>
      </c>
      <c r="X2222">
        <v>50</v>
      </c>
      <c r="Y2222" t="s">
        <v>137</v>
      </c>
      <c r="Z2222" t="s">
        <v>178</v>
      </c>
      <c r="AA2222">
        <v>50</v>
      </c>
      <c r="AB2222" t="s">
        <v>137</v>
      </c>
      <c r="AC2222" t="s">
        <v>179</v>
      </c>
      <c r="AD2222">
        <v>35</v>
      </c>
      <c r="AE2222" t="s">
        <v>137</v>
      </c>
      <c r="AF2222" t="s">
        <v>180</v>
      </c>
      <c r="AG2222">
        <v>8</v>
      </c>
      <c r="AH2222" t="s">
        <v>137</v>
      </c>
      <c r="AI2222" t="s">
        <v>181</v>
      </c>
      <c r="AJ2222">
        <v>90</v>
      </c>
      <c r="AK2222" t="s">
        <v>137</v>
      </c>
      <c r="AL2222" t="s">
        <v>182</v>
      </c>
      <c r="AM2222">
        <v>1</v>
      </c>
      <c r="AN2222" t="s">
        <v>137</v>
      </c>
    </row>
    <row r="2223" spans="1:40">
      <c r="A2223" s="26">
        <v>41731.458773171296</v>
      </c>
      <c r="B2223" t="s">
        <v>126</v>
      </c>
      <c r="C2223" t="s">
        <v>498</v>
      </c>
      <c r="D2223" t="s">
        <v>2813</v>
      </c>
      <c r="E2223" t="s">
        <v>131</v>
      </c>
      <c r="F2223" t="s">
        <v>132</v>
      </c>
      <c r="G2223" t="s">
        <v>133</v>
      </c>
      <c r="H2223" t="s">
        <v>184</v>
      </c>
      <c r="I2223">
        <v>33</v>
      </c>
      <c r="J2223" t="s">
        <v>137</v>
      </c>
      <c r="K2223" t="s">
        <v>185</v>
      </c>
      <c r="L2223">
        <v>33</v>
      </c>
      <c r="M2223" t="s">
        <v>137</v>
      </c>
      <c r="N2223" t="s">
        <v>186</v>
      </c>
      <c r="O2223">
        <v>34</v>
      </c>
      <c r="P2223" t="s">
        <v>137</v>
      </c>
      <c r="Q2223" t="s">
        <v>164</v>
      </c>
      <c r="R2223">
        <v>20</v>
      </c>
      <c r="S2223" t="s">
        <v>137</v>
      </c>
      <c r="T2223" t="s">
        <v>165</v>
      </c>
      <c r="U2223">
        <v>20</v>
      </c>
      <c r="V2223" t="s">
        <v>137</v>
      </c>
      <c r="W2223" t="s">
        <v>166</v>
      </c>
      <c r="X2223">
        <v>20</v>
      </c>
      <c r="Y2223" t="s">
        <v>137</v>
      </c>
      <c r="Z2223" t="s">
        <v>187</v>
      </c>
      <c r="AA2223">
        <v>20</v>
      </c>
      <c r="AB2223" t="s">
        <v>137</v>
      </c>
      <c r="AC2223" t="s">
        <v>188</v>
      </c>
      <c r="AD2223">
        <v>20</v>
      </c>
      <c r="AE2223" t="s">
        <v>137</v>
      </c>
      <c r="AF2223" t="s">
        <v>189</v>
      </c>
      <c r="AG2223">
        <v>20</v>
      </c>
      <c r="AH2223" t="s">
        <v>137</v>
      </c>
      <c r="AI2223" t="s">
        <v>168</v>
      </c>
      <c r="AJ2223">
        <v>115200</v>
      </c>
      <c r="AK2223" t="s">
        <v>137</v>
      </c>
      <c r="AL2223" t="s">
        <v>169</v>
      </c>
      <c r="AM2223">
        <v>12000</v>
      </c>
      <c r="AN2223" t="s">
        <v>137</v>
      </c>
    </row>
    <row r="2224" spans="1:40">
      <c r="A2224" s="26">
        <v>41731.458773171296</v>
      </c>
      <c r="B2224" t="s">
        <v>126</v>
      </c>
      <c r="C2224" t="s">
        <v>498</v>
      </c>
      <c r="D2224" t="s">
        <v>2814</v>
      </c>
      <c r="E2224" t="s">
        <v>131</v>
      </c>
      <c r="F2224" t="s">
        <v>132</v>
      </c>
      <c r="G2224" t="s">
        <v>133</v>
      </c>
      <c r="H2224" t="s">
        <v>140</v>
      </c>
      <c r="I2224">
        <v>49</v>
      </c>
      <c r="J2224" t="s">
        <v>137</v>
      </c>
      <c r="K2224" t="s">
        <v>141</v>
      </c>
      <c r="L2224">
        <v>130</v>
      </c>
      <c r="M2224" t="s">
        <v>137</v>
      </c>
      <c r="N2224" t="s">
        <v>142</v>
      </c>
      <c r="O2224">
        <v>180</v>
      </c>
      <c r="P2224" t="s">
        <v>137</v>
      </c>
      <c r="Q2224" t="s">
        <v>143</v>
      </c>
      <c r="R2224">
        <v>140</v>
      </c>
      <c r="S2224" t="s">
        <v>137</v>
      </c>
      <c r="T2224" t="s">
        <v>144</v>
      </c>
      <c r="U2224">
        <v>80</v>
      </c>
      <c r="V2224" t="s">
        <v>137</v>
      </c>
      <c r="W2224" t="s">
        <v>145</v>
      </c>
      <c r="X2224">
        <v>101</v>
      </c>
      <c r="Y2224" t="s">
        <v>137</v>
      </c>
      <c r="Z2224" t="s">
        <v>146</v>
      </c>
      <c r="AA2224">
        <v>190</v>
      </c>
      <c r="AB2224" t="s">
        <v>137</v>
      </c>
      <c r="AC2224" t="s">
        <v>147</v>
      </c>
      <c r="AD2224">
        <v>20</v>
      </c>
      <c r="AE2224" t="s">
        <v>137</v>
      </c>
    </row>
    <row r="2225" spans="1:40">
      <c r="A2225" s="26">
        <v>41731.458773171296</v>
      </c>
      <c r="B2225" t="s">
        <v>126</v>
      </c>
      <c r="C2225" t="s">
        <v>498</v>
      </c>
      <c r="D2225" t="s">
        <v>2815</v>
      </c>
    </row>
    <row r="2226" spans="1:40">
      <c r="A2226" s="26">
        <v>41731.458773171296</v>
      </c>
      <c r="B2226" t="s">
        <v>126</v>
      </c>
      <c r="C2226" t="s">
        <v>498</v>
      </c>
      <c r="D2226" t="s">
        <v>2816</v>
      </c>
      <c r="E2226" t="s">
        <v>131</v>
      </c>
      <c r="F2226" t="s">
        <v>132</v>
      </c>
      <c r="G2226" t="s">
        <v>133</v>
      </c>
      <c r="H2226" t="s">
        <v>150</v>
      </c>
      <c r="I2226">
        <v>50</v>
      </c>
      <c r="J2226" t="s">
        <v>137</v>
      </c>
      <c r="K2226" t="s">
        <v>151</v>
      </c>
      <c r="L2226">
        <v>50</v>
      </c>
      <c r="M2226" t="s">
        <v>137</v>
      </c>
      <c r="N2226" t="s">
        <v>152</v>
      </c>
      <c r="O2226">
        <v>50</v>
      </c>
      <c r="P2226" t="s">
        <v>137</v>
      </c>
    </row>
    <row r="2227" spans="1:40">
      <c r="A2227" s="26">
        <v>41731.458773171296</v>
      </c>
      <c r="B2227" t="s">
        <v>126</v>
      </c>
      <c r="C2227" t="s">
        <v>498</v>
      </c>
      <c r="D2227" t="s">
        <v>2817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41731.458773171296</v>
      </c>
      <c r="B2228" t="s">
        <v>126</v>
      </c>
      <c r="C2228" t="s">
        <v>498</v>
      </c>
      <c r="D2228" t="s">
        <v>2818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41731.458773171296</v>
      </c>
      <c r="B2229" t="s">
        <v>126</v>
      </c>
      <c r="C2229" t="s">
        <v>498</v>
      </c>
      <c r="D2229" t="s">
        <v>2819</v>
      </c>
      <c r="E2229" t="s">
        <v>131</v>
      </c>
      <c r="F2229" t="s">
        <v>132</v>
      </c>
      <c r="G2229" t="s">
        <v>133</v>
      </c>
      <c r="H2229" t="s">
        <v>160</v>
      </c>
      <c r="I2229">
        <v>30</v>
      </c>
      <c r="J2229" t="s">
        <v>137</v>
      </c>
      <c r="K2229" t="s">
        <v>161</v>
      </c>
      <c r="L2229">
        <v>30</v>
      </c>
      <c r="M2229" t="s">
        <v>137</v>
      </c>
      <c r="N2229" t="s">
        <v>162</v>
      </c>
      <c r="O2229">
        <v>30</v>
      </c>
      <c r="P2229" t="s">
        <v>137</v>
      </c>
      <c r="Q2229" t="s">
        <v>163</v>
      </c>
      <c r="R2229">
        <v>10</v>
      </c>
      <c r="S2229" t="s">
        <v>137</v>
      </c>
      <c r="T2229" t="s">
        <v>164</v>
      </c>
      <c r="U2229">
        <v>20</v>
      </c>
      <c r="V2229" t="s">
        <v>137</v>
      </c>
      <c r="W2229" t="s">
        <v>165</v>
      </c>
      <c r="X2229">
        <v>20</v>
      </c>
      <c r="Y2229" t="s">
        <v>137</v>
      </c>
      <c r="Z2229" t="s">
        <v>166</v>
      </c>
      <c r="AA2229">
        <v>20</v>
      </c>
      <c r="AB2229" t="s">
        <v>137</v>
      </c>
      <c r="AC2229" t="s">
        <v>167</v>
      </c>
      <c r="AD2229">
        <v>20</v>
      </c>
      <c r="AE2229" t="s">
        <v>137</v>
      </c>
      <c r="AF2229" t="s">
        <v>168</v>
      </c>
      <c r="AG2229">
        <v>115200</v>
      </c>
      <c r="AH2229" t="s">
        <v>137</v>
      </c>
      <c r="AI2229" t="s">
        <v>169</v>
      </c>
      <c r="AJ2229">
        <v>12000</v>
      </c>
      <c r="AK2229" t="s">
        <v>137</v>
      </c>
      <c r="AL2229" t="s">
        <v>170</v>
      </c>
      <c r="AM2229">
        <v>30000</v>
      </c>
      <c r="AN2229" t="s">
        <v>137</v>
      </c>
    </row>
    <row r="2230" spans="1:40">
      <c r="A2230" s="26">
        <v>41731.458773171296</v>
      </c>
      <c r="B2230" t="s">
        <v>126</v>
      </c>
      <c r="C2230" t="s">
        <v>498</v>
      </c>
      <c r="D2230" t="s">
        <v>2820</v>
      </c>
      <c r="E2230" t="s">
        <v>131</v>
      </c>
      <c r="F2230" t="s">
        <v>132</v>
      </c>
      <c r="G2230" t="s">
        <v>133</v>
      </c>
      <c r="H2230" t="s">
        <v>172</v>
      </c>
      <c r="I2230">
        <v>60</v>
      </c>
      <c r="J2230" t="s">
        <v>137</v>
      </c>
      <c r="K2230" t="s">
        <v>173</v>
      </c>
      <c r="L2230">
        <v>40</v>
      </c>
      <c r="M2230" t="s">
        <v>137</v>
      </c>
      <c r="N2230" t="s">
        <v>174</v>
      </c>
      <c r="O2230">
        <v>50</v>
      </c>
      <c r="P2230" t="s">
        <v>137</v>
      </c>
      <c r="Q2230" t="s">
        <v>175</v>
      </c>
      <c r="R2230">
        <v>40</v>
      </c>
      <c r="S2230" t="s">
        <v>137</v>
      </c>
      <c r="T2230" t="s">
        <v>176</v>
      </c>
      <c r="U2230">
        <v>60</v>
      </c>
      <c r="V2230" t="s">
        <v>137</v>
      </c>
      <c r="W2230" t="s">
        <v>177</v>
      </c>
      <c r="X2230">
        <v>50</v>
      </c>
      <c r="Y2230" t="s">
        <v>137</v>
      </c>
      <c r="Z2230" t="s">
        <v>178</v>
      </c>
      <c r="AA2230">
        <v>50</v>
      </c>
      <c r="AB2230" t="s">
        <v>137</v>
      </c>
      <c r="AC2230" t="s">
        <v>179</v>
      </c>
      <c r="AD2230">
        <v>35</v>
      </c>
      <c r="AE2230" t="s">
        <v>137</v>
      </c>
      <c r="AF2230" t="s">
        <v>180</v>
      </c>
      <c r="AG2230">
        <v>8</v>
      </c>
      <c r="AH2230" t="s">
        <v>137</v>
      </c>
      <c r="AI2230" t="s">
        <v>181</v>
      </c>
      <c r="AJ2230">
        <v>90</v>
      </c>
      <c r="AK2230" t="s">
        <v>137</v>
      </c>
      <c r="AL2230" t="s">
        <v>182</v>
      </c>
      <c r="AM2230">
        <v>1</v>
      </c>
      <c r="AN2230" t="s">
        <v>137</v>
      </c>
    </row>
    <row r="2231" spans="1:40">
      <c r="A2231" s="26">
        <v>41731.458773171296</v>
      </c>
      <c r="B2231" t="s">
        <v>126</v>
      </c>
      <c r="C2231" t="s">
        <v>498</v>
      </c>
      <c r="D2231" t="s">
        <v>2821</v>
      </c>
      <c r="E2231" t="s">
        <v>131</v>
      </c>
      <c r="F2231" t="s">
        <v>132</v>
      </c>
      <c r="G2231" t="s">
        <v>133</v>
      </c>
      <c r="H2231" t="s">
        <v>184</v>
      </c>
      <c r="I2231">
        <v>33</v>
      </c>
      <c r="J2231" t="s">
        <v>137</v>
      </c>
      <c r="K2231" t="s">
        <v>185</v>
      </c>
      <c r="L2231">
        <v>33</v>
      </c>
      <c r="M2231" t="s">
        <v>137</v>
      </c>
      <c r="N2231" t="s">
        <v>186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187</v>
      </c>
      <c r="AA2231">
        <v>20</v>
      </c>
      <c r="AB2231" t="s">
        <v>137</v>
      </c>
      <c r="AC2231" t="s">
        <v>188</v>
      </c>
      <c r="AD2231">
        <v>20</v>
      </c>
      <c r="AE2231" t="s">
        <v>137</v>
      </c>
      <c r="AF2231" t="s">
        <v>189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41731.458773171296</v>
      </c>
      <c r="B2232" t="s">
        <v>126</v>
      </c>
      <c r="C2232" t="s">
        <v>818</v>
      </c>
      <c r="D2232" t="s">
        <v>2822</v>
      </c>
      <c r="E2232" t="s">
        <v>131</v>
      </c>
      <c r="F2232" t="s">
        <v>132</v>
      </c>
      <c r="G2232" t="s">
        <v>133</v>
      </c>
      <c r="H2232" t="s">
        <v>184</v>
      </c>
      <c r="I2232">
        <v>33</v>
      </c>
      <c r="J2232" t="s">
        <v>137</v>
      </c>
      <c r="K2232" t="s">
        <v>185</v>
      </c>
      <c r="L2232">
        <v>33</v>
      </c>
      <c r="M2232" t="s">
        <v>137</v>
      </c>
      <c r="N2232" t="s">
        <v>186</v>
      </c>
      <c r="O2232">
        <v>34</v>
      </c>
      <c r="P2232" t="s">
        <v>137</v>
      </c>
      <c r="Q2232" t="s">
        <v>164</v>
      </c>
      <c r="R2232">
        <v>20</v>
      </c>
      <c r="S2232" t="s">
        <v>137</v>
      </c>
      <c r="T2232" t="s">
        <v>165</v>
      </c>
      <c r="U2232">
        <v>20</v>
      </c>
      <c r="V2232" t="s">
        <v>137</v>
      </c>
      <c r="W2232" t="s">
        <v>166</v>
      </c>
      <c r="X2232">
        <v>20</v>
      </c>
      <c r="Y2232" t="s">
        <v>137</v>
      </c>
      <c r="Z2232" t="s">
        <v>187</v>
      </c>
      <c r="AA2232">
        <v>20</v>
      </c>
      <c r="AB2232" t="s">
        <v>137</v>
      </c>
      <c r="AC2232" t="s">
        <v>188</v>
      </c>
      <c r="AD2232">
        <v>20</v>
      </c>
      <c r="AE2232" t="s">
        <v>137</v>
      </c>
      <c r="AF2232" t="s">
        <v>189</v>
      </c>
      <c r="AG2232">
        <v>20</v>
      </c>
      <c r="AH2232" t="s">
        <v>137</v>
      </c>
      <c r="AI2232" t="s">
        <v>168</v>
      </c>
      <c r="AJ2232">
        <v>115200</v>
      </c>
      <c r="AK2232" t="s">
        <v>137</v>
      </c>
      <c r="AL2232" t="s">
        <v>169</v>
      </c>
      <c r="AM2232">
        <v>12000</v>
      </c>
      <c r="AN2232" t="s">
        <v>137</v>
      </c>
    </row>
    <row r="2233" spans="1:40">
      <c r="A2233" s="26">
        <v>41731.458773171296</v>
      </c>
      <c r="B2233" t="s">
        <v>126</v>
      </c>
      <c r="C2233" t="s">
        <v>818</v>
      </c>
      <c r="D2233" t="s">
        <v>2823</v>
      </c>
      <c r="E2233" t="s">
        <v>131</v>
      </c>
      <c r="F2233" t="s">
        <v>132</v>
      </c>
      <c r="G2233" t="s">
        <v>133</v>
      </c>
      <c r="H2233" t="s">
        <v>140</v>
      </c>
      <c r="I2233">
        <v>49</v>
      </c>
      <c r="J2233" t="s">
        <v>137</v>
      </c>
      <c r="K2233" t="s">
        <v>141</v>
      </c>
      <c r="L2233">
        <v>130</v>
      </c>
      <c r="M2233" t="s">
        <v>137</v>
      </c>
      <c r="N2233" t="s">
        <v>142</v>
      </c>
      <c r="O2233">
        <v>180</v>
      </c>
      <c r="P2233" t="s">
        <v>137</v>
      </c>
      <c r="Q2233" t="s">
        <v>143</v>
      </c>
      <c r="R2233">
        <v>140</v>
      </c>
      <c r="S2233" t="s">
        <v>137</v>
      </c>
      <c r="T2233" t="s">
        <v>144</v>
      </c>
      <c r="U2233">
        <v>80</v>
      </c>
      <c r="V2233" t="s">
        <v>137</v>
      </c>
      <c r="W2233" t="s">
        <v>145</v>
      </c>
      <c r="X2233">
        <v>101</v>
      </c>
      <c r="Y2233" t="s">
        <v>137</v>
      </c>
      <c r="Z2233" t="s">
        <v>146</v>
      </c>
      <c r="AA2233">
        <v>190</v>
      </c>
      <c r="AB2233" t="s">
        <v>137</v>
      </c>
      <c r="AC2233" t="s">
        <v>147</v>
      </c>
      <c r="AD2233">
        <v>20</v>
      </c>
      <c r="AE2233" t="s">
        <v>137</v>
      </c>
    </row>
    <row r="2234" spans="1:40">
      <c r="A2234" s="26">
        <v>41731.458773171296</v>
      </c>
      <c r="B2234" t="s">
        <v>126</v>
      </c>
      <c r="C2234" t="s">
        <v>818</v>
      </c>
      <c r="D2234" t="s">
        <v>2824</v>
      </c>
    </row>
    <row r="2235" spans="1:40">
      <c r="A2235" s="26">
        <v>41731.458773171296</v>
      </c>
      <c r="B2235" t="s">
        <v>126</v>
      </c>
      <c r="C2235" t="s">
        <v>818</v>
      </c>
      <c r="D2235" t="s">
        <v>2825</v>
      </c>
      <c r="E2235" t="s">
        <v>131</v>
      </c>
      <c r="F2235" t="s">
        <v>132</v>
      </c>
      <c r="G2235" t="s">
        <v>133</v>
      </c>
      <c r="H2235" t="s">
        <v>150</v>
      </c>
      <c r="I2235">
        <v>50</v>
      </c>
      <c r="J2235" t="s">
        <v>137</v>
      </c>
      <c r="K2235" t="s">
        <v>151</v>
      </c>
      <c r="L2235">
        <v>50</v>
      </c>
      <c r="M2235" t="s">
        <v>137</v>
      </c>
      <c r="N2235" t="s">
        <v>152</v>
      </c>
      <c r="O2235">
        <v>50</v>
      </c>
      <c r="P2235" t="s">
        <v>137</v>
      </c>
    </row>
    <row r="2236" spans="1:40">
      <c r="A2236" s="26">
        <v>41731.458773171296</v>
      </c>
      <c r="B2236" t="s">
        <v>126</v>
      </c>
      <c r="C2236" t="s">
        <v>818</v>
      </c>
      <c r="D2236" t="s">
        <v>2826</v>
      </c>
      <c r="E2236" t="s">
        <v>131</v>
      </c>
      <c r="F2236" t="s">
        <v>132</v>
      </c>
      <c r="G2236" t="s">
        <v>133</v>
      </c>
      <c r="H2236" t="s">
        <v>154</v>
      </c>
      <c r="I2236">
        <v>35</v>
      </c>
      <c r="J2236" t="s">
        <v>137</v>
      </c>
      <c r="K2236" t="s">
        <v>155</v>
      </c>
      <c r="L2236">
        <v>5</v>
      </c>
      <c r="M2236" t="s">
        <v>137</v>
      </c>
      <c r="N2236" t="s">
        <v>156</v>
      </c>
      <c r="O2236">
        <v>60</v>
      </c>
      <c r="P2236" t="s">
        <v>137</v>
      </c>
    </row>
    <row r="2237" spans="1:40">
      <c r="A2237" s="26">
        <v>41731.458773171296</v>
      </c>
      <c r="B2237" t="s">
        <v>126</v>
      </c>
      <c r="C2237" t="s">
        <v>818</v>
      </c>
      <c r="D2237" t="s">
        <v>2827</v>
      </c>
      <c r="E2237" t="s">
        <v>131</v>
      </c>
      <c r="F2237" t="s">
        <v>132</v>
      </c>
      <c r="G2237" t="s">
        <v>133</v>
      </c>
      <c r="H2237" t="s">
        <v>158</v>
      </c>
      <c r="I2237">
        <v>1</v>
      </c>
      <c r="J2237" t="s">
        <v>137</v>
      </c>
    </row>
    <row r="2238" spans="1:40">
      <c r="A2238" s="26">
        <v>41731.458773171296</v>
      </c>
      <c r="B2238" t="s">
        <v>126</v>
      </c>
      <c r="C2238" t="s">
        <v>818</v>
      </c>
      <c r="D2238" t="s">
        <v>2828</v>
      </c>
      <c r="E2238" t="s">
        <v>131</v>
      </c>
      <c r="F2238" t="s">
        <v>132</v>
      </c>
      <c r="G2238" t="s">
        <v>133</v>
      </c>
      <c r="H2238" t="s">
        <v>160</v>
      </c>
      <c r="I2238">
        <v>30</v>
      </c>
      <c r="J2238" t="s">
        <v>137</v>
      </c>
      <c r="K2238" t="s">
        <v>161</v>
      </c>
      <c r="L2238">
        <v>30</v>
      </c>
      <c r="M2238" t="s">
        <v>137</v>
      </c>
      <c r="N2238" t="s">
        <v>162</v>
      </c>
      <c r="O2238">
        <v>30</v>
      </c>
      <c r="P2238" t="s">
        <v>137</v>
      </c>
      <c r="Q2238" t="s">
        <v>163</v>
      </c>
      <c r="R2238">
        <v>10</v>
      </c>
      <c r="S2238" t="s">
        <v>137</v>
      </c>
      <c r="T2238" t="s">
        <v>164</v>
      </c>
      <c r="U2238">
        <v>20</v>
      </c>
      <c r="V2238" t="s">
        <v>137</v>
      </c>
      <c r="W2238" t="s">
        <v>165</v>
      </c>
      <c r="X2238">
        <v>20</v>
      </c>
      <c r="Y2238" t="s">
        <v>137</v>
      </c>
      <c r="Z2238" t="s">
        <v>166</v>
      </c>
      <c r="AA2238">
        <v>20</v>
      </c>
      <c r="AB2238" t="s">
        <v>137</v>
      </c>
      <c r="AC2238" t="s">
        <v>167</v>
      </c>
      <c r="AD2238">
        <v>20</v>
      </c>
      <c r="AE2238" t="s">
        <v>137</v>
      </c>
      <c r="AF2238" t="s">
        <v>168</v>
      </c>
      <c r="AG2238">
        <v>115200</v>
      </c>
      <c r="AH2238" t="s">
        <v>137</v>
      </c>
      <c r="AI2238" t="s">
        <v>169</v>
      </c>
      <c r="AJ2238">
        <v>12000</v>
      </c>
      <c r="AK2238" t="s">
        <v>137</v>
      </c>
      <c r="AL2238" t="s">
        <v>170</v>
      </c>
      <c r="AM2238">
        <v>30000</v>
      </c>
      <c r="AN2238" t="s">
        <v>137</v>
      </c>
    </row>
    <row r="2239" spans="1:40">
      <c r="A2239" s="26">
        <v>41731.458773171296</v>
      </c>
      <c r="B2239" t="s">
        <v>126</v>
      </c>
      <c r="C2239" t="s">
        <v>818</v>
      </c>
      <c r="D2239" t="s">
        <v>2829</v>
      </c>
      <c r="E2239" t="s">
        <v>131</v>
      </c>
      <c r="F2239" t="s">
        <v>132</v>
      </c>
      <c r="G2239" t="s">
        <v>133</v>
      </c>
      <c r="H2239" t="s">
        <v>172</v>
      </c>
      <c r="I2239">
        <v>60</v>
      </c>
      <c r="J2239" t="s">
        <v>137</v>
      </c>
      <c r="K2239" t="s">
        <v>173</v>
      </c>
      <c r="L2239">
        <v>40</v>
      </c>
      <c r="M2239" t="s">
        <v>137</v>
      </c>
      <c r="N2239" t="s">
        <v>174</v>
      </c>
      <c r="O2239">
        <v>50</v>
      </c>
      <c r="P2239" t="s">
        <v>137</v>
      </c>
      <c r="Q2239" t="s">
        <v>175</v>
      </c>
      <c r="R2239">
        <v>40</v>
      </c>
      <c r="S2239" t="s">
        <v>137</v>
      </c>
      <c r="T2239" t="s">
        <v>176</v>
      </c>
      <c r="U2239">
        <v>60</v>
      </c>
      <c r="V2239" t="s">
        <v>137</v>
      </c>
      <c r="W2239" t="s">
        <v>177</v>
      </c>
      <c r="X2239">
        <v>50</v>
      </c>
      <c r="Y2239" t="s">
        <v>137</v>
      </c>
      <c r="Z2239" t="s">
        <v>178</v>
      </c>
      <c r="AA2239">
        <v>50</v>
      </c>
      <c r="AB2239" t="s">
        <v>137</v>
      </c>
      <c r="AC2239" t="s">
        <v>179</v>
      </c>
      <c r="AD2239">
        <v>35</v>
      </c>
      <c r="AE2239" t="s">
        <v>137</v>
      </c>
      <c r="AF2239" t="s">
        <v>180</v>
      </c>
      <c r="AG2239">
        <v>8</v>
      </c>
      <c r="AH2239" t="s">
        <v>137</v>
      </c>
      <c r="AI2239" t="s">
        <v>181</v>
      </c>
      <c r="AJ2239">
        <v>90</v>
      </c>
      <c r="AK2239" t="s">
        <v>137</v>
      </c>
      <c r="AL2239" t="s">
        <v>182</v>
      </c>
      <c r="AM2239">
        <v>1</v>
      </c>
      <c r="AN2239" t="s">
        <v>137</v>
      </c>
    </row>
    <row r="2240" spans="1:40">
      <c r="A2240" s="26">
        <v>41731.458773171296</v>
      </c>
      <c r="B2240" t="s">
        <v>126</v>
      </c>
      <c r="C2240" t="s">
        <v>818</v>
      </c>
      <c r="D2240" t="s">
        <v>2830</v>
      </c>
      <c r="E2240" t="s">
        <v>131</v>
      </c>
      <c r="F2240" t="s">
        <v>132</v>
      </c>
      <c r="G2240" t="s">
        <v>133</v>
      </c>
      <c r="H2240" t="s">
        <v>184</v>
      </c>
      <c r="I2240">
        <v>33</v>
      </c>
      <c r="J2240" t="s">
        <v>137</v>
      </c>
      <c r="K2240" t="s">
        <v>185</v>
      </c>
      <c r="L2240">
        <v>33</v>
      </c>
      <c r="M2240" t="s">
        <v>137</v>
      </c>
      <c r="N2240" t="s">
        <v>186</v>
      </c>
      <c r="O2240">
        <v>34</v>
      </c>
      <c r="P2240" t="s">
        <v>137</v>
      </c>
      <c r="Q2240" t="s">
        <v>164</v>
      </c>
      <c r="R2240">
        <v>20</v>
      </c>
      <c r="S2240" t="s">
        <v>137</v>
      </c>
      <c r="T2240" t="s">
        <v>165</v>
      </c>
      <c r="U2240">
        <v>20</v>
      </c>
      <c r="V2240" t="s">
        <v>137</v>
      </c>
      <c r="W2240" t="s">
        <v>166</v>
      </c>
      <c r="X2240">
        <v>20</v>
      </c>
      <c r="Y2240" t="s">
        <v>137</v>
      </c>
      <c r="Z2240" t="s">
        <v>187</v>
      </c>
      <c r="AA2240">
        <v>20</v>
      </c>
      <c r="AB2240" t="s">
        <v>137</v>
      </c>
      <c r="AC2240" t="s">
        <v>188</v>
      </c>
      <c r="AD2240">
        <v>20</v>
      </c>
      <c r="AE2240" t="s">
        <v>137</v>
      </c>
      <c r="AF2240" t="s">
        <v>189</v>
      </c>
      <c r="AG2240">
        <v>20</v>
      </c>
      <c r="AH2240" t="s">
        <v>137</v>
      </c>
      <c r="AI2240" t="s">
        <v>168</v>
      </c>
      <c r="AJ2240">
        <v>115200</v>
      </c>
      <c r="AK2240" t="s">
        <v>137</v>
      </c>
      <c r="AL2240" t="s">
        <v>169</v>
      </c>
      <c r="AM2240">
        <v>12000</v>
      </c>
      <c r="AN2240" t="s">
        <v>137</v>
      </c>
    </row>
    <row r="2241" spans="1:40">
      <c r="A2241" s="26">
        <v>41731.458773171296</v>
      </c>
      <c r="B2241" t="s">
        <v>126</v>
      </c>
      <c r="C2241" t="s">
        <v>818</v>
      </c>
      <c r="D2241" t="s">
        <v>2831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41731.458773171296</v>
      </c>
      <c r="B2242" t="s">
        <v>126</v>
      </c>
      <c r="C2242" t="s">
        <v>818</v>
      </c>
      <c r="D2242" t="s">
        <v>2832</v>
      </c>
    </row>
    <row r="2243" spans="1:40">
      <c r="A2243" s="26">
        <v>41731.458773171296</v>
      </c>
      <c r="B2243" t="s">
        <v>126</v>
      </c>
      <c r="C2243" t="s">
        <v>818</v>
      </c>
      <c r="D2243" t="s">
        <v>2833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41731.458773171296</v>
      </c>
      <c r="B2244" t="s">
        <v>126</v>
      </c>
      <c r="C2244" t="s">
        <v>818</v>
      </c>
      <c r="D2244" t="s">
        <v>2834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41731.458773171296</v>
      </c>
      <c r="B2245" t="s">
        <v>126</v>
      </c>
      <c r="C2245" t="s">
        <v>818</v>
      </c>
      <c r="D2245" t="s">
        <v>2835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41731.458773171296</v>
      </c>
      <c r="B2246" t="s">
        <v>126</v>
      </c>
      <c r="C2246" t="s">
        <v>818</v>
      </c>
      <c r="D2246" t="s">
        <v>2836</v>
      </c>
      <c r="E2246" t="s">
        <v>131</v>
      </c>
      <c r="F2246" t="s">
        <v>132</v>
      </c>
      <c r="G2246" t="s">
        <v>133</v>
      </c>
      <c r="H2246" t="s">
        <v>160</v>
      </c>
      <c r="I2246">
        <v>30</v>
      </c>
      <c r="J2246" t="s">
        <v>137</v>
      </c>
      <c r="K2246" t="s">
        <v>161</v>
      </c>
      <c r="L2246">
        <v>30</v>
      </c>
      <c r="M2246" t="s">
        <v>137</v>
      </c>
      <c r="N2246" t="s">
        <v>162</v>
      </c>
      <c r="O2246">
        <v>30</v>
      </c>
      <c r="P2246" t="s">
        <v>137</v>
      </c>
      <c r="Q2246" t="s">
        <v>163</v>
      </c>
      <c r="R2246">
        <v>10</v>
      </c>
      <c r="S2246" t="s">
        <v>137</v>
      </c>
      <c r="T2246" t="s">
        <v>164</v>
      </c>
      <c r="U2246">
        <v>20</v>
      </c>
      <c r="V2246" t="s">
        <v>137</v>
      </c>
      <c r="W2246" t="s">
        <v>165</v>
      </c>
      <c r="X2246">
        <v>20</v>
      </c>
      <c r="Y2246" t="s">
        <v>137</v>
      </c>
      <c r="Z2246" t="s">
        <v>166</v>
      </c>
      <c r="AA2246">
        <v>20</v>
      </c>
      <c r="AB2246" t="s">
        <v>137</v>
      </c>
      <c r="AC2246" t="s">
        <v>167</v>
      </c>
      <c r="AD2246">
        <v>20</v>
      </c>
      <c r="AE2246" t="s">
        <v>137</v>
      </c>
      <c r="AF2246" t="s">
        <v>168</v>
      </c>
      <c r="AG2246">
        <v>115200</v>
      </c>
      <c r="AH2246" t="s">
        <v>137</v>
      </c>
      <c r="AI2246" t="s">
        <v>169</v>
      </c>
      <c r="AJ2246">
        <v>12000</v>
      </c>
      <c r="AK2246" t="s">
        <v>137</v>
      </c>
      <c r="AL2246" t="s">
        <v>170</v>
      </c>
      <c r="AM2246">
        <v>30000</v>
      </c>
      <c r="AN2246" t="s">
        <v>137</v>
      </c>
    </row>
    <row r="2247" spans="1:40">
      <c r="A2247" s="26">
        <v>41731.458773171296</v>
      </c>
      <c r="B2247" t="s">
        <v>126</v>
      </c>
      <c r="C2247" t="s">
        <v>818</v>
      </c>
      <c r="D2247" t="s">
        <v>2837</v>
      </c>
      <c r="E2247" t="s">
        <v>131</v>
      </c>
      <c r="F2247" t="s">
        <v>132</v>
      </c>
      <c r="G2247" t="s">
        <v>133</v>
      </c>
      <c r="H2247" t="s">
        <v>172</v>
      </c>
      <c r="I2247">
        <v>60</v>
      </c>
      <c r="J2247" t="s">
        <v>137</v>
      </c>
      <c r="K2247" t="s">
        <v>173</v>
      </c>
      <c r="L2247">
        <v>40</v>
      </c>
      <c r="M2247" t="s">
        <v>137</v>
      </c>
      <c r="N2247" t="s">
        <v>174</v>
      </c>
      <c r="O2247">
        <v>50</v>
      </c>
      <c r="P2247" t="s">
        <v>137</v>
      </c>
      <c r="Q2247" t="s">
        <v>175</v>
      </c>
      <c r="R2247">
        <v>40</v>
      </c>
      <c r="S2247" t="s">
        <v>137</v>
      </c>
      <c r="T2247" t="s">
        <v>176</v>
      </c>
      <c r="U2247">
        <v>60</v>
      </c>
      <c r="V2247" t="s">
        <v>137</v>
      </c>
      <c r="W2247" t="s">
        <v>177</v>
      </c>
      <c r="X2247">
        <v>50</v>
      </c>
      <c r="Y2247" t="s">
        <v>137</v>
      </c>
      <c r="Z2247" t="s">
        <v>178</v>
      </c>
      <c r="AA2247">
        <v>50</v>
      </c>
      <c r="AB2247" t="s">
        <v>137</v>
      </c>
      <c r="AC2247" t="s">
        <v>179</v>
      </c>
      <c r="AD2247">
        <v>35</v>
      </c>
      <c r="AE2247" t="s">
        <v>137</v>
      </c>
      <c r="AF2247" t="s">
        <v>180</v>
      </c>
      <c r="AG2247">
        <v>8</v>
      </c>
      <c r="AH2247" t="s">
        <v>137</v>
      </c>
      <c r="AI2247" t="s">
        <v>181</v>
      </c>
      <c r="AJ2247">
        <v>90</v>
      </c>
      <c r="AK2247" t="s">
        <v>137</v>
      </c>
      <c r="AL2247" t="s">
        <v>182</v>
      </c>
      <c r="AM2247">
        <v>1</v>
      </c>
      <c r="AN2247" t="s">
        <v>137</v>
      </c>
    </row>
    <row r="2248" spans="1:40">
      <c r="A2248" s="26">
        <v>41731.458773171296</v>
      </c>
      <c r="B2248" t="s">
        <v>126</v>
      </c>
      <c r="C2248" t="s">
        <v>818</v>
      </c>
      <c r="D2248" t="s">
        <v>2838</v>
      </c>
      <c r="E2248" t="s">
        <v>131</v>
      </c>
      <c r="F2248" t="s">
        <v>132</v>
      </c>
      <c r="G2248" t="s">
        <v>133</v>
      </c>
      <c r="H2248" t="s">
        <v>184</v>
      </c>
      <c r="I2248">
        <v>33</v>
      </c>
      <c r="J2248" t="s">
        <v>137</v>
      </c>
      <c r="K2248" t="s">
        <v>185</v>
      </c>
      <c r="L2248">
        <v>33</v>
      </c>
      <c r="M2248" t="s">
        <v>137</v>
      </c>
      <c r="N2248" t="s">
        <v>186</v>
      </c>
      <c r="O2248">
        <v>34</v>
      </c>
      <c r="P2248" t="s">
        <v>137</v>
      </c>
      <c r="Q2248" t="s">
        <v>164</v>
      </c>
      <c r="R2248">
        <v>20</v>
      </c>
      <c r="S2248" t="s">
        <v>137</v>
      </c>
      <c r="T2248" t="s">
        <v>165</v>
      </c>
      <c r="U2248">
        <v>20</v>
      </c>
      <c r="V2248" t="s">
        <v>137</v>
      </c>
      <c r="W2248" t="s">
        <v>166</v>
      </c>
      <c r="X2248">
        <v>20</v>
      </c>
      <c r="Y2248" t="s">
        <v>137</v>
      </c>
      <c r="Z2248" t="s">
        <v>187</v>
      </c>
      <c r="AA2248">
        <v>20</v>
      </c>
      <c r="AB2248" t="s">
        <v>137</v>
      </c>
      <c r="AC2248" t="s">
        <v>188</v>
      </c>
      <c r="AD2248">
        <v>20</v>
      </c>
      <c r="AE2248" t="s">
        <v>137</v>
      </c>
      <c r="AF2248" t="s">
        <v>189</v>
      </c>
      <c r="AG2248">
        <v>20</v>
      </c>
      <c r="AH2248" t="s">
        <v>137</v>
      </c>
      <c r="AI2248" t="s">
        <v>168</v>
      </c>
      <c r="AJ2248">
        <v>115200</v>
      </c>
      <c r="AK2248" t="s">
        <v>137</v>
      </c>
      <c r="AL2248" t="s">
        <v>169</v>
      </c>
      <c r="AM2248">
        <v>12000</v>
      </c>
      <c r="AN2248" t="s">
        <v>137</v>
      </c>
    </row>
    <row r="2249" spans="1:40">
      <c r="A2249" s="26">
        <v>41731.458773171296</v>
      </c>
      <c r="B2249" t="s">
        <v>126</v>
      </c>
      <c r="C2249" t="s">
        <v>818</v>
      </c>
      <c r="D2249" t="s">
        <v>2839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41731.458773171296</v>
      </c>
      <c r="B2250" t="s">
        <v>126</v>
      </c>
      <c r="C2250" t="s">
        <v>818</v>
      </c>
      <c r="D2250" t="s">
        <v>2840</v>
      </c>
    </row>
    <row r="2251" spans="1:40">
      <c r="A2251" s="26">
        <v>41731.458773171296</v>
      </c>
      <c r="B2251" t="s">
        <v>126</v>
      </c>
      <c r="C2251" t="s">
        <v>818</v>
      </c>
      <c r="D2251" t="s">
        <v>2841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41731.458773171296</v>
      </c>
      <c r="B2252" t="s">
        <v>126</v>
      </c>
      <c r="C2252" t="s">
        <v>818</v>
      </c>
      <c r="D2252" t="s">
        <v>2842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41731.458773171296</v>
      </c>
      <c r="B2253" t="s">
        <v>126</v>
      </c>
      <c r="C2253" t="s">
        <v>818</v>
      </c>
      <c r="D2253" t="s">
        <v>2843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41731.458773171296</v>
      </c>
      <c r="B2254" t="s">
        <v>126</v>
      </c>
      <c r="C2254" t="s">
        <v>979</v>
      </c>
      <c r="D2254" t="s">
        <v>2844</v>
      </c>
      <c r="E2254" t="s">
        <v>131</v>
      </c>
      <c r="F2254" t="s">
        <v>132</v>
      </c>
      <c r="G2254" t="s">
        <v>133</v>
      </c>
      <c r="H2254" t="s">
        <v>158</v>
      </c>
      <c r="I2254">
        <v>1</v>
      </c>
      <c r="J2254" t="s">
        <v>137</v>
      </c>
    </row>
    <row r="2255" spans="1:40">
      <c r="A2255" s="26">
        <v>41731.458773171296</v>
      </c>
      <c r="B2255" t="s">
        <v>126</v>
      </c>
      <c r="C2255" t="s">
        <v>979</v>
      </c>
      <c r="D2255" t="s">
        <v>2845</v>
      </c>
      <c r="E2255" t="s">
        <v>131</v>
      </c>
      <c r="F2255" t="s">
        <v>132</v>
      </c>
      <c r="G2255" t="s">
        <v>133</v>
      </c>
      <c r="H2255" t="s">
        <v>160</v>
      </c>
      <c r="I2255">
        <v>30</v>
      </c>
      <c r="J2255" t="s">
        <v>137</v>
      </c>
      <c r="K2255" t="s">
        <v>161</v>
      </c>
      <c r="L2255">
        <v>30</v>
      </c>
      <c r="M2255" t="s">
        <v>137</v>
      </c>
      <c r="N2255" t="s">
        <v>162</v>
      </c>
      <c r="O2255">
        <v>30</v>
      </c>
      <c r="P2255" t="s">
        <v>137</v>
      </c>
      <c r="Q2255" t="s">
        <v>163</v>
      </c>
      <c r="R2255">
        <v>10</v>
      </c>
      <c r="S2255" t="s">
        <v>137</v>
      </c>
      <c r="T2255" t="s">
        <v>164</v>
      </c>
      <c r="U2255">
        <v>20</v>
      </c>
      <c r="V2255" t="s">
        <v>137</v>
      </c>
      <c r="W2255" t="s">
        <v>165</v>
      </c>
      <c r="X2255">
        <v>20</v>
      </c>
      <c r="Y2255" t="s">
        <v>137</v>
      </c>
      <c r="Z2255" t="s">
        <v>166</v>
      </c>
      <c r="AA2255">
        <v>20</v>
      </c>
      <c r="AB2255" t="s">
        <v>137</v>
      </c>
      <c r="AC2255" t="s">
        <v>167</v>
      </c>
      <c r="AD2255">
        <v>20</v>
      </c>
      <c r="AE2255" t="s">
        <v>137</v>
      </c>
      <c r="AF2255" t="s">
        <v>168</v>
      </c>
      <c r="AG2255">
        <v>115200</v>
      </c>
      <c r="AH2255" t="s">
        <v>137</v>
      </c>
      <c r="AI2255" t="s">
        <v>169</v>
      </c>
      <c r="AJ2255">
        <v>12000</v>
      </c>
      <c r="AK2255" t="s">
        <v>137</v>
      </c>
      <c r="AL2255" t="s">
        <v>170</v>
      </c>
      <c r="AM2255">
        <v>30000</v>
      </c>
      <c r="AN2255" t="s">
        <v>137</v>
      </c>
    </row>
    <row r="2256" spans="1:40">
      <c r="A2256" s="26">
        <v>41731.458773171296</v>
      </c>
      <c r="B2256" t="s">
        <v>126</v>
      </c>
      <c r="C2256" t="s">
        <v>979</v>
      </c>
      <c r="D2256" t="s">
        <v>2846</v>
      </c>
      <c r="E2256" t="s">
        <v>131</v>
      </c>
      <c r="F2256" t="s">
        <v>132</v>
      </c>
      <c r="G2256" t="s">
        <v>133</v>
      </c>
      <c r="H2256" t="s">
        <v>172</v>
      </c>
      <c r="I2256">
        <v>60</v>
      </c>
      <c r="J2256" t="s">
        <v>137</v>
      </c>
      <c r="K2256" t="s">
        <v>173</v>
      </c>
      <c r="L2256">
        <v>40</v>
      </c>
      <c r="M2256" t="s">
        <v>137</v>
      </c>
      <c r="N2256" t="s">
        <v>174</v>
      </c>
      <c r="O2256">
        <v>50</v>
      </c>
      <c r="P2256" t="s">
        <v>137</v>
      </c>
      <c r="Q2256" t="s">
        <v>175</v>
      </c>
      <c r="R2256">
        <v>40</v>
      </c>
      <c r="S2256" t="s">
        <v>137</v>
      </c>
      <c r="T2256" t="s">
        <v>176</v>
      </c>
      <c r="U2256">
        <v>60</v>
      </c>
      <c r="V2256" t="s">
        <v>137</v>
      </c>
      <c r="W2256" t="s">
        <v>177</v>
      </c>
      <c r="X2256">
        <v>50</v>
      </c>
      <c r="Y2256" t="s">
        <v>137</v>
      </c>
      <c r="Z2256" t="s">
        <v>178</v>
      </c>
      <c r="AA2256">
        <v>50</v>
      </c>
      <c r="AB2256" t="s">
        <v>137</v>
      </c>
      <c r="AC2256" t="s">
        <v>179</v>
      </c>
      <c r="AD2256">
        <v>35</v>
      </c>
      <c r="AE2256" t="s">
        <v>137</v>
      </c>
      <c r="AF2256" t="s">
        <v>180</v>
      </c>
      <c r="AG2256">
        <v>8</v>
      </c>
      <c r="AH2256" t="s">
        <v>137</v>
      </c>
      <c r="AI2256" t="s">
        <v>181</v>
      </c>
      <c r="AJ2256">
        <v>90</v>
      </c>
      <c r="AK2256" t="s">
        <v>137</v>
      </c>
      <c r="AL2256" t="s">
        <v>182</v>
      </c>
      <c r="AM2256">
        <v>1</v>
      </c>
      <c r="AN2256" t="s">
        <v>137</v>
      </c>
    </row>
    <row r="2257" spans="1:40">
      <c r="A2257" s="26">
        <v>41731.458773171296</v>
      </c>
      <c r="B2257" t="s">
        <v>126</v>
      </c>
      <c r="C2257" t="s">
        <v>979</v>
      </c>
      <c r="D2257" t="s">
        <v>2847</v>
      </c>
      <c r="E2257" t="s">
        <v>131</v>
      </c>
      <c r="F2257" t="s">
        <v>132</v>
      </c>
      <c r="G2257" t="s">
        <v>133</v>
      </c>
      <c r="H2257" t="s">
        <v>184</v>
      </c>
      <c r="I2257">
        <v>33</v>
      </c>
      <c r="J2257" t="s">
        <v>137</v>
      </c>
      <c r="K2257" t="s">
        <v>185</v>
      </c>
      <c r="L2257">
        <v>33</v>
      </c>
      <c r="M2257" t="s">
        <v>137</v>
      </c>
      <c r="N2257" t="s">
        <v>186</v>
      </c>
      <c r="O2257">
        <v>34</v>
      </c>
      <c r="P2257" t="s">
        <v>137</v>
      </c>
      <c r="Q2257" t="s">
        <v>164</v>
      </c>
      <c r="R2257">
        <v>20</v>
      </c>
      <c r="S2257" t="s">
        <v>137</v>
      </c>
      <c r="T2257" t="s">
        <v>165</v>
      </c>
      <c r="U2257">
        <v>20</v>
      </c>
      <c r="V2257" t="s">
        <v>137</v>
      </c>
      <c r="W2257" t="s">
        <v>166</v>
      </c>
      <c r="X2257">
        <v>20</v>
      </c>
      <c r="Y2257" t="s">
        <v>137</v>
      </c>
      <c r="Z2257" t="s">
        <v>187</v>
      </c>
      <c r="AA2257">
        <v>20</v>
      </c>
      <c r="AB2257" t="s">
        <v>137</v>
      </c>
      <c r="AC2257" t="s">
        <v>188</v>
      </c>
      <c r="AD2257">
        <v>20</v>
      </c>
      <c r="AE2257" t="s">
        <v>137</v>
      </c>
      <c r="AF2257" t="s">
        <v>189</v>
      </c>
      <c r="AG2257">
        <v>20</v>
      </c>
      <c r="AH2257" t="s">
        <v>137</v>
      </c>
      <c r="AI2257" t="s">
        <v>168</v>
      </c>
      <c r="AJ2257">
        <v>115200</v>
      </c>
      <c r="AK2257" t="s">
        <v>137</v>
      </c>
      <c r="AL2257" t="s">
        <v>169</v>
      </c>
      <c r="AM2257">
        <v>12000</v>
      </c>
      <c r="AN2257" t="s">
        <v>137</v>
      </c>
    </row>
    <row r="2258" spans="1:40">
      <c r="A2258" s="26">
        <v>41731.458773171296</v>
      </c>
      <c r="B2258" t="s">
        <v>126</v>
      </c>
      <c r="C2258" t="s">
        <v>979</v>
      </c>
      <c r="D2258" t="s">
        <v>2848</v>
      </c>
      <c r="E2258" t="s">
        <v>131</v>
      </c>
      <c r="F2258" t="s">
        <v>132</v>
      </c>
      <c r="G2258" t="s">
        <v>133</v>
      </c>
      <c r="H2258" t="s">
        <v>140</v>
      </c>
      <c r="I2258">
        <v>49</v>
      </c>
      <c r="J2258" t="s">
        <v>137</v>
      </c>
      <c r="K2258" t="s">
        <v>141</v>
      </c>
      <c r="L2258">
        <v>130</v>
      </c>
      <c r="M2258" t="s">
        <v>137</v>
      </c>
      <c r="N2258" t="s">
        <v>142</v>
      </c>
      <c r="O2258">
        <v>180</v>
      </c>
      <c r="P2258" t="s">
        <v>137</v>
      </c>
      <c r="Q2258" t="s">
        <v>143</v>
      </c>
      <c r="R2258">
        <v>140</v>
      </c>
      <c r="S2258" t="s">
        <v>137</v>
      </c>
      <c r="T2258" t="s">
        <v>144</v>
      </c>
      <c r="U2258">
        <v>80</v>
      </c>
      <c r="V2258" t="s">
        <v>137</v>
      </c>
      <c r="W2258" t="s">
        <v>145</v>
      </c>
      <c r="X2258">
        <v>101</v>
      </c>
      <c r="Y2258" t="s">
        <v>137</v>
      </c>
      <c r="Z2258" t="s">
        <v>146</v>
      </c>
      <c r="AA2258">
        <v>190</v>
      </c>
      <c r="AB2258" t="s">
        <v>137</v>
      </c>
      <c r="AC2258" t="s">
        <v>147</v>
      </c>
      <c r="AD2258">
        <v>20</v>
      </c>
      <c r="AE2258" t="s">
        <v>137</v>
      </c>
    </row>
    <row r="2259" spans="1:40">
      <c r="A2259" s="26">
        <v>41731.458773171296</v>
      </c>
      <c r="B2259" t="s">
        <v>126</v>
      </c>
      <c r="C2259" t="s">
        <v>979</v>
      </c>
      <c r="D2259" t="s">
        <v>2849</v>
      </c>
    </row>
    <row r="2260" spans="1:40">
      <c r="A2260" s="26">
        <v>41731.458773171296</v>
      </c>
      <c r="B2260" t="s">
        <v>126</v>
      </c>
      <c r="C2260" t="s">
        <v>979</v>
      </c>
      <c r="D2260" t="s">
        <v>2850</v>
      </c>
      <c r="E2260" t="s">
        <v>131</v>
      </c>
      <c r="F2260" t="s">
        <v>132</v>
      </c>
      <c r="G2260" t="s">
        <v>133</v>
      </c>
      <c r="H2260" t="s">
        <v>150</v>
      </c>
      <c r="I2260">
        <v>50</v>
      </c>
      <c r="J2260" t="s">
        <v>137</v>
      </c>
      <c r="K2260" t="s">
        <v>151</v>
      </c>
      <c r="L2260">
        <v>50</v>
      </c>
      <c r="M2260" t="s">
        <v>137</v>
      </c>
      <c r="N2260" t="s">
        <v>152</v>
      </c>
      <c r="O2260">
        <v>50</v>
      </c>
      <c r="P2260" t="s">
        <v>137</v>
      </c>
    </row>
    <row r="2261" spans="1:40">
      <c r="A2261" s="26">
        <v>41731.458773171296</v>
      </c>
      <c r="B2261" t="s">
        <v>126</v>
      </c>
      <c r="C2261" t="s">
        <v>979</v>
      </c>
      <c r="D2261" t="s">
        <v>2851</v>
      </c>
      <c r="E2261" t="s">
        <v>131</v>
      </c>
      <c r="F2261" t="s">
        <v>132</v>
      </c>
      <c r="G2261" t="s">
        <v>133</v>
      </c>
      <c r="H2261" t="s">
        <v>154</v>
      </c>
      <c r="I2261">
        <v>35</v>
      </c>
      <c r="J2261" t="s">
        <v>137</v>
      </c>
      <c r="K2261" t="s">
        <v>155</v>
      </c>
      <c r="L2261">
        <v>5</v>
      </c>
      <c r="M2261" t="s">
        <v>137</v>
      </c>
      <c r="N2261" t="s">
        <v>156</v>
      </c>
      <c r="O2261">
        <v>60</v>
      </c>
      <c r="P2261" t="s">
        <v>137</v>
      </c>
    </row>
    <row r="2262" spans="1:40">
      <c r="A2262" s="26">
        <v>41731.458773171296</v>
      </c>
      <c r="B2262" t="s">
        <v>126</v>
      </c>
      <c r="C2262" t="s">
        <v>979</v>
      </c>
      <c r="D2262" t="s">
        <v>2852</v>
      </c>
      <c r="E2262" t="s">
        <v>131</v>
      </c>
      <c r="F2262" t="s">
        <v>132</v>
      </c>
      <c r="G2262" t="s">
        <v>133</v>
      </c>
      <c r="H2262" t="s">
        <v>158</v>
      </c>
      <c r="I2262">
        <v>1</v>
      </c>
      <c r="J2262" t="s">
        <v>137</v>
      </c>
    </row>
    <row r="2263" spans="1:40">
      <c r="A2263" s="26">
        <v>41731.458773171296</v>
      </c>
      <c r="B2263" t="s">
        <v>126</v>
      </c>
      <c r="C2263" t="s">
        <v>979</v>
      </c>
      <c r="D2263" t="s">
        <v>2853</v>
      </c>
      <c r="E2263" t="s">
        <v>131</v>
      </c>
      <c r="F2263" t="s">
        <v>132</v>
      </c>
      <c r="G2263" t="s">
        <v>133</v>
      </c>
      <c r="H2263" t="s">
        <v>160</v>
      </c>
      <c r="I2263">
        <v>30</v>
      </c>
      <c r="J2263" t="s">
        <v>137</v>
      </c>
      <c r="K2263" t="s">
        <v>161</v>
      </c>
      <c r="L2263">
        <v>30</v>
      </c>
      <c r="M2263" t="s">
        <v>137</v>
      </c>
      <c r="N2263" t="s">
        <v>162</v>
      </c>
      <c r="O2263">
        <v>30</v>
      </c>
      <c r="P2263" t="s">
        <v>137</v>
      </c>
      <c r="Q2263" t="s">
        <v>163</v>
      </c>
      <c r="R2263">
        <v>10</v>
      </c>
      <c r="S2263" t="s">
        <v>137</v>
      </c>
      <c r="T2263" t="s">
        <v>164</v>
      </c>
      <c r="U2263">
        <v>20</v>
      </c>
      <c r="V2263" t="s">
        <v>137</v>
      </c>
      <c r="W2263" t="s">
        <v>165</v>
      </c>
      <c r="X2263">
        <v>20</v>
      </c>
      <c r="Y2263" t="s">
        <v>137</v>
      </c>
      <c r="Z2263" t="s">
        <v>166</v>
      </c>
      <c r="AA2263">
        <v>20</v>
      </c>
      <c r="AB2263" t="s">
        <v>137</v>
      </c>
      <c r="AC2263" t="s">
        <v>167</v>
      </c>
      <c r="AD2263">
        <v>20</v>
      </c>
      <c r="AE2263" t="s">
        <v>137</v>
      </c>
      <c r="AF2263" t="s">
        <v>168</v>
      </c>
      <c r="AG2263">
        <v>115200</v>
      </c>
      <c r="AH2263" t="s">
        <v>137</v>
      </c>
      <c r="AI2263" t="s">
        <v>169</v>
      </c>
      <c r="AJ2263">
        <v>12000</v>
      </c>
      <c r="AK2263" t="s">
        <v>137</v>
      </c>
      <c r="AL2263" t="s">
        <v>170</v>
      </c>
      <c r="AM2263">
        <v>30000</v>
      </c>
      <c r="AN2263" t="s">
        <v>137</v>
      </c>
    </row>
    <row r="2264" spans="1:40">
      <c r="A2264" s="26">
        <v>41731.458773171296</v>
      </c>
      <c r="B2264" t="s">
        <v>126</v>
      </c>
      <c r="C2264" t="s">
        <v>979</v>
      </c>
      <c r="D2264" t="s">
        <v>2854</v>
      </c>
      <c r="E2264" t="s">
        <v>131</v>
      </c>
      <c r="F2264" t="s">
        <v>132</v>
      </c>
      <c r="G2264" t="s">
        <v>133</v>
      </c>
      <c r="H2264" t="s">
        <v>172</v>
      </c>
      <c r="I2264">
        <v>60</v>
      </c>
      <c r="J2264" t="s">
        <v>137</v>
      </c>
      <c r="K2264" t="s">
        <v>173</v>
      </c>
      <c r="L2264">
        <v>40</v>
      </c>
      <c r="M2264" t="s">
        <v>137</v>
      </c>
      <c r="N2264" t="s">
        <v>174</v>
      </c>
      <c r="O2264">
        <v>50</v>
      </c>
      <c r="P2264" t="s">
        <v>137</v>
      </c>
      <c r="Q2264" t="s">
        <v>175</v>
      </c>
      <c r="R2264">
        <v>40</v>
      </c>
      <c r="S2264" t="s">
        <v>137</v>
      </c>
      <c r="T2264" t="s">
        <v>176</v>
      </c>
      <c r="U2264">
        <v>60</v>
      </c>
      <c r="V2264" t="s">
        <v>137</v>
      </c>
      <c r="W2264" t="s">
        <v>177</v>
      </c>
      <c r="X2264">
        <v>50</v>
      </c>
      <c r="Y2264" t="s">
        <v>137</v>
      </c>
      <c r="Z2264" t="s">
        <v>178</v>
      </c>
      <c r="AA2264">
        <v>50</v>
      </c>
      <c r="AB2264" t="s">
        <v>137</v>
      </c>
      <c r="AC2264" t="s">
        <v>179</v>
      </c>
      <c r="AD2264">
        <v>35</v>
      </c>
      <c r="AE2264" t="s">
        <v>137</v>
      </c>
      <c r="AF2264" t="s">
        <v>180</v>
      </c>
      <c r="AG2264">
        <v>8</v>
      </c>
      <c r="AH2264" t="s">
        <v>137</v>
      </c>
      <c r="AI2264" t="s">
        <v>181</v>
      </c>
      <c r="AJ2264">
        <v>90</v>
      </c>
      <c r="AK2264" t="s">
        <v>137</v>
      </c>
      <c r="AL2264" t="s">
        <v>182</v>
      </c>
      <c r="AM2264">
        <v>1</v>
      </c>
      <c r="AN2264" t="s">
        <v>137</v>
      </c>
    </row>
    <row r="2265" spans="1:40">
      <c r="A2265" s="26">
        <v>41731.458773171296</v>
      </c>
      <c r="B2265" t="s">
        <v>126</v>
      </c>
      <c r="C2265" t="s">
        <v>918</v>
      </c>
      <c r="D2265" t="s">
        <v>2855</v>
      </c>
      <c r="E2265" t="s">
        <v>131</v>
      </c>
      <c r="F2265" t="s">
        <v>132</v>
      </c>
      <c r="G2265" t="s">
        <v>133</v>
      </c>
      <c r="H2265" t="s">
        <v>160</v>
      </c>
      <c r="I2265">
        <v>30</v>
      </c>
      <c r="J2265" t="s">
        <v>137</v>
      </c>
      <c r="K2265" t="s">
        <v>161</v>
      </c>
      <c r="L2265">
        <v>30</v>
      </c>
      <c r="M2265" t="s">
        <v>137</v>
      </c>
      <c r="N2265" t="s">
        <v>162</v>
      </c>
      <c r="O2265">
        <v>30</v>
      </c>
      <c r="P2265" t="s">
        <v>137</v>
      </c>
      <c r="Q2265" t="s">
        <v>163</v>
      </c>
      <c r="R2265">
        <v>10</v>
      </c>
      <c r="S2265" t="s">
        <v>137</v>
      </c>
      <c r="T2265" t="s">
        <v>164</v>
      </c>
      <c r="U2265">
        <v>20</v>
      </c>
      <c r="V2265" t="s">
        <v>137</v>
      </c>
      <c r="W2265" t="s">
        <v>165</v>
      </c>
      <c r="X2265">
        <v>20</v>
      </c>
      <c r="Y2265" t="s">
        <v>137</v>
      </c>
      <c r="Z2265" t="s">
        <v>166</v>
      </c>
      <c r="AA2265">
        <v>20</v>
      </c>
      <c r="AB2265" t="s">
        <v>137</v>
      </c>
      <c r="AC2265" t="s">
        <v>167</v>
      </c>
      <c r="AD2265">
        <v>20</v>
      </c>
      <c r="AE2265" t="s">
        <v>137</v>
      </c>
      <c r="AF2265" t="s">
        <v>168</v>
      </c>
      <c r="AG2265">
        <v>115200</v>
      </c>
      <c r="AH2265" t="s">
        <v>137</v>
      </c>
      <c r="AI2265" t="s">
        <v>169</v>
      </c>
      <c r="AJ2265">
        <v>12000</v>
      </c>
      <c r="AK2265" t="s">
        <v>137</v>
      </c>
      <c r="AL2265" t="s">
        <v>170</v>
      </c>
      <c r="AM2265">
        <v>30000</v>
      </c>
      <c r="AN2265" t="s">
        <v>137</v>
      </c>
    </row>
    <row r="2266" spans="1:40">
      <c r="A2266" s="26">
        <v>41731.458773171296</v>
      </c>
      <c r="B2266" t="s">
        <v>126</v>
      </c>
      <c r="C2266" t="s">
        <v>918</v>
      </c>
      <c r="D2266" t="s">
        <v>2856</v>
      </c>
      <c r="E2266" t="s">
        <v>131</v>
      </c>
      <c r="F2266" t="s">
        <v>132</v>
      </c>
      <c r="G2266" t="s">
        <v>133</v>
      </c>
      <c r="H2266" t="s">
        <v>172</v>
      </c>
      <c r="I2266">
        <v>60</v>
      </c>
      <c r="J2266" t="s">
        <v>137</v>
      </c>
      <c r="K2266" t="s">
        <v>173</v>
      </c>
      <c r="L2266">
        <v>40</v>
      </c>
      <c r="M2266" t="s">
        <v>137</v>
      </c>
      <c r="N2266" t="s">
        <v>174</v>
      </c>
      <c r="O2266">
        <v>50</v>
      </c>
      <c r="P2266" t="s">
        <v>137</v>
      </c>
      <c r="Q2266" t="s">
        <v>175</v>
      </c>
      <c r="R2266">
        <v>40</v>
      </c>
      <c r="S2266" t="s">
        <v>137</v>
      </c>
      <c r="T2266" t="s">
        <v>176</v>
      </c>
      <c r="U2266">
        <v>60</v>
      </c>
      <c r="V2266" t="s">
        <v>137</v>
      </c>
      <c r="W2266" t="s">
        <v>177</v>
      </c>
      <c r="X2266">
        <v>50</v>
      </c>
      <c r="Y2266" t="s">
        <v>137</v>
      </c>
      <c r="Z2266" t="s">
        <v>178</v>
      </c>
      <c r="AA2266">
        <v>50</v>
      </c>
      <c r="AB2266" t="s">
        <v>137</v>
      </c>
      <c r="AC2266" t="s">
        <v>179</v>
      </c>
      <c r="AD2266">
        <v>35</v>
      </c>
      <c r="AE2266" t="s">
        <v>137</v>
      </c>
      <c r="AF2266" t="s">
        <v>180</v>
      </c>
      <c r="AG2266">
        <v>8</v>
      </c>
      <c r="AH2266" t="s">
        <v>137</v>
      </c>
      <c r="AI2266" t="s">
        <v>181</v>
      </c>
      <c r="AJ2266">
        <v>90</v>
      </c>
      <c r="AK2266" t="s">
        <v>137</v>
      </c>
      <c r="AL2266" t="s">
        <v>182</v>
      </c>
      <c r="AM2266">
        <v>1</v>
      </c>
      <c r="AN2266" t="s">
        <v>137</v>
      </c>
    </row>
    <row r="2267" spans="1:40">
      <c r="A2267" s="26">
        <v>41731.458773171296</v>
      </c>
      <c r="B2267" t="s">
        <v>126</v>
      </c>
      <c r="C2267" t="s">
        <v>918</v>
      </c>
      <c r="D2267" t="s">
        <v>2857</v>
      </c>
      <c r="E2267" t="s">
        <v>131</v>
      </c>
      <c r="F2267" t="s">
        <v>132</v>
      </c>
      <c r="G2267" t="s">
        <v>133</v>
      </c>
      <c r="H2267" t="s">
        <v>184</v>
      </c>
      <c r="I2267">
        <v>33</v>
      </c>
      <c r="J2267" t="s">
        <v>137</v>
      </c>
      <c r="K2267" t="s">
        <v>185</v>
      </c>
      <c r="L2267">
        <v>33</v>
      </c>
      <c r="M2267" t="s">
        <v>137</v>
      </c>
      <c r="N2267" t="s">
        <v>186</v>
      </c>
      <c r="O2267">
        <v>34</v>
      </c>
      <c r="P2267" t="s">
        <v>137</v>
      </c>
      <c r="Q2267" t="s">
        <v>164</v>
      </c>
      <c r="R2267">
        <v>20</v>
      </c>
      <c r="S2267" t="s">
        <v>137</v>
      </c>
      <c r="T2267" t="s">
        <v>165</v>
      </c>
      <c r="U2267">
        <v>20</v>
      </c>
      <c r="V2267" t="s">
        <v>137</v>
      </c>
      <c r="W2267" t="s">
        <v>166</v>
      </c>
      <c r="X2267">
        <v>20</v>
      </c>
      <c r="Y2267" t="s">
        <v>137</v>
      </c>
      <c r="Z2267" t="s">
        <v>187</v>
      </c>
      <c r="AA2267">
        <v>20</v>
      </c>
      <c r="AB2267" t="s">
        <v>137</v>
      </c>
      <c r="AC2267" t="s">
        <v>188</v>
      </c>
      <c r="AD2267">
        <v>20</v>
      </c>
      <c r="AE2267" t="s">
        <v>137</v>
      </c>
      <c r="AF2267" t="s">
        <v>189</v>
      </c>
      <c r="AG2267">
        <v>20</v>
      </c>
      <c r="AH2267" t="s">
        <v>137</v>
      </c>
      <c r="AI2267" t="s">
        <v>168</v>
      </c>
      <c r="AJ2267">
        <v>115200</v>
      </c>
      <c r="AK2267" t="s">
        <v>137</v>
      </c>
      <c r="AL2267" t="s">
        <v>169</v>
      </c>
      <c r="AM2267">
        <v>12000</v>
      </c>
      <c r="AN2267" t="s">
        <v>137</v>
      </c>
    </row>
    <row r="2268" spans="1:40">
      <c r="A2268" s="26">
        <v>41731.458773171296</v>
      </c>
      <c r="B2268" t="s">
        <v>126</v>
      </c>
      <c r="C2268" t="s">
        <v>918</v>
      </c>
      <c r="D2268" t="s">
        <v>2858</v>
      </c>
      <c r="E2268" t="s">
        <v>131</v>
      </c>
      <c r="F2268" t="s">
        <v>132</v>
      </c>
      <c r="G2268" t="s">
        <v>133</v>
      </c>
      <c r="H2268" t="s">
        <v>140</v>
      </c>
      <c r="I2268">
        <v>49</v>
      </c>
      <c r="J2268" t="s">
        <v>137</v>
      </c>
      <c r="K2268" t="s">
        <v>141</v>
      </c>
      <c r="L2268">
        <v>130</v>
      </c>
      <c r="M2268" t="s">
        <v>137</v>
      </c>
      <c r="N2268" t="s">
        <v>142</v>
      </c>
      <c r="O2268">
        <v>180</v>
      </c>
      <c r="P2268" t="s">
        <v>137</v>
      </c>
      <c r="Q2268" t="s">
        <v>143</v>
      </c>
      <c r="R2268">
        <v>140</v>
      </c>
      <c r="S2268" t="s">
        <v>137</v>
      </c>
      <c r="T2268" t="s">
        <v>144</v>
      </c>
      <c r="U2268">
        <v>80</v>
      </c>
      <c r="V2268" t="s">
        <v>137</v>
      </c>
      <c r="W2268" t="s">
        <v>145</v>
      </c>
      <c r="X2268">
        <v>101</v>
      </c>
      <c r="Y2268" t="s">
        <v>137</v>
      </c>
      <c r="Z2268" t="s">
        <v>146</v>
      </c>
      <c r="AA2268">
        <v>190</v>
      </c>
      <c r="AB2268" t="s">
        <v>137</v>
      </c>
      <c r="AC2268" t="s">
        <v>147</v>
      </c>
      <c r="AD2268">
        <v>20</v>
      </c>
      <c r="AE2268" t="s">
        <v>137</v>
      </c>
    </row>
    <row r="2269" spans="1:40">
      <c r="A2269" s="26">
        <v>41731.458773171296</v>
      </c>
      <c r="B2269" t="s">
        <v>126</v>
      </c>
      <c r="C2269" t="s">
        <v>918</v>
      </c>
      <c r="D2269" t="s">
        <v>2859</v>
      </c>
    </row>
    <row r="2270" spans="1:40">
      <c r="A2270" s="26">
        <v>41731.458773171296</v>
      </c>
      <c r="B2270" t="s">
        <v>126</v>
      </c>
      <c r="C2270" t="s">
        <v>918</v>
      </c>
      <c r="D2270" t="s">
        <v>2860</v>
      </c>
      <c r="E2270" t="s">
        <v>131</v>
      </c>
      <c r="F2270" t="s">
        <v>132</v>
      </c>
      <c r="G2270" t="s">
        <v>133</v>
      </c>
      <c r="H2270" t="s">
        <v>150</v>
      </c>
      <c r="I2270">
        <v>50</v>
      </c>
      <c r="J2270" t="s">
        <v>137</v>
      </c>
      <c r="K2270" t="s">
        <v>151</v>
      </c>
      <c r="L2270">
        <v>50</v>
      </c>
      <c r="M2270" t="s">
        <v>137</v>
      </c>
      <c r="N2270" t="s">
        <v>152</v>
      </c>
      <c r="O2270">
        <v>50</v>
      </c>
      <c r="P2270" t="s">
        <v>137</v>
      </c>
    </row>
    <row r="2271" spans="1:40">
      <c r="A2271" s="26">
        <v>41731.458773171296</v>
      </c>
      <c r="B2271" t="s">
        <v>126</v>
      </c>
      <c r="C2271" t="s">
        <v>918</v>
      </c>
      <c r="D2271" t="s">
        <v>2861</v>
      </c>
      <c r="E2271" t="s">
        <v>131</v>
      </c>
      <c r="F2271" t="s">
        <v>132</v>
      </c>
      <c r="G2271" t="s">
        <v>133</v>
      </c>
      <c r="H2271" t="s">
        <v>154</v>
      </c>
      <c r="I2271">
        <v>35</v>
      </c>
      <c r="J2271" t="s">
        <v>137</v>
      </c>
      <c r="K2271" t="s">
        <v>155</v>
      </c>
      <c r="L2271">
        <v>5</v>
      </c>
      <c r="M2271" t="s">
        <v>137</v>
      </c>
      <c r="N2271" t="s">
        <v>156</v>
      </c>
      <c r="O2271">
        <v>60</v>
      </c>
      <c r="P2271" t="s">
        <v>137</v>
      </c>
    </row>
    <row r="2272" spans="1:40">
      <c r="A2272" s="26">
        <v>41731.458773171296</v>
      </c>
      <c r="B2272" t="s">
        <v>126</v>
      </c>
      <c r="C2272" t="s">
        <v>918</v>
      </c>
      <c r="D2272" t="s">
        <v>2862</v>
      </c>
      <c r="E2272" t="s">
        <v>131</v>
      </c>
      <c r="F2272" t="s">
        <v>132</v>
      </c>
      <c r="G2272" t="s">
        <v>133</v>
      </c>
      <c r="H2272" t="s">
        <v>158</v>
      </c>
      <c r="I2272">
        <v>1</v>
      </c>
      <c r="J2272" t="s">
        <v>137</v>
      </c>
    </row>
    <row r="2273" spans="1:40">
      <c r="A2273" s="26">
        <v>41731.458773171296</v>
      </c>
      <c r="B2273" t="s">
        <v>126</v>
      </c>
      <c r="C2273" t="s">
        <v>918</v>
      </c>
      <c r="D2273" t="s">
        <v>2863</v>
      </c>
      <c r="E2273" t="s">
        <v>131</v>
      </c>
      <c r="F2273" t="s">
        <v>132</v>
      </c>
      <c r="G2273" t="s">
        <v>133</v>
      </c>
      <c r="H2273" t="s">
        <v>160</v>
      </c>
      <c r="I2273">
        <v>30</v>
      </c>
      <c r="J2273" t="s">
        <v>137</v>
      </c>
      <c r="K2273" t="s">
        <v>161</v>
      </c>
      <c r="L2273">
        <v>30</v>
      </c>
      <c r="M2273" t="s">
        <v>137</v>
      </c>
      <c r="N2273" t="s">
        <v>162</v>
      </c>
      <c r="O2273">
        <v>30</v>
      </c>
      <c r="P2273" t="s">
        <v>137</v>
      </c>
      <c r="Q2273" t="s">
        <v>163</v>
      </c>
      <c r="R2273">
        <v>10</v>
      </c>
      <c r="S2273" t="s">
        <v>137</v>
      </c>
      <c r="T2273" t="s">
        <v>164</v>
      </c>
      <c r="U2273">
        <v>20</v>
      </c>
      <c r="V2273" t="s">
        <v>137</v>
      </c>
      <c r="W2273" t="s">
        <v>165</v>
      </c>
      <c r="X2273">
        <v>20</v>
      </c>
      <c r="Y2273" t="s">
        <v>137</v>
      </c>
      <c r="Z2273" t="s">
        <v>166</v>
      </c>
      <c r="AA2273">
        <v>20</v>
      </c>
      <c r="AB2273" t="s">
        <v>137</v>
      </c>
      <c r="AC2273" t="s">
        <v>167</v>
      </c>
      <c r="AD2273">
        <v>20</v>
      </c>
      <c r="AE2273" t="s">
        <v>137</v>
      </c>
      <c r="AF2273" t="s">
        <v>168</v>
      </c>
      <c r="AG2273">
        <v>115200</v>
      </c>
      <c r="AH2273" t="s">
        <v>137</v>
      </c>
      <c r="AI2273" t="s">
        <v>169</v>
      </c>
      <c r="AJ2273">
        <v>12000</v>
      </c>
      <c r="AK2273" t="s">
        <v>137</v>
      </c>
      <c r="AL2273" t="s">
        <v>170</v>
      </c>
      <c r="AM2273">
        <v>30000</v>
      </c>
      <c r="AN2273" t="s">
        <v>137</v>
      </c>
    </row>
    <row r="2274" spans="1:40">
      <c r="A2274" s="26">
        <v>41731.458773171296</v>
      </c>
      <c r="B2274" t="s">
        <v>126</v>
      </c>
      <c r="C2274" t="s">
        <v>918</v>
      </c>
      <c r="D2274" t="s">
        <v>2864</v>
      </c>
      <c r="E2274" t="s">
        <v>131</v>
      </c>
      <c r="F2274" t="s">
        <v>132</v>
      </c>
      <c r="G2274" t="s">
        <v>133</v>
      </c>
      <c r="H2274" t="s">
        <v>172</v>
      </c>
      <c r="I2274">
        <v>60</v>
      </c>
      <c r="J2274" t="s">
        <v>137</v>
      </c>
      <c r="K2274" t="s">
        <v>173</v>
      </c>
      <c r="L2274">
        <v>40</v>
      </c>
      <c r="M2274" t="s">
        <v>137</v>
      </c>
      <c r="N2274" t="s">
        <v>174</v>
      </c>
      <c r="O2274">
        <v>50</v>
      </c>
      <c r="P2274" t="s">
        <v>137</v>
      </c>
      <c r="Q2274" t="s">
        <v>175</v>
      </c>
      <c r="R2274">
        <v>40</v>
      </c>
      <c r="S2274" t="s">
        <v>137</v>
      </c>
      <c r="T2274" t="s">
        <v>176</v>
      </c>
      <c r="U2274">
        <v>60</v>
      </c>
      <c r="V2274" t="s">
        <v>137</v>
      </c>
      <c r="W2274" t="s">
        <v>177</v>
      </c>
      <c r="X2274">
        <v>50</v>
      </c>
      <c r="Y2274" t="s">
        <v>137</v>
      </c>
      <c r="Z2274" t="s">
        <v>178</v>
      </c>
      <c r="AA2274">
        <v>50</v>
      </c>
      <c r="AB2274" t="s">
        <v>137</v>
      </c>
      <c r="AC2274" t="s">
        <v>179</v>
      </c>
      <c r="AD2274">
        <v>35</v>
      </c>
      <c r="AE2274" t="s">
        <v>137</v>
      </c>
      <c r="AF2274" t="s">
        <v>180</v>
      </c>
      <c r="AG2274">
        <v>8</v>
      </c>
      <c r="AH2274" t="s">
        <v>137</v>
      </c>
      <c r="AI2274" t="s">
        <v>181</v>
      </c>
      <c r="AJ2274">
        <v>90</v>
      </c>
      <c r="AK2274" t="s">
        <v>137</v>
      </c>
      <c r="AL2274" t="s">
        <v>182</v>
      </c>
      <c r="AM2274">
        <v>1</v>
      </c>
      <c r="AN2274" t="s">
        <v>137</v>
      </c>
    </row>
    <row r="2275" spans="1:40">
      <c r="A2275" s="26">
        <v>41731.458773171296</v>
      </c>
      <c r="B2275" t="s">
        <v>126</v>
      </c>
      <c r="C2275" t="s">
        <v>918</v>
      </c>
      <c r="D2275" t="s">
        <v>2865</v>
      </c>
      <c r="E2275" t="s">
        <v>131</v>
      </c>
      <c r="F2275" t="s">
        <v>132</v>
      </c>
      <c r="G2275" t="s">
        <v>133</v>
      </c>
      <c r="H2275" t="s">
        <v>184</v>
      </c>
      <c r="I2275">
        <v>33</v>
      </c>
      <c r="J2275" t="s">
        <v>137</v>
      </c>
      <c r="K2275" t="s">
        <v>185</v>
      </c>
      <c r="L2275">
        <v>33</v>
      </c>
      <c r="M2275" t="s">
        <v>137</v>
      </c>
      <c r="N2275" t="s">
        <v>186</v>
      </c>
      <c r="O2275">
        <v>34</v>
      </c>
      <c r="P2275" t="s">
        <v>137</v>
      </c>
      <c r="Q2275" t="s">
        <v>164</v>
      </c>
      <c r="R2275">
        <v>20</v>
      </c>
      <c r="S2275" t="s">
        <v>137</v>
      </c>
      <c r="T2275" t="s">
        <v>165</v>
      </c>
      <c r="U2275">
        <v>20</v>
      </c>
      <c r="V2275" t="s">
        <v>137</v>
      </c>
      <c r="W2275" t="s">
        <v>166</v>
      </c>
      <c r="X2275">
        <v>20</v>
      </c>
      <c r="Y2275" t="s">
        <v>137</v>
      </c>
      <c r="Z2275" t="s">
        <v>187</v>
      </c>
      <c r="AA2275">
        <v>20</v>
      </c>
      <c r="AB2275" t="s">
        <v>137</v>
      </c>
      <c r="AC2275" t="s">
        <v>188</v>
      </c>
      <c r="AD2275">
        <v>20</v>
      </c>
      <c r="AE2275" t="s">
        <v>137</v>
      </c>
      <c r="AF2275" t="s">
        <v>189</v>
      </c>
      <c r="AG2275">
        <v>20</v>
      </c>
      <c r="AH2275" t="s">
        <v>137</v>
      </c>
      <c r="AI2275" t="s">
        <v>168</v>
      </c>
      <c r="AJ2275">
        <v>115200</v>
      </c>
      <c r="AK2275" t="s">
        <v>137</v>
      </c>
      <c r="AL2275" t="s">
        <v>169</v>
      </c>
      <c r="AM2275">
        <v>12000</v>
      </c>
      <c r="AN2275" t="s">
        <v>137</v>
      </c>
    </row>
    <row r="2276" spans="1:40">
      <c r="A2276" s="26">
        <v>41731.458773171296</v>
      </c>
      <c r="B2276" t="s">
        <v>126</v>
      </c>
      <c r="C2276" t="s">
        <v>918</v>
      </c>
      <c r="D2276" t="s">
        <v>2866</v>
      </c>
      <c r="E2276" t="s">
        <v>131</v>
      </c>
      <c r="F2276" t="s">
        <v>132</v>
      </c>
      <c r="G2276" t="s">
        <v>133</v>
      </c>
      <c r="H2276" t="s">
        <v>140</v>
      </c>
      <c r="I2276">
        <v>49</v>
      </c>
      <c r="J2276" t="s">
        <v>137</v>
      </c>
      <c r="K2276" t="s">
        <v>141</v>
      </c>
      <c r="L2276">
        <v>130</v>
      </c>
      <c r="M2276" t="s">
        <v>137</v>
      </c>
      <c r="N2276" t="s">
        <v>142</v>
      </c>
      <c r="O2276">
        <v>180</v>
      </c>
      <c r="P2276" t="s">
        <v>137</v>
      </c>
      <c r="Q2276" t="s">
        <v>143</v>
      </c>
      <c r="R2276">
        <v>140</v>
      </c>
      <c r="S2276" t="s">
        <v>137</v>
      </c>
      <c r="T2276" t="s">
        <v>144</v>
      </c>
      <c r="U2276">
        <v>80</v>
      </c>
      <c r="V2276" t="s">
        <v>137</v>
      </c>
      <c r="W2276" t="s">
        <v>145</v>
      </c>
      <c r="X2276">
        <v>101</v>
      </c>
      <c r="Y2276" t="s">
        <v>137</v>
      </c>
      <c r="Z2276" t="s">
        <v>146</v>
      </c>
      <c r="AA2276">
        <v>190</v>
      </c>
      <c r="AB2276" t="s">
        <v>137</v>
      </c>
      <c r="AC2276" t="s">
        <v>147</v>
      </c>
      <c r="AD2276">
        <v>20</v>
      </c>
      <c r="AE2276" t="s">
        <v>137</v>
      </c>
    </row>
    <row r="2277" spans="1:40">
      <c r="A2277" s="26">
        <v>41731.458773171296</v>
      </c>
      <c r="B2277" t="s">
        <v>126</v>
      </c>
      <c r="C2277" t="s">
        <v>918</v>
      </c>
      <c r="D2277" t="s">
        <v>2867</v>
      </c>
    </row>
    <row r="2278" spans="1:40">
      <c r="A2278" s="26">
        <v>41731.458773171296</v>
      </c>
      <c r="B2278" t="s">
        <v>126</v>
      </c>
      <c r="C2278" t="s">
        <v>918</v>
      </c>
      <c r="D2278" t="s">
        <v>2868</v>
      </c>
      <c r="E2278" t="s">
        <v>131</v>
      </c>
      <c r="F2278" t="s">
        <v>132</v>
      </c>
      <c r="G2278" t="s">
        <v>133</v>
      </c>
      <c r="H2278" t="s">
        <v>150</v>
      </c>
      <c r="I2278">
        <v>50</v>
      </c>
      <c r="J2278" t="s">
        <v>137</v>
      </c>
      <c r="K2278" t="s">
        <v>151</v>
      </c>
      <c r="L2278">
        <v>50</v>
      </c>
      <c r="M2278" t="s">
        <v>137</v>
      </c>
      <c r="N2278" t="s">
        <v>152</v>
      </c>
      <c r="O2278">
        <v>50</v>
      </c>
      <c r="P2278" t="s">
        <v>137</v>
      </c>
    </row>
    <row r="2279" spans="1:40">
      <c r="A2279" s="26">
        <v>41731.458773171296</v>
      </c>
      <c r="B2279" t="s">
        <v>126</v>
      </c>
      <c r="C2279" t="s">
        <v>918</v>
      </c>
      <c r="D2279" t="s">
        <v>2869</v>
      </c>
      <c r="E2279" t="s">
        <v>131</v>
      </c>
      <c r="F2279" t="s">
        <v>132</v>
      </c>
      <c r="G2279" t="s">
        <v>133</v>
      </c>
      <c r="H2279" t="s">
        <v>154</v>
      </c>
      <c r="I2279">
        <v>35</v>
      </c>
      <c r="J2279" t="s">
        <v>137</v>
      </c>
      <c r="K2279" t="s">
        <v>155</v>
      </c>
      <c r="L2279">
        <v>5</v>
      </c>
      <c r="M2279" t="s">
        <v>137</v>
      </c>
      <c r="N2279" t="s">
        <v>156</v>
      </c>
      <c r="O2279">
        <v>60</v>
      </c>
      <c r="P2279" t="s">
        <v>137</v>
      </c>
    </row>
    <row r="2280" spans="1:40">
      <c r="A2280" s="26">
        <v>41731.458773171296</v>
      </c>
      <c r="B2280" t="s">
        <v>126</v>
      </c>
      <c r="C2280" t="s">
        <v>918</v>
      </c>
      <c r="D2280" t="s">
        <v>2870</v>
      </c>
      <c r="E2280" t="s">
        <v>131</v>
      </c>
      <c r="F2280" t="s">
        <v>132</v>
      </c>
      <c r="G2280" t="s">
        <v>133</v>
      </c>
      <c r="H2280" t="s">
        <v>158</v>
      </c>
      <c r="I2280">
        <v>1</v>
      </c>
      <c r="J2280" t="s">
        <v>137</v>
      </c>
    </row>
    <row r="2281" spans="1:40">
      <c r="A2281" s="26">
        <v>41731.458773171296</v>
      </c>
      <c r="B2281" t="s">
        <v>126</v>
      </c>
      <c r="C2281" t="s">
        <v>918</v>
      </c>
      <c r="D2281" t="s">
        <v>2871</v>
      </c>
      <c r="E2281" t="s">
        <v>131</v>
      </c>
      <c r="F2281" t="s">
        <v>132</v>
      </c>
      <c r="G2281" t="s">
        <v>133</v>
      </c>
      <c r="H2281" t="s">
        <v>160</v>
      </c>
      <c r="I2281">
        <v>30</v>
      </c>
      <c r="J2281" t="s">
        <v>137</v>
      </c>
      <c r="K2281" t="s">
        <v>161</v>
      </c>
      <c r="L2281">
        <v>30</v>
      </c>
      <c r="M2281" t="s">
        <v>137</v>
      </c>
      <c r="N2281" t="s">
        <v>162</v>
      </c>
      <c r="O2281">
        <v>30</v>
      </c>
      <c r="P2281" t="s">
        <v>137</v>
      </c>
      <c r="Q2281" t="s">
        <v>163</v>
      </c>
      <c r="R2281">
        <v>10</v>
      </c>
      <c r="S2281" t="s">
        <v>137</v>
      </c>
      <c r="T2281" t="s">
        <v>164</v>
      </c>
      <c r="U2281">
        <v>20</v>
      </c>
      <c r="V2281" t="s">
        <v>137</v>
      </c>
      <c r="W2281" t="s">
        <v>165</v>
      </c>
      <c r="X2281">
        <v>20</v>
      </c>
      <c r="Y2281" t="s">
        <v>137</v>
      </c>
      <c r="Z2281" t="s">
        <v>166</v>
      </c>
      <c r="AA2281">
        <v>20</v>
      </c>
      <c r="AB2281" t="s">
        <v>137</v>
      </c>
      <c r="AC2281" t="s">
        <v>167</v>
      </c>
      <c r="AD2281">
        <v>20</v>
      </c>
      <c r="AE2281" t="s">
        <v>137</v>
      </c>
      <c r="AF2281" t="s">
        <v>168</v>
      </c>
      <c r="AG2281">
        <v>115200</v>
      </c>
      <c r="AH2281" t="s">
        <v>137</v>
      </c>
      <c r="AI2281" t="s">
        <v>169</v>
      </c>
      <c r="AJ2281">
        <v>12000</v>
      </c>
      <c r="AK2281" t="s">
        <v>137</v>
      </c>
      <c r="AL2281" t="s">
        <v>170</v>
      </c>
      <c r="AM2281">
        <v>30000</v>
      </c>
      <c r="AN2281" t="s">
        <v>137</v>
      </c>
    </row>
    <row r="2282" spans="1:40">
      <c r="A2282" s="26">
        <v>41731.458773171296</v>
      </c>
      <c r="B2282" t="s">
        <v>126</v>
      </c>
      <c r="C2282" t="s">
        <v>1721</v>
      </c>
      <c r="D2282" t="s">
        <v>2872</v>
      </c>
      <c r="E2282" t="s">
        <v>131</v>
      </c>
      <c r="F2282" t="s">
        <v>132</v>
      </c>
      <c r="G2282" t="s">
        <v>133</v>
      </c>
      <c r="H2282" t="s">
        <v>140</v>
      </c>
      <c r="I2282">
        <v>49</v>
      </c>
      <c r="J2282" t="s">
        <v>137</v>
      </c>
      <c r="K2282" t="s">
        <v>141</v>
      </c>
      <c r="L2282">
        <v>130</v>
      </c>
      <c r="M2282" t="s">
        <v>137</v>
      </c>
      <c r="N2282" t="s">
        <v>142</v>
      </c>
      <c r="O2282">
        <v>180</v>
      </c>
      <c r="P2282" t="s">
        <v>137</v>
      </c>
      <c r="Q2282" t="s">
        <v>143</v>
      </c>
      <c r="R2282">
        <v>140</v>
      </c>
      <c r="S2282" t="s">
        <v>137</v>
      </c>
      <c r="T2282" t="s">
        <v>144</v>
      </c>
      <c r="U2282">
        <v>80</v>
      </c>
      <c r="V2282" t="s">
        <v>137</v>
      </c>
      <c r="W2282" t="s">
        <v>145</v>
      </c>
      <c r="X2282">
        <v>101</v>
      </c>
      <c r="Y2282" t="s">
        <v>137</v>
      </c>
      <c r="Z2282" t="s">
        <v>146</v>
      </c>
      <c r="AA2282">
        <v>190</v>
      </c>
      <c r="AB2282" t="s">
        <v>137</v>
      </c>
      <c r="AC2282" t="s">
        <v>147</v>
      </c>
      <c r="AD2282">
        <v>20</v>
      </c>
      <c r="AE2282" t="s">
        <v>137</v>
      </c>
    </row>
    <row r="2283" spans="1:40">
      <c r="A2283" s="26">
        <v>41731.458773171296</v>
      </c>
      <c r="B2283" t="s">
        <v>126</v>
      </c>
      <c r="C2283" t="s">
        <v>1721</v>
      </c>
      <c r="D2283" t="s">
        <v>2873</v>
      </c>
    </row>
    <row r="2284" spans="1:40">
      <c r="A2284" s="26">
        <v>41731.458773171296</v>
      </c>
      <c r="B2284" t="s">
        <v>126</v>
      </c>
      <c r="C2284" t="s">
        <v>1721</v>
      </c>
      <c r="D2284" t="s">
        <v>2874</v>
      </c>
      <c r="E2284" t="s">
        <v>131</v>
      </c>
      <c r="F2284" t="s">
        <v>132</v>
      </c>
      <c r="G2284" t="s">
        <v>133</v>
      </c>
      <c r="H2284" t="s">
        <v>150</v>
      </c>
      <c r="I2284">
        <v>50</v>
      </c>
      <c r="J2284" t="s">
        <v>137</v>
      </c>
      <c r="K2284" t="s">
        <v>151</v>
      </c>
      <c r="L2284">
        <v>50</v>
      </c>
      <c r="M2284" t="s">
        <v>137</v>
      </c>
      <c r="N2284" t="s">
        <v>152</v>
      </c>
      <c r="O2284">
        <v>50</v>
      </c>
      <c r="P2284" t="s">
        <v>137</v>
      </c>
    </row>
    <row r="2285" spans="1:40">
      <c r="A2285" s="26">
        <v>41731.458773171296</v>
      </c>
      <c r="B2285" t="s">
        <v>126</v>
      </c>
      <c r="C2285" t="s">
        <v>1721</v>
      </c>
      <c r="D2285" t="s">
        <v>2875</v>
      </c>
      <c r="E2285" t="s">
        <v>131</v>
      </c>
      <c r="F2285" t="s">
        <v>132</v>
      </c>
      <c r="G2285" t="s">
        <v>133</v>
      </c>
      <c r="H2285" t="s">
        <v>154</v>
      </c>
      <c r="I2285">
        <v>35</v>
      </c>
      <c r="J2285" t="s">
        <v>137</v>
      </c>
      <c r="K2285" t="s">
        <v>155</v>
      </c>
      <c r="L2285">
        <v>5</v>
      </c>
      <c r="M2285" t="s">
        <v>137</v>
      </c>
      <c r="N2285" t="s">
        <v>156</v>
      </c>
      <c r="O2285">
        <v>60</v>
      </c>
      <c r="P2285" t="s">
        <v>137</v>
      </c>
    </row>
    <row r="2286" spans="1:40">
      <c r="A2286" s="26">
        <v>41731.458773171296</v>
      </c>
      <c r="B2286" t="s">
        <v>126</v>
      </c>
      <c r="C2286" t="s">
        <v>1721</v>
      </c>
      <c r="D2286" t="s">
        <v>2876</v>
      </c>
      <c r="E2286" t="s">
        <v>131</v>
      </c>
      <c r="F2286" t="s">
        <v>132</v>
      </c>
      <c r="G2286" t="s">
        <v>133</v>
      </c>
      <c r="H2286" t="s">
        <v>158</v>
      </c>
      <c r="I2286">
        <v>1</v>
      </c>
      <c r="J2286" t="s">
        <v>137</v>
      </c>
    </row>
    <row r="2287" spans="1:40">
      <c r="A2287" s="26">
        <v>41731.458773171296</v>
      </c>
      <c r="B2287" t="s">
        <v>126</v>
      </c>
      <c r="C2287" t="s">
        <v>1721</v>
      </c>
      <c r="D2287" t="s">
        <v>2877</v>
      </c>
      <c r="E2287" t="s">
        <v>131</v>
      </c>
      <c r="F2287" t="s">
        <v>132</v>
      </c>
      <c r="G2287" t="s">
        <v>133</v>
      </c>
      <c r="H2287" t="s">
        <v>160</v>
      </c>
      <c r="I2287">
        <v>30</v>
      </c>
      <c r="J2287" t="s">
        <v>137</v>
      </c>
      <c r="K2287" t="s">
        <v>161</v>
      </c>
      <c r="L2287">
        <v>30</v>
      </c>
      <c r="M2287" t="s">
        <v>137</v>
      </c>
      <c r="N2287" t="s">
        <v>162</v>
      </c>
      <c r="O2287">
        <v>30</v>
      </c>
      <c r="P2287" t="s">
        <v>137</v>
      </c>
      <c r="Q2287" t="s">
        <v>163</v>
      </c>
      <c r="R2287">
        <v>10</v>
      </c>
      <c r="S2287" t="s">
        <v>137</v>
      </c>
      <c r="T2287" t="s">
        <v>164</v>
      </c>
      <c r="U2287">
        <v>20</v>
      </c>
      <c r="V2287" t="s">
        <v>137</v>
      </c>
      <c r="W2287" t="s">
        <v>165</v>
      </c>
      <c r="X2287">
        <v>20</v>
      </c>
      <c r="Y2287" t="s">
        <v>137</v>
      </c>
      <c r="Z2287" t="s">
        <v>166</v>
      </c>
      <c r="AA2287">
        <v>20</v>
      </c>
      <c r="AB2287" t="s">
        <v>137</v>
      </c>
      <c r="AC2287" t="s">
        <v>167</v>
      </c>
      <c r="AD2287">
        <v>20</v>
      </c>
      <c r="AE2287" t="s">
        <v>137</v>
      </c>
      <c r="AF2287" t="s">
        <v>168</v>
      </c>
      <c r="AG2287">
        <v>115200</v>
      </c>
      <c r="AH2287" t="s">
        <v>137</v>
      </c>
      <c r="AI2287" t="s">
        <v>169</v>
      </c>
      <c r="AJ2287">
        <v>12000</v>
      </c>
      <c r="AK2287" t="s">
        <v>137</v>
      </c>
      <c r="AL2287" t="s">
        <v>170</v>
      </c>
      <c r="AM2287">
        <v>30000</v>
      </c>
      <c r="AN2287" t="s">
        <v>137</v>
      </c>
    </row>
    <row r="2288" spans="1:40">
      <c r="A2288" s="26">
        <v>41731.458773171296</v>
      </c>
      <c r="B2288" t="s">
        <v>126</v>
      </c>
      <c r="C2288" t="s">
        <v>1721</v>
      </c>
      <c r="D2288" t="s">
        <v>2878</v>
      </c>
      <c r="E2288" t="s">
        <v>131</v>
      </c>
      <c r="F2288" t="s">
        <v>132</v>
      </c>
      <c r="G2288" t="s">
        <v>133</v>
      </c>
      <c r="H2288" t="s">
        <v>172</v>
      </c>
      <c r="I2288">
        <v>60</v>
      </c>
      <c r="J2288" t="s">
        <v>137</v>
      </c>
      <c r="K2288" t="s">
        <v>173</v>
      </c>
      <c r="L2288">
        <v>40</v>
      </c>
      <c r="M2288" t="s">
        <v>137</v>
      </c>
      <c r="N2288" t="s">
        <v>174</v>
      </c>
      <c r="O2288">
        <v>50</v>
      </c>
      <c r="P2288" t="s">
        <v>137</v>
      </c>
      <c r="Q2288" t="s">
        <v>175</v>
      </c>
      <c r="R2288">
        <v>40</v>
      </c>
      <c r="S2288" t="s">
        <v>137</v>
      </c>
      <c r="T2288" t="s">
        <v>176</v>
      </c>
      <c r="U2288">
        <v>60</v>
      </c>
      <c r="V2288" t="s">
        <v>137</v>
      </c>
      <c r="W2288" t="s">
        <v>177</v>
      </c>
      <c r="X2288">
        <v>50</v>
      </c>
      <c r="Y2288" t="s">
        <v>137</v>
      </c>
      <c r="Z2288" t="s">
        <v>178</v>
      </c>
      <c r="AA2288">
        <v>50</v>
      </c>
      <c r="AB2288" t="s">
        <v>137</v>
      </c>
      <c r="AC2288" t="s">
        <v>179</v>
      </c>
      <c r="AD2288">
        <v>35</v>
      </c>
      <c r="AE2288" t="s">
        <v>137</v>
      </c>
      <c r="AF2288" t="s">
        <v>180</v>
      </c>
      <c r="AG2288">
        <v>8</v>
      </c>
      <c r="AH2288" t="s">
        <v>137</v>
      </c>
      <c r="AI2288" t="s">
        <v>181</v>
      </c>
      <c r="AJ2288">
        <v>90</v>
      </c>
      <c r="AK2288" t="s">
        <v>137</v>
      </c>
      <c r="AL2288" t="s">
        <v>182</v>
      </c>
      <c r="AM2288">
        <v>1</v>
      </c>
      <c r="AN2288" t="s">
        <v>137</v>
      </c>
    </row>
    <row r="2289" spans="1:40">
      <c r="A2289" s="26">
        <v>41731.458773171296</v>
      </c>
      <c r="B2289" t="s">
        <v>126</v>
      </c>
      <c r="C2289" t="s">
        <v>1721</v>
      </c>
      <c r="D2289" t="s">
        <v>2879</v>
      </c>
      <c r="E2289" t="s">
        <v>131</v>
      </c>
      <c r="F2289" t="s">
        <v>132</v>
      </c>
      <c r="G2289" t="s">
        <v>133</v>
      </c>
      <c r="H2289" t="s">
        <v>184</v>
      </c>
      <c r="I2289">
        <v>33</v>
      </c>
      <c r="J2289" t="s">
        <v>137</v>
      </c>
      <c r="K2289" t="s">
        <v>185</v>
      </c>
      <c r="L2289">
        <v>33</v>
      </c>
      <c r="M2289" t="s">
        <v>137</v>
      </c>
      <c r="N2289" t="s">
        <v>186</v>
      </c>
      <c r="O2289">
        <v>34</v>
      </c>
      <c r="P2289" t="s">
        <v>137</v>
      </c>
      <c r="Q2289" t="s">
        <v>164</v>
      </c>
      <c r="R2289">
        <v>20</v>
      </c>
      <c r="S2289" t="s">
        <v>137</v>
      </c>
      <c r="T2289" t="s">
        <v>165</v>
      </c>
      <c r="U2289">
        <v>20</v>
      </c>
      <c r="V2289" t="s">
        <v>137</v>
      </c>
      <c r="W2289" t="s">
        <v>166</v>
      </c>
      <c r="X2289">
        <v>20</v>
      </c>
      <c r="Y2289" t="s">
        <v>137</v>
      </c>
      <c r="Z2289" t="s">
        <v>187</v>
      </c>
      <c r="AA2289">
        <v>20</v>
      </c>
      <c r="AB2289" t="s">
        <v>137</v>
      </c>
      <c r="AC2289" t="s">
        <v>188</v>
      </c>
      <c r="AD2289">
        <v>20</v>
      </c>
      <c r="AE2289" t="s">
        <v>137</v>
      </c>
      <c r="AF2289" t="s">
        <v>189</v>
      </c>
      <c r="AG2289">
        <v>20</v>
      </c>
      <c r="AH2289" t="s">
        <v>137</v>
      </c>
      <c r="AI2289" t="s">
        <v>168</v>
      </c>
      <c r="AJ2289">
        <v>115200</v>
      </c>
      <c r="AK2289" t="s">
        <v>137</v>
      </c>
      <c r="AL2289" t="s">
        <v>169</v>
      </c>
      <c r="AM2289">
        <v>12000</v>
      </c>
      <c r="AN2289" t="s">
        <v>137</v>
      </c>
    </row>
    <row r="2290" spans="1:40">
      <c r="A2290" s="26">
        <v>41731.458773171296</v>
      </c>
      <c r="B2290" t="s">
        <v>126</v>
      </c>
      <c r="C2290" t="s">
        <v>1721</v>
      </c>
      <c r="D2290" t="s">
        <v>2880</v>
      </c>
      <c r="E2290" t="s">
        <v>131</v>
      </c>
      <c r="F2290" t="s">
        <v>132</v>
      </c>
      <c r="G2290" t="s">
        <v>133</v>
      </c>
      <c r="H2290" t="s">
        <v>140</v>
      </c>
      <c r="I2290">
        <v>49</v>
      </c>
      <c r="J2290" t="s">
        <v>137</v>
      </c>
      <c r="K2290" t="s">
        <v>141</v>
      </c>
      <c r="L2290">
        <v>130</v>
      </c>
      <c r="M2290" t="s">
        <v>137</v>
      </c>
      <c r="N2290" t="s">
        <v>142</v>
      </c>
      <c r="O2290">
        <v>180</v>
      </c>
      <c r="P2290" t="s">
        <v>137</v>
      </c>
      <c r="Q2290" t="s">
        <v>143</v>
      </c>
      <c r="R2290">
        <v>140</v>
      </c>
      <c r="S2290" t="s">
        <v>137</v>
      </c>
      <c r="T2290" t="s">
        <v>144</v>
      </c>
      <c r="U2290">
        <v>80</v>
      </c>
      <c r="V2290" t="s">
        <v>137</v>
      </c>
      <c r="W2290" t="s">
        <v>145</v>
      </c>
      <c r="X2290">
        <v>101</v>
      </c>
      <c r="Y2290" t="s">
        <v>137</v>
      </c>
      <c r="Z2290" t="s">
        <v>146</v>
      </c>
      <c r="AA2290">
        <v>190</v>
      </c>
      <c r="AB2290" t="s">
        <v>137</v>
      </c>
      <c r="AC2290" t="s">
        <v>147</v>
      </c>
      <c r="AD2290">
        <v>20</v>
      </c>
      <c r="AE2290" t="s">
        <v>137</v>
      </c>
    </row>
    <row r="2291" spans="1:40">
      <c r="A2291" s="26">
        <v>41731.458773171296</v>
      </c>
      <c r="B2291" t="s">
        <v>126</v>
      </c>
      <c r="C2291" t="s">
        <v>1721</v>
      </c>
      <c r="D2291" t="s">
        <v>2881</v>
      </c>
    </row>
    <row r="2292" spans="1:40">
      <c r="A2292" s="26">
        <v>41731.458773171296</v>
      </c>
      <c r="B2292" t="s">
        <v>126</v>
      </c>
      <c r="C2292" t="s">
        <v>1721</v>
      </c>
      <c r="D2292" t="s">
        <v>2882</v>
      </c>
      <c r="E2292" t="s">
        <v>131</v>
      </c>
      <c r="F2292" t="s">
        <v>132</v>
      </c>
      <c r="G2292" t="s">
        <v>133</v>
      </c>
      <c r="H2292" t="s">
        <v>150</v>
      </c>
      <c r="I2292">
        <v>50</v>
      </c>
      <c r="J2292" t="s">
        <v>137</v>
      </c>
      <c r="K2292" t="s">
        <v>151</v>
      </c>
      <c r="L2292">
        <v>50</v>
      </c>
      <c r="M2292" t="s">
        <v>137</v>
      </c>
      <c r="N2292" t="s">
        <v>152</v>
      </c>
      <c r="O2292">
        <v>50</v>
      </c>
      <c r="P2292" t="s">
        <v>137</v>
      </c>
    </row>
    <row r="2293" spans="1:40">
      <c r="A2293" s="26">
        <v>41731.458773171296</v>
      </c>
      <c r="B2293" t="s">
        <v>126</v>
      </c>
      <c r="C2293" t="s">
        <v>1721</v>
      </c>
      <c r="D2293" t="s">
        <v>2883</v>
      </c>
      <c r="E2293" t="s">
        <v>131</v>
      </c>
      <c r="F2293" t="s">
        <v>132</v>
      </c>
      <c r="G2293" t="s">
        <v>133</v>
      </c>
      <c r="H2293" t="s">
        <v>154</v>
      </c>
      <c r="I2293">
        <v>35</v>
      </c>
      <c r="J2293" t="s">
        <v>137</v>
      </c>
      <c r="K2293" t="s">
        <v>155</v>
      </c>
      <c r="L2293">
        <v>5</v>
      </c>
      <c r="M2293" t="s">
        <v>137</v>
      </c>
      <c r="N2293" t="s">
        <v>156</v>
      </c>
      <c r="O2293">
        <v>60</v>
      </c>
      <c r="P2293" t="s">
        <v>137</v>
      </c>
    </row>
    <row r="2294" spans="1:40">
      <c r="A2294" s="26">
        <v>41731.458773171296</v>
      </c>
      <c r="B2294" t="s">
        <v>126</v>
      </c>
      <c r="C2294" t="s">
        <v>1721</v>
      </c>
      <c r="D2294" t="s">
        <v>2884</v>
      </c>
      <c r="E2294" t="s">
        <v>131</v>
      </c>
      <c r="F2294" t="s">
        <v>132</v>
      </c>
      <c r="G2294" t="s">
        <v>133</v>
      </c>
      <c r="H2294" t="s">
        <v>158</v>
      </c>
      <c r="I2294">
        <v>1</v>
      </c>
      <c r="J2294" t="s">
        <v>137</v>
      </c>
    </row>
    <row r="2295" spans="1:40">
      <c r="A2295" s="26">
        <v>41731.458773171296</v>
      </c>
      <c r="B2295" t="s">
        <v>126</v>
      </c>
      <c r="C2295" t="s">
        <v>1721</v>
      </c>
      <c r="D2295" t="s">
        <v>2885</v>
      </c>
      <c r="E2295" t="s">
        <v>131</v>
      </c>
      <c r="F2295" t="s">
        <v>132</v>
      </c>
      <c r="G2295" t="s">
        <v>133</v>
      </c>
      <c r="H2295" t="s">
        <v>160</v>
      </c>
      <c r="I2295">
        <v>30</v>
      </c>
      <c r="J2295" t="s">
        <v>137</v>
      </c>
      <c r="K2295" t="s">
        <v>161</v>
      </c>
      <c r="L2295">
        <v>30</v>
      </c>
      <c r="M2295" t="s">
        <v>137</v>
      </c>
      <c r="N2295" t="s">
        <v>162</v>
      </c>
      <c r="O2295">
        <v>30</v>
      </c>
      <c r="P2295" t="s">
        <v>137</v>
      </c>
      <c r="Q2295" t="s">
        <v>163</v>
      </c>
      <c r="R2295">
        <v>10</v>
      </c>
      <c r="S2295" t="s">
        <v>137</v>
      </c>
      <c r="T2295" t="s">
        <v>164</v>
      </c>
      <c r="U2295">
        <v>20</v>
      </c>
      <c r="V2295" t="s">
        <v>137</v>
      </c>
      <c r="W2295" t="s">
        <v>165</v>
      </c>
      <c r="X2295">
        <v>20</v>
      </c>
      <c r="Y2295" t="s">
        <v>137</v>
      </c>
      <c r="Z2295" t="s">
        <v>166</v>
      </c>
      <c r="AA2295">
        <v>20</v>
      </c>
      <c r="AB2295" t="s">
        <v>137</v>
      </c>
      <c r="AC2295" t="s">
        <v>167</v>
      </c>
      <c r="AD2295">
        <v>20</v>
      </c>
      <c r="AE2295" t="s">
        <v>137</v>
      </c>
      <c r="AF2295" t="s">
        <v>168</v>
      </c>
      <c r="AG2295">
        <v>115200</v>
      </c>
      <c r="AH2295" t="s">
        <v>137</v>
      </c>
      <c r="AI2295" t="s">
        <v>169</v>
      </c>
      <c r="AJ2295">
        <v>12000</v>
      </c>
      <c r="AK2295" t="s">
        <v>137</v>
      </c>
      <c r="AL2295" t="s">
        <v>170</v>
      </c>
      <c r="AM2295">
        <v>30000</v>
      </c>
      <c r="AN2295" t="s">
        <v>137</v>
      </c>
    </row>
    <row r="2296" spans="1:40">
      <c r="A2296" s="26">
        <v>41731.458773171296</v>
      </c>
      <c r="B2296" t="s">
        <v>126</v>
      </c>
      <c r="C2296" t="s">
        <v>1721</v>
      </c>
      <c r="D2296" t="s">
        <v>2886</v>
      </c>
      <c r="E2296" t="s">
        <v>131</v>
      </c>
      <c r="F2296" t="s">
        <v>132</v>
      </c>
      <c r="G2296" t="s">
        <v>133</v>
      </c>
      <c r="H2296" t="s">
        <v>172</v>
      </c>
      <c r="I2296">
        <v>60</v>
      </c>
      <c r="J2296" t="s">
        <v>137</v>
      </c>
      <c r="K2296" t="s">
        <v>173</v>
      </c>
      <c r="L2296">
        <v>40</v>
      </c>
      <c r="M2296" t="s">
        <v>137</v>
      </c>
      <c r="N2296" t="s">
        <v>174</v>
      </c>
      <c r="O2296">
        <v>50</v>
      </c>
      <c r="P2296" t="s">
        <v>137</v>
      </c>
      <c r="Q2296" t="s">
        <v>175</v>
      </c>
      <c r="R2296">
        <v>40</v>
      </c>
      <c r="S2296" t="s">
        <v>137</v>
      </c>
      <c r="T2296" t="s">
        <v>176</v>
      </c>
      <c r="U2296">
        <v>60</v>
      </c>
      <c r="V2296" t="s">
        <v>137</v>
      </c>
      <c r="W2296" t="s">
        <v>177</v>
      </c>
      <c r="X2296">
        <v>50</v>
      </c>
      <c r="Y2296" t="s">
        <v>137</v>
      </c>
      <c r="Z2296" t="s">
        <v>178</v>
      </c>
      <c r="AA2296">
        <v>50</v>
      </c>
      <c r="AB2296" t="s">
        <v>137</v>
      </c>
      <c r="AC2296" t="s">
        <v>179</v>
      </c>
      <c r="AD2296">
        <v>35</v>
      </c>
      <c r="AE2296" t="s">
        <v>137</v>
      </c>
      <c r="AF2296" t="s">
        <v>180</v>
      </c>
      <c r="AG2296">
        <v>8</v>
      </c>
      <c r="AH2296" t="s">
        <v>137</v>
      </c>
      <c r="AI2296" t="s">
        <v>181</v>
      </c>
      <c r="AJ2296">
        <v>90</v>
      </c>
      <c r="AK2296" t="s">
        <v>137</v>
      </c>
      <c r="AL2296" t="s">
        <v>182</v>
      </c>
      <c r="AM2296">
        <v>1</v>
      </c>
      <c r="AN2296" t="s">
        <v>137</v>
      </c>
    </row>
    <row r="2297" spans="1:40">
      <c r="A2297" s="26">
        <v>41731.458773171296</v>
      </c>
      <c r="B2297" t="s">
        <v>126</v>
      </c>
      <c r="C2297" t="s">
        <v>1721</v>
      </c>
      <c r="D2297" t="s">
        <v>2887</v>
      </c>
      <c r="E2297" t="s">
        <v>131</v>
      </c>
      <c r="F2297" t="s">
        <v>132</v>
      </c>
      <c r="G2297" t="s">
        <v>133</v>
      </c>
      <c r="H2297" t="s">
        <v>184</v>
      </c>
      <c r="I2297">
        <v>33</v>
      </c>
      <c r="J2297" t="s">
        <v>137</v>
      </c>
      <c r="K2297" t="s">
        <v>185</v>
      </c>
      <c r="L2297">
        <v>33</v>
      </c>
      <c r="M2297" t="s">
        <v>137</v>
      </c>
      <c r="N2297" t="s">
        <v>186</v>
      </c>
      <c r="O2297">
        <v>34</v>
      </c>
      <c r="P2297" t="s">
        <v>137</v>
      </c>
      <c r="Q2297" t="s">
        <v>164</v>
      </c>
      <c r="R2297">
        <v>20</v>
      </c>
      <c r="S2297" t="s">
        <v>137</v>
      </c>
      <c r="T2297" t="s">
        <v>165</v>
      </c>
      <c r="U2297">
        <v>20</v>
      </c>
      <c r="V2297" t="s">
        <v>137</v>
      </c>
      <c r="W2297" t="s">
        <v>166</v>
      </c>
      <c r="X2297">
        <v>20</v>
      </c>
      <c r="Y2297" t="s">
        <v>137</v>
      </c>
      <c r="Z2297" t="s">
        <v>187</v>
      </c>
      <c r="AA2297">
        <v>20</v>
      </c>
      <c r="AB2297" t="s">
        <v>137</v>
      </c>
      <c r="AC2297" t="s">
        <v>188</v>
      </c>
      <c r="AD2297">
        <v>20</v>
      </c>
      <c r="AE2297" t="s">
        <v>137</v>
      </c>
      <c r="AF2297" t="s">
        <v>189</v>
      </c>
      <c r="AG2297">
        <v>20</v>
      </c>
      <c r="AH2297" t="s">
        <v>137</v>
      </c>
      <c r="AI2297" t="s">
        <v>168</v>
      </c>
      <c r="AJ2297">
        <v>115200</v>
      </c>
      <c r="AK2297" t="s">
        <v>137</v>
      </c>
      <c r="AL2297" t="s">
        <v>169</v>
      </c>
      <c r="AM2297">
        <v>12000</v>
      </c>
      <c r="AN2297" t="s">
        <v>137</v>
      </c>
    </row>
    <row r="2298" spans="1:40">
      <c r="A2298" s="26">
        <v>41731.458773171296</v>
      </c>
      <c r="B2298" t="s">
        <v>126</v>
      </c>
      <c r="C2298" t="s">
        <v>1721</v>
      </c>
      <c r="D2298" t="s">
        <v>2888</v>
      </c>
      <c r="E2298" t="s">
        <v>131</v>
      </c>
      <c r="F2298" t="s">
        <v>132</v>
      </c>
      <c r="G2298" t="s">
        <v>133</v>
      </c>
      <c r="H2298" t="s">
        <v>140</v>
      </c>
      <c r="I2298">
        <v>49</v>
      </c>
      <c r="J2298" t="s">
        <v>137</v>
      </c>
      <c r="K2298" t="s">
        <v>141</v>
      </c>
      <c r="L2298">
        <v>130</v>
      </c>
      <c r="M2298" t="s">
        <v>137</v>
      </c>
      <c r="N2298" t="s">
        <v>142</v>
      </c>
      <c r="O2298">
        <v>180</v>
      </c>
      <c r="P2298" t="s">
        <v>137</v>
      </c>
      <c r="Q2298" t="s">
        <v>143</v>
      </c>
      <c r="R2298">
        <v>140</v>
      </c>
      <c r="S2298" t="s">
        <v>137</v>
      </c>
      <c r="T2298" t="s">
        <v>144</v>
      </c>
      <c r="U2298">
        <v>80</v>
      </c>
      <c r="V2298" t="s">
        <v>137</v>
      </c>
      <c r="W2298" t="s">
        <v>145</v>
      </c>
      <c r="X2298">
        <v>101</v>
      </c>
      <c r="Y2298" t="s">
        <v>137</v>
      </c>
      <c r="Z2298" t="s">
        <v>146</v>
      </c>
      <c r="AA2298">
        <v>190</v>
      </c>
      <c r="AB2298" t="s">
        <v>137</v>
      </c>
      <c r="AC2298" t="s">
        <v>147</v>
      </c>
      <c r="AD2298">
        <v>20</v>
      </c>
      <c r="AE2298" t="s">
        <v>137</v>
      </c>
    </row>
    <row r="2299" spans="1:40">
      <c r="A2299" s="26">
        <v>41731.458773171296</v>
      </c>
      <c r="B2299" t="s">
        <v>126</v>
      </c>
      <c r="C2299" t="s">
        <v>1721</v>
      </c>
      <c r="D2299" t="s">
        <v>2889</v>
      </c>
    </row>
    <row r="2300" spans="1:40">
      <c r="A2300" s="26">
        <v>41731.458773171296</v>
      </c>
      <c r="B2300" t="s">
        <v>126</v>
      </c>
      <c r="C2300" t="s">
        <v>1721</v>
      </c>
      <c r="D2300" t="s">
        <v>2890</v>
      </c>
      <c r="E2300" t="s">
        <v>131</v>
      </c>
      <c r="F2300" t="s">
        <v>132</v>
      </c>
      <c r="G2300" t="s">
        <v>133</v>
      </c>
      <c r="H2300" t="s">
        <v>150</v>
      </c>
      <c r="I2300">
        <v>50</v>
      </c>
      <c r="J2300" t="s">
        <v>137</v>
      </c>
      <c r="K2300" t="s">
        <v>151</v>
      </c>
      <c r="L2300">
        <v>50</v>
      </c>
      <c r="M2300" t="s">
        <v>137</v>
      </c>
      <c r="N2300" t="s">
        <v>152</v>
      </c>
      <c r="O2300">
        <v>50</v>
      </c>
      <c r="P2300" t="s">
        <v>137</v>
      </c>
    </row>
    <row r="2301" spans="1:40">
      <c r="A2301" s="26">
        <v>41731.458773171296</v>
      </c>
      <c r="B2301" t="s">
        <v>126</v>
      </c>
      <c r="C2301" t="s">
        <v>1721</v>
      </c>
      <c r="D2301" t="s">
        <v>2891</v>
      </c>
      <c r="E2301" t="s">
        <v>131</v>
      </c>
      <c r="F2301" t="s">
        <v>132</v>
      </c>
      <c r="G2301" t="s">
        <v>133</v>
      </c>
      <c r="H2301" t="s">
        <v>154</v>
      </c>
      <c r="I2301">
        <v>35</v>
      </c>
      <c r="J2301" t="s">
        <v>137</v>
      </c>
      <c r="K2301" t="s">
        <v>155</v>
      </c>
      <c r="L2301">
        <v>5</v>
      </c>
      <c r="M2301" t="s">
        <v>137</v>
      </c>
      <c r="N2301" t="s">
        <v>156</v>
      </c>
      <c r="O2301">
        <v>60</v>
      </c>
      <c r="P2301" t="s">
        <v>137</v>
      </c>
    </row>
    <row r="2302" spans="1:40">
      <c r="A2302" s="26">
        <v>41731.458773171296</v>
      </c>
      <c r="B2302" t="s">
        <v>126</v>
      </c>
      <c r="C2302" t="s">
        <v>1721</v>
      </c>
      <c r="D2302" t="s">
        <v>2892</v>
      </c>
      <c r="E2302" t="s">
        <v>131</v>
      </c>
      <c r="F2302" t="s">
        <v>132</v>
      </c>
      <c r="G2302" t="s">
        <v>133</v>
      </c>
      <c r="H2302" t="s">
        <v>158</v>
      </c>
      <c r="I2302">
        <v>1</v>
      </c>
      <c r="J2302" t="s">
        <v>137</v>
      </c>
    </row>
    <row r="2303" spans="1:40">
      <c r="A2303" s="26">
        <v>41731.458773171296</v>
      </c>
      <c r="B2303" t="s">
        <v>126</v>
      </c>
      <c r="C2303" t="s">
        <v>1721</v>
      </c>
      <c r="D2303" t="s">
        <v>2893</v>
      </c>
      <c r="E2303" t="s">
        <v>131</v>
      </c>
      <c r="F2303" t="s">
        <v>132</v>
      </c>
      <c r="G2303" t="s">
        <v>133</v>
      </c>
      <c r="H2303" t="s">
        <v>160</v>
      </c>
      <c r="I2303">
        <v>30</v>
      </c>
      <c r="J2303" t="s">
        <v>137</v>
      </c>
      <c r="K2303" t="s">
        <v>161</v>
      </c>
      <c r="L2303">
        <v>30</v>
      </c>
      <c r="M2303" t="s">
        <v>137</v>
      </c>
      <c r="N2303" t="s">
        <v>162</v>
      </c>
      <c r="O2303">
        <v>30</v>
      </c>
      <c r="P2303" t="s">
        <v>137</v>
      </c>
      <c r="Q2303" t="s">
        <v>163</v>
      </c>
      <c r="R2303">
        <v>10</v>
      </c>
      <c r="S2303" t="s">
        <v>137</v>
      </c>
      <c r="T2303" t="s">
        <v>164</v>
      </c>
      <c r="U2303">
        <v>20</v>
      </c>
      <c r="V2303" t="s">
        <v>137</v>
      </c>
      <c r="W2303" t="s">
        <v>165</v>
      </c>
      <c r="X2303">
        <v>20</v>
      </c>
      <c r="Y2303" t="s">
        <v>137</v>
      </c>
      <c r="Z2303" t="s">
        <v>166</v>
      </c>
      <c r="AA2303">
        <v>20</v>
      </c>
      <c r="AB2303" t="s">
        <v>137</v>
      </c>
      <c r="AC2303" t="s">
        <v>167</v>
      </c>
      <c r="AD2303">
        <v>20</v>
      </c>
      <c r="AE2303" t="s">
        <v>137</v>
      </c>
      <c r="AF2303" t="s">
        <v>168</v>
      </c>
      <c r="AG2303">
        <v>115200</v>
      </c>
      <c r="AH2303" t="s">
        <v>137</v>
      </c>
      <c r="AI2303" t="s">
        <v>169</v>
      </c>
      <c r="AJ2303">
        <v>12000</v>
      </c>
      <c r="AK2303" t="s">
        <v>137</v>
      </c>
      <c r="AL2303" t="s">
        <v>170</v>
      </c>
      <c r="AM2303">
        <v>30000</v>
      </c>
      <c r="AN2303" t="s">
        <v>137</v>
      </c>
    </row>
    <row r="2304" spans="1:40">
      <c r="A2304" s="26">
        <v>41731.458773171296</v>
      </c>
      <c r="B2304" t="s">
        <v>126</v>
      </c>
      <c r="C2304" t="s">
        <v>2067</v>
      </c>
      <c r="D2304" t="s">
        <v>2894</v>
      </c>
      <c r="E2304" t="s">
        <v>131</v>
      </c>
      <c r="F2304" t="s">
        <v>132</v>
      </c>
      <c r="G2304" t="s">
        <v>133</v>
      </c>
      <c r="H2304" t="s">
        <v>184</v>
      </c>
      <c r="I2304">
        <v>33</v>
      </c>
      <c r="J2304" t="s">
        <v>137</v>
      </c>
      <c r="K2304" t="s">
        <v>185</v>
      </c>
      <c r="L2304">
        <v>33</v>
      </c>
      <c r="M2304" t="s">
        <v>137</v>
      </c>
      <c r="N2304" t="s">
        <v>186</v>
      </c>
      <c r="O2304">
        <v>34</v>
      </c>
      <c r="P2304" t="s">
        <v>137</v>
      </c>
      <c r="Q2304" t="s">
        <v>164</v>
      </c>
      <c r="R2304">
        <v>20</v>
      </c>
      <c r="S2304" t="s">
        <v>137</v>
      </c>
      <c r="T2304" t="s">
        <v>165</v>
      </c>
      <c r="U2304">
        <v>20</v>
      </c>
      <c r="V2304" t="s">
        <v>137</v>
      </c>
      <c r="W2304" t="s">
        <v>166</v>
      </c>
      <c r="X2304">
        <v>20</v>
      </c>
      <c r="Y2304" t="s">
        <v>137</v>
      </c>
      <c r="Z2304" t="s">
        <v>187</v>
      </c>
      <c r="AA2304">
        <v>20</v>
      </c>
      <c r="AB2304" t="s">
        <v>137</v>
      </c>
      <c r="AC2304" t="s">
        <v>188</v>
      </c>
      <c r="AD2304">
        <v>20</v>
      </c>
      <c r="AE2304" t="s">
        <v>137</v>
      </c>
      <c r="AF2304" t="s">
        <v>189</v>
      </c>
      <c r="AG2304">
        <v>20</v>
      </c>
      <c r="AH2304" t="s">
        <v>137</v>
      </c>
      <c r="AI2304" t="s">
        <v>168</v>
      </c>
      <c r="AJ2304">
        <v>115200</v>
      </c>
      <c r="AK2304" t="s">
        <v>137</v>
      </c>
      <c r="AL2304" t="s">
        <v>169</v>
      </c>
      <c r="AM2304">
        <v>12000</v>
      </c>
      <c r="AN2304" t="s">
        <v>137</v>
      </c>
    </row>
    <row r="2305" spans="1:40">
      <c r="A2305" s="26">
        <v>41731.458773171296</v>
      </c>
      <c r="B2305" t="s">
        <v>126</v>
      </c>
      <c r="C2305" t="s">
        <v>2067</v>
      </c>
      <c r="D2305" t="s">
        <v>2895</v>
      </c>
      <c r="E2305" t="s">
        <v>131</v>
      </c>
      <c r="F2305" t="s">
        <v>132</v>
      </c>
      <c r="G2305" t="s">
        <v>133</v>
      </c>
      <c r="H2305" t="s">
        <v>140</v>
      </c>
      <c r="I2305">
        <v>49</v>
      </c>
      <c r="J2305" t="s">
        <v>137</v>
      </c>
      <c r="K2305" t="s">
        <v>141</v>
      </c>
      <c r="L2305">
        <v>130</v>
      </c>
      <c r="M2305" t="s">
        <v>137</v>
      </c>
      <c r="N2305" t="s">
        <v>142</v>
      </c>
      <c r="O2305">
        <v>180</v>
      </c>
      <c r="P2305" t="s">
        <v>137</v>
      </c>
      <c r="Q2305" t="s">
        <v>143</v>
      </c>
      <c r="R2305">
        <v>140</v>
      </c>
      <c r="S2305" t="s">
        <v>137</v>
      </c>
      <c r="T2305" t="s">
        <v>144</v>
      </c>
      <c r="U2305">
        <v>80</v>
      </c>
      <c r="V2305" t="s">
        <v>137</v>
      </c>
      <c r="W2305" t="s">
        <v>145</v>
      </c>
      <c r="X2305">
        <v>101</v>
      </c>
      <c r="Y2305" t="s">
        <v>137</v>
      </c>
      <c r="Z2305" t="s">
        <v>146</v>
      </c>
      <c r="AA2305">
        <v>190</v>
      </c>
      <c r="AB2305" t="s">
        <v>137</v>
      </c>
      <c r="AC2305" t="s">
        <v>147</v>
      </c>
      <c r="AD2305">
        <v>20</v>
      </c>
      <c r="AE2305" t="s">
        <v>137</v>
      </c>
    </row>
    <row r="2306" spans="1:40">
      <c r="A2306" s="26">
        <v>41731.458773171296</v>
      </c>
      <c r="B2306" t="s">
        <v>126</v>
      </c>
      <c r="C2306" t="s">
        <v>2067</v>
      </c>
      <c r="D2306" t="s">
        <v>2896</v>
      </c>
    </row>
    <row r="2307" spans="1:40">
      <c r="A2307" s="26">
        <v>41731.458773171296</v>
      </c>
      <c r="B2307" t="s">
        <v>126</v>
      </c>
      <c r="C2307" t="s">
        <v>2067</v>
      </c>
      <c r="D2307" t="s">
        <v>2897</v>
      </c>
      <c r="E2307" t="s">
        <v>131</v>
      </c>
      <c r="F2307" t="s">
        <v>132</v>
      </c>
      <c r="G2307" t="s">
        <v>133</v>
      </c>
      <c r="H2307" t="s">
        <v>150</v>
      </c>
      <c r="I2307">
        <v>50</v>
      </c>
      <c r="J2307" t="s">
        <v>137</v>
      </c>
      <c r="K2307" t="s">
        <v>151</v>
      </c>
      <c r="L2307">
        <v>50</v>
      </c>
      <c r="M2307" t="s">
        <v>137</v>
      </c>
      <c r="N2307" t="s">
        <v>152</v>
      </c>
      <c r="O2307">
        <v>50</v>
      </c>
      <c r="P2307" t="s">
        <v>137</v>
      </c>
    </row>
    <row r="2308" spans="1:40">
      <c r="A2308" s="26">
        <v>41731.458773171296</v>
      </c>
      <c r="B2308" t="s">
        <v>126</v>
      </c>
      <c r="C2308" t="s">
        <v>2067</v>
      </c>
      <c r="D2308" t="s">
        <v>2898</v>
      </c>
      <c r="E2308" t="s">
        <v>131</v>
      </c>
      <c r="F2308" t="s">
        <v>132</v>
      </c>
      <c r="G2308" t="s">
        <v>133</v>
      </c>
      <c r="H2308" t="s">
        <v>154</v>
      </c>
      <c r="I2308">
        <v>35</v>
      </c>
      <c r="J2308" t="s">
        <v>137</v>
      </c>
      <c r="K2308" t="s">
        <v>155</v>
      </c>
      <c r="L2308">
        <v>5</v>
      </c>
      <c r="M2308" t="s">
        <v>137</v>
      </c>
      <c r="N2308" t="s">
        <v>156</v>
      </c>
      <c r="O2308">
        <v>60</v>
      </c>
      <c r="P2308" t="s">
        <v>137</v>
      </c>
    </row>
    <row r="2309" spans="1:40">
      <c r="A2309" s="26">
        <v>41731.458773171296</v>
      </c>
      <c r="B2309" t="s">
        <v>126</v>
      </c>
      <c r="C2309" t="s">
        <v>2067</v>
      </c>
      <c r="D2309" t="s">
        <v>2899</v>
      </c>
      <c r="E2309" t="s">
        <v>131</v>
      </c>
      <c r="F2309" t="s">
        <v>132</v>
      </c>
      <c r="G2309" t="s">
        <v>133</v>
      </c>
      <c r="H2309" t="s">
        <v>158</v>
      </c>
      <c r="I2309">
        <v>1</v>
      </c>
      <c r="J2309" t="s">
        <v>137</v>
      </c>
    </row>
    <row r="2310" spans="1:40">
      <c r="A2310" s="26">
        <v>41731.458773171296</v>
      </c>
      <c r="B2310" t="s">
        <v>126</v>
      </c>
      <c r="C2310" t="s">
        <v>2067</v>
      </c>
      <c r="D2310" t="s">
        <v>2900</v>
      </c>
      <c r="E2310" t="s">
        <v>131</v>
      </c>
      <c r="F2310" t="s">
        <v>132</v>
      </c>
      <c r="G2310" t="s">
        <v>133</v>
      </c>
      <c r="H2310" t="s">
        <v>160</v>
      </c>
      <c r="I2310">
        <v>30</v>
      </c>
      <c r="J2310" t="s">
        <v>137</v>
      </c>
      <c r="K2310" t="s">
        <v>161</v>
      </c>
      <c r="L2310">
        <v>30</v>
      </c>
      <c r="M2310" t="s">
        <v>137</v>
      </c>
      <c r="N2310" t="s">
        <v>162</v>
      </c>
      <c r="O2310">
        <v>30</v>
      </c>
      <c r="P2310" t="s">
        <v>137</v>
      </c>
      <c r="Q2310" t="s">
        <v>163</v>
      </c>
      <c r="R2310">
        <v>10</v>
      </c>
      <c r="S2310" t="s">
        <v>137</v>
      </c>
      <c r="T2310" t="s">
        <v>164</v>
      </c>
      <c r="U2310">
        <v>20</v>
      </c>
      <c r="V2310" t="s">
        <v>137</v>
      </c>
      <c r="W2310" t="s">
        <v>165</v>
      </c>
      <c r="X2310">
        <v>20</v>
      </c>
      <c r="Y2310" t="s">
        <v>137</v>
      </c>
      <c r="Z2310" t="s">
        <v>166</v>
      </c>
      <c r="AA2310">
        <v>20</v>
      </c>
      <c r="AB2310" t="s">
        <v>137</v>
      </c>
      <c r="AC2310" t="s">
        <v>167</v>
      </c>
      <c r="AD2310">
        <v>20</v>
      </c>
      <c r="AE2310" t="s">
        <v>137</v>
      </c>
      <c r="AF2310" t="s">
        <v>168</v>
      </c>
      <c r="AG2310">
        <v>115200</v>
      </c>
      <c r="AH2310" t="s">
        <v>137</v>
      </c>
      <c r="AI2310" t="s">
        <v>169</v>
      </c>
      <c r="AJ2310">
        <v>12000</v>
      </c>
      <c r="AK2310" t="s">
        <v>137</v>
      </c>
      <c r="AL2310" t="s">
        <v>170</v>
      </c>
      <c r="AM2310">
        <v>30000</v>
      </c>
      <c r="AN2310" t="s">
        <v>137</v>
      </c>
    </row>
    <row r="2311" spans="1:40">
      <c r="A2311" s="26">
        <v>41731.458773171296</v>
      </c>
      <c r="B2311" t="s">
        <v>126</v>
      </c>
      <c r="C2311" t="s">
        <v>2067</v>
      </c>
      <c r="D2311" t="s">
        <v>2901</v>
      </c>
      <c r="E2311" t="s">
        <v>131</v>
      </c>
      <c r="F2311" t="s">
        <v>132</v>
      </c>
      <c r="G2311" t="s">
        <v>133</v>
      </c>
      <c r="H2311" t="s">
        <v>172</v>
      </c>
      <c r="I2311">
        <v>60</v>
      </c>
      <c r="J2311" t="s">
        <v>137</v>
      </c>
      <c r="K2311" t="s">
        <v>173</v>
      </c>
      <c r="L2311">
        <v>40</v>
      </c>
      <c r="M2311" t="s">
        <v>137</v>
      </c>
      <c r="N2311" t="s">
        <v>174</v>
      </c>
      <c r="O2311">
        <v>50</v>
      </c>
      <c r="P2311" t="s">
        <v>137</v>
      </c>
      <c r="Q2311" t="s">
        <v>175</v>
      </c>
      <c r="R2311">
        <v>40</v>
      </c>
      <c r="S2311" t="s">
        <v>137</v>
      </c>
      <c r="T2311" t="s">
        <v>176</v>
      </c>
      <c r="U2311">
        <v>60</v>
      </c>
      <c r="V2311" t="s">
        <v>137</v>
      </c>
      <c r="W2311" t="s">
        <v>177</v>
      </c>
      <c r="X2311">
        <v>50</v>
      </c>
      <c r="Y2311" t="s">
        <v>137</v>
      </c>
      <c r="Z2311" t="s">
        <v>178</v>
      </c>
      <c r="AA2311">
        <v>50</v>
      </c>
      <c r="AB2311" t="s">
        <v>137</v>
      </c>
      <c r="AC2311" t="s">
        <v>179</v>
      </c>
      <c r="AD2311">
        <v>35</v>
      </c>
      <c r="AE2311" t="s">
        <v>137</v>
      </c>
      <c r="AF2311" t="s">
        <v>180</v>
      </c>
      <c r="AG2311">
        <v>8</v>
      </c>
      <c r="AH2311" t="s">
        <v>137</v>
      </c>
      <c r="AI2311" t="s">
        <v>181</v>
      </c>
      <c r="AJ2311">
        <v>90</v>
      </c>
      <c r="AK2311" t="s">
        <v>137</v>
      </c>
      <c r="AL2311" t="s">
        <v>182</v>
      </c>
      <c r="AM2311">
        <v>1</v>
      </c>
      <c r="AN2311" t="s">
        <v>137</v>
      </c>
    </row>
    <row r="2312" spans="1:40">
      <c r="A2312" s="26">
        <v>41731.458773171296</v>
      </c>
      <c r="B2312" t="s">
        <v>126</v>
      </c>
      <c r="C2312" t="s">
        <v>2067</v>
      </c>
      <c r="D2312" t="s">
        <v>2902</v>
      </c>
      <c r="E2312" t="s">
        <v>131</v>
      </c>
      <c r="F2312" t="s">
        <v>132</v>
      </c>
      <c r="G2312" t="s">
        <v>133</v>
      </c>
      <c r="H2312" t="s">
        <v>184</v>
      </c>
      <c r="I2312">
        <v>33</v>
      </c>
      <c r="J2312" t="s">
        <v>137</v>
      </c>
      <c r="K2312" t="s">
        <v>185</v>
      </c>
      <c r="L2312">
        <v>33</v>
      </c>
      <c r="M2312" t="s">
        <v>137</v>
      </c>
      <c r="N2312" t="s">
        <v>186</v>
      </c>
      <c r="O2312">
        <v>34</v>
      </c>
      <c r="P2312" t="s">
        <v>137</v>
      </c>
      <c r="Q2312" t="s">
        <v>164</v>
      </c>
      <c r="R2312">
        <v>20</v>
      </c>
      <c r="S2312" t="s">
        <v>137</v>
      </c>
      <c r="T2312" t="s">
        <v>165</v>
      </c>
      <c r="U2312">
        <v>20</v>
      </c>
      <c r="V2312" t="s">
        <v>137</v>
      </c>
      <c r="W2312" t="s">
        <v>166</v>
      </c>
      <c r="X2312">
        <v>20</v>
      </c>
      <c r="Y2312" t="s">
        <v>137</v>
      </c>
      <c r="Z2312" t="s">
        <v>187</v>
      </c>
      <c r="AA2312">
        <v>20</v>
      </c>
      <c r="AB2312" t="s">
        <v>137</v>
      </c>
      <c r="AC2312" t="s">
        <v>188</v>
      </c>
      <c r="AD2312">
        <v>20</v>
      </c>
      <c r="AE2312" t="s">
        <v>137</v>
      </c>
      <c r="AF2312" t="s">
        <v>189</v>
      </c>
      <c r="AG2312">
        <v>20</v>
      </c>
      <c r="AH2312" t="s">
        <v>137</v>
      </c>
      <c r="AI2312" t="s">
        <v>168</v>
      </c>
      <c r="AJ2312">
        <v>115200</v>
      </c>
      <c r="AK2312" t="s">
        <v>137</v>
      </c>
      <c r="AL2312" t="s">
        <v>169</v>
      </c>
      <c r="AM2312">
        <v>12000</v>
      </c>
      <c r="AN2312" t="s">
        <v>137</v>
      </c>
    </row>
    <row r="2313" spans="1:40">
      <c r="A2313" s="26">
        <v>41731.458773171296</v>
      </c>
      <c r="B2313" t="s">
        <v>126</v>
      </c>
      <c r="C2313" t="s">
        <v>2067</v>
      </c>
      <c r="D2313" t="s">
        <v>2903</v>
      </c>
      <c r="E2313" t="s">
        <v>131</v>
      </c>
      <c r="F2313" t="s">
        <v>132</v>
      </c>
      <c r="G2313" t="s">
        <v>133</v>
      </c>
      <c r="H2313" t="s">
        <v>140</v>
      </c>
      <c r="I2313">
        <v>49</v>
      </c>
      <c r="J2313" t="s">
        <v>137</v>
      </c>
      <c r="K2313" t="s">
        <v>141</v>
      </c>
      <c r="L2313">
        <v>130</v>
      </c>
      <c r="M2313" t="s">
        <v>137</v>
      </c>
      <c r="N2313" t="s">
        <v>142</v>
      </c>
      <c r="O2313">
        <v>180</v>
      </c>
      <c r="P2313" t="s">
        <v>137</v>
      </c>
      <c r="Q2313" t="s">
        <v>143</v>
      </c>
      <c r="R2313">
        <v>140</v>
      </c>
      <c r="S2313" t="s">
        <v>137</v>
      </c>
      <c r="T2313" t="s">
        <v>144</v>
      </c>
      <c r="U2313">
        <v>80</v>
      </c>
      <c r="V2313" t="s">
        <v>137</v>
      </c>
      <c r="W2313" t="s">
        <v>145</v>
      </c>
      <c r="X2313">
        <v>101</v>
      </c>
      <c r="Y2313" t="s">
        <v>137</v>
      </c>
      <c r="Z2313" t="s">
        <v>146</v>
      </c>
      <c r="AA2313">
        <v>190</v>
      </c>
      <c r="AB2313" t="s">
        <v>137</v>
      </c>
      <c r="AC2313" t="s">
        <v>147</v>
      </c>
      <c r="AD2313">
        <v>20</v>
      </c>
      <c r="AE2313" t="s">
        <v>137</v>
      </c>
    </row>
    <row r="2314" spans="1:40">
      <c r="A2314" s="26">
        <v>41731.458773171296</v>
      </c>
      <c r="B2314" t="s">
        <v>126</v>
      </c>
      <c r="C2314" t="s">
        <v>2067</v>
      </c>
      <c r="D2314" t="s">
        <v>2904</v>
      </c>
    </row>
    <row r="2315" spans="1:40">
      <c r="A2315" s="26">
        <v>41731.458773171296</v>
      </c>
      <c r="B2315" t="s">
        <v>126</v>
      </c>
      <c r="C2315" t="s">
        <v>2067</v>
      </c>
      <c r="D2315" t="s">
        <v>2905</v>
      </c>
      <c r="E2315" t="s">
        <v>131</v>
      </c>
      <c r="F2315" t="s">
        <v>132</v>
      </c>
      <c r="G2315" t="s">
        <v>133</v>
      </c>
      <c r="H2315" t="s">
        <v>150</v>
      </c>
      <c r="I2315">
        <v>50</v>
      </c>
      <c r="J2315" t="s">
        <v>137</v>
      </c>
      <c r="K2315" t="s">
        <v>151</v>
      </c>
      <c r="L2315">
        <v>50</v>
      </c>
      <c r="M2315" t="s">
        <v>137</v>
      </c>
      <c r="N2315" t="s">
        <v>152</v>
      </c>
      <c r="O2315">
        <v>50</v>
      </c>
      <c r="P2315" t="s">
        <v>137</v>
      </c>
    </row>
    <row r="2316" spans="1:40">
      <c r="A2316" s="26">
        <v>41731.458773171296</v>
      </c>
      <c r="B2316" t="s">
        <v>126</v>
      </c>
      <c r="C2316" t="s">
        <v>2067</v>
      </c>
      <c r="D2316" t="s">
        <v>2906</v>
      </c>
      <c r="E2316" t="s">
        <v>131</v>
      </c>
      <c r="F2316" t="s">
        <v>132</v>
      </c>
      <c r="G2316" t="s">
        <v>133</v>
      </c>
      <c r="H2316" t="s">
        <v>154</v>
      </c>
      <c r="I2316">
        <v>35</v>
      </c>
      <c r="J2316" t="s">
        <v>137</v>
      </c>
      <c r="K2316" t="s">
        <v>155</v>
      </c>
      <c r="L2316">
        <v>5</v>
      </c>
      <c r="M2316" t="s">
        <v>137</v>
      </c>
      <c r="N2316" t="s">
        <v>156</v>
      </c>
      <c r="O2316">
        <v>60</v>
      </c>
      <c r="P2316" t="s">
        <v>137</v>
      </c>
    </row>
    <row r="2317" spans="1:40">
      <c r="A2317" s="26">
        <v>41731.458773171296</v>
      </c>
      <c r="B2317" t="s">
        <v>126</v>
      </c>
      <c r="C2317" t="s">
        <v>2067</v>
      </c>
      <c r="D2317" t="s">
        <v>2907</v>
      </c>
      <c r="E2317" t="s">
        <v>131</v>
      </c>
      <c r="F2317" t="s">
        <v>132</v>
      </c>
      <c r="G2317" t="s">
        <v>133</v>
      </c>
      <c r="H2317" t="s">
        <v>158</v>
      </c>
      <c r="I2317">
        <v>1</v>
      </c>
      <c r="J2317" t="s">
        <v>137</v>
      </c>
    </row>
    <row r="2318" spans="1:40">
      <c r="A2318" s="26">
        <v>41731.458773171296</v>
      </c>
      <c r="B2318" t="s">
        <v>126</v>
      </c>
      <c r="C2318" t="s">
        <v>2067</v>
      </c>
      <c r="D2318" t="s">
        <v>2908</v>
      </c>
      <c r="E2318" t="s">
        <v>131</v>
      </c>
      <c r="F2318" t="s">
        <v>132</v>
      </c>
      <c r="G2318" t="s">
        <v>133</v>
      </c>
      <c r="H2318" t="s">
        <v>160</v>
      </c>
      <c r="I2318">
        <v>30</v>
      </c>
      <c r="J2318" t="s">
        <v>137</v>
      </c>
      <c r="K2318" t="s">
        <v>161</v>
      </c>
      <c r="L2318">
        <v>30</v>
      </c>
      <c r="M2318" t="s">
        <v>137</v>
      </c>
      <c r="N2318" t="s">
        <v>162</v>
      </c>
      <c r="O2318">
        <v>30</v>
      </c>
      <c r="P2318" t="s">
        <v>137</v>
      </c>
      <c r="Q2318" t="s">
        <v>163</v>
      </c>
      <c r="R2318">
        <v>10</v>
      </c>
      <c r="S2318" t="s">
        <v>137</v>
      </c>
      <c r="T2318" t="s">
        <v>164</v>
      </c>
      <c r="U2318">
        <v>20</v>
      </c>
      <c r="V2318" t="s">
        <v>137</v>
      </c>
      <c r="W2318" t="s">
        <v>165</v>
      </c>
      <c r="X2318">
        <v>20</v>
      </c>
      <c r="Y2318" t="s">
        <v>137</v>
      </c>
      <c r="Z2318" t="s">
        <v>166</v>
      </c>
      <c r="AA2318">
        <v>20</v>
      </c>
      <c r="AB2318" t="s">
        <v>137</v>
      </c>
      <c r="AC2318" t="s">
        <v>167</v>
      </c>
      <c r="AD2318">
        <v>20</v>
      </c>
      <c r="AE2318" t="s">
        <v>137</v>
      </c>
      <c r="AF2318" t="s">
        <v>168</v>
      </c>
      <c r="AG2318">
        <v>115200</v>
      </c>
      <c r="AH2318" t="s">
        <v>137</v>
      </c>
      <c r="AI2318" t="s">
        <v>169</v>
      </c>
      <c r="AJ2318">
        <v>12000</v>
      </c>
      <c r="AK2318" t="s">
        <v>137</v>
      </c>
      <c r="AL2318" t="s">
        <v>170</v>
      </c>
      <c r="AM2318">
        <v>30000</v>
      </c>
      <c r="AN2318" t="s">
        <v>137</v>
      </c>
    </row>
    <row r="2319" spans="1:40">
      <c r="A2319" s="26">
        <v>41731.458773171296</v>
      </c>
      <c r="B2319" t="s">
        <v>126</v>
      </c>
      <c r="C2319" t="s">
        <v>2067</v>
      </c>
      <c r="D2319" t="s">
        <v>2909</v>
      </c>
      <c r="E2319" t="s">
        <v>131</v>
      </c>
      <c r="F2319" t="s">
        <v>132</v>
      </c>
      <c r="G2319" t="s">
        <v>133</v>
      </c>
      <c r="H2319" t="s">
        <v>172</v>
      </c>
      <c r="I2319">
        <v>60</v>
      </c>
      <c r="J2319" t="s">
        <v>137</v>
      </c>
      <c r="K2319" t="s">
        <v>173</v>
      </c>
      <c r="L2319">
        <v>40</v>
      </c>
      <c r="M2319" t="s">
        <v>137</v>
      </c>
      <c r="N2319" t="s">
        <v>174</v>
      </c>
      <c r="O2319">
        <v>50</v>
      </c>
      <c r="P2319" t="s">
        <v>137</v>
      </c>
      <c r="Q2319" t="s">
        <v>175</v>
      </c>
      <c r="R2319">
        <v>40</v>
      </c>
      <c r="S2319" t="s">
        <v>137</v>
      </c>
      <c r="T2319" t="s">
        <v>176</v>
      </c>
      <c r="U2319">
        <v>60</v>
      </c>
      <c r="V2319" t="s">
        <v>137</v>
      </c>
      <c r="W2319" t="s">
        <v>177</v>
      </c>
      <c r="X2319">
        <v>50</v>
      </c>
      <c r="Y2319" t="s">
        <v>137</v>
      </c>
      <c r="Z2319" t="s">
        <v>178</v>
      </c>
      <c r="AA2319">
        <v>50</v>
      </c>
      <c r="AB2319" t="s">
        <v>137</v>
      </c>
      <c r="AC2319" t="s">
        <v>179</v>
      </c>
      <c r="AD2319">
        <v>35</v>
      </c>
      <c r="AE2319" t="s">
        <v>137</v>
      </c>
      <c r="AF2319" t="s">
        <v>180</v>
      </c>
      <c r="AG2319">
        <v>8</v>
      </c>
      <c r="AH2319" t="s">
        <v>137</v>
      </c>
      <c r="AI2319" t="s">
        <v>181</v>
      </c>
      <c r="AJ2319">
        <v>90</v>
      </c>
      <c r="AK2319" t="s">
        <v>137</v>
      </c>
      <c r="AL2319" t="s">
        <v>182</v>
      </c>
      <c r="AM2319">
        <v>1</v>
      </c>
      <c r="AN2319" t="s">
        <v>137</v>
      </c>
    </row>
    <row r="2320" spans="1:40">
      <c r="A2320" s="26">
        <v>41731.458773171296</v>
      </c>
      <c r="B2320" t="s">
        <v>126</v>
      </c>
      <c r="C2320" t="s">
        <v>2067</v>
      </c>
      <c r="D2320" t="s">
        <v>2910</v>
      </c>
      <c r="E2320" t="s">
        <v>131</v>
      </c>
      <c r="F2320" t="s">
        <v>132</v>
      </c>
      <c r="G2320" t="s">
        <v>133</v>
      </c>
      <c r="H2320" t="s">
        <v>184</v>
      </c>
      <c r="I2320">
        <v>33</v>
      </c>
      <c r="J2320" t="s">
        <v>137</v>
      </c>
      <c r="K2320" t="s">
        <v>185</v>
      </c>
      <c r="L2320">
        <v>33</v>
      </c>
      <c r="M2320" t="s">
        <v>137</v>
      </c>
      <c r="N2320" t="s">
        <v>186</v>
      </c>
      <c r="O2320">
        <v>34</v>
      </c>
      <c r="P2320" t="s">
        <v>137</v>
      </c>
      <c r="Q2320" t="s">
        <v>164</v>
      </c>
      <c r="R2320">
        <v>20</v>
      </c>
      <c r="S2320" t="s">
        <v>137</v>
      </c>
      <c r="T2320" t="s">
        <v>165</v>
      </c>
      <c r="U2320">
        <v>20</v>
      </c>
      <c r="V2320" t="s">
        <v>137</v>
      </c>
      <c r="W2320" t="s">
        <v>166</v>
      </c>
      <c r="X2320">
        <v>20</v>
      </c>
      <c r="Y2320" t="s">
        <v>137</v>
      </c>
      <c r="Z2320" t="s">
        <v>187</v>
      </c>
      <c r="AA2320">
        <v>20</v>
      </c>
      <c r="AB2320" t="s">
        <v>137</v>
      </c>
      <c r="AC2320" t="s">
        <v>188</v>
      </c>
      <c r="AD2320">
        <v>20</v>
      </c>
      <c r="AE2320" t="s">
        <v>137</v>
      </c>
      <c r="AF2320" t="s">
        <v>189</v>
      </c>
      <c r="AG2320">
        <v>20</v>
      </c>
      <c r="AH2320" t="s">
        <v>137</v>
      </c>
      <c r="AI2320" t="s">
        <v>168</v>
      </c>
      <c r="AJ2320">
        <v>115200</v>
      </c>
      <c r="AK2320" t="s">
        <v>137</v>
      </c>
      <c r="AL2320" t="s">
        <v>169</v>
      </c>
      <c r="AM2320">
        <v>12000</v>
      </c>
      <c r="AN2320" t="s">
        <v>137</v>
      </c>
    </row>
    <row r="2321" spans="1:40">
      <c r="A2321" s="26">
        <v>41731.458773171296</v>
      </c>
      <c r="B2321" t="s">
        <v>126</v>
      </c>
      <c r="C2321" t="s">
        <v>2067</v>
      </c>
      <c r="D2321" t="s">
        <v>2911</v>
      </c>
      <c r="E2321" t="s">
        <v>131</v>
      </c>
      <c r="F2321" t="s">
        <v>132</v>
      </c>
      <c r="G2321" t="s">
        <v>133</v>
      </c>
      <c r="H2321" t="s">
        <v>140</v>
      </c>
      <c r="I2321">
        <v>49</v>
      </c>
      <c r="J2321" t="s">
        <v>137</v>
      </c>
      <c r="K2321" t="s">
        <v>141</v>
      </c>
      <c r="L2321">
        <v>130</v>
      </c>
      <c r="M2321" t="s">
        <v>137</v>
      </c>
      <c r="N2321" t="s">
        <v>142</v>
      </c>
      <c r="O2321">
        <v>180</v>
      </c>
      <c r="P2321" t="s">
        <v>137</v>
      </c>
      <c r="Q2321" t="s">
        <v>143</v>
      </c>
      <c r="R2321">
        <v>140</v>
      </c>
      <c r="S2321" t="s">
        <v>137</v>
      </c>
      <c r="T2321" t="s">
        <v>144</v>
      </c>
      <c r="U2321">
        <v>80</v>
      </c>
      <c r="V2321" t="s">
        <v>137</v>
      </c>
      <c r="W2321" t="s">
        <v>145</v>
      </c>
      <c r="X2321">
        <v>101</v>
      </c>
      <c r="Y2321" t="s">
        <v>137</v>
      </c>
      <c r="Z2321" t="s">
        <v>146</v>
      </c>
      <c r="AA2321">
        <v>190</v>
      </c>
      <c r="AB2321" t="s">
        <v>137</v>
      </c>
      <c r="AC2321" t="s">
        <v>147</v>
      </c>
      <c r="AD2321">
        <v>20</v>
      </c>
      <c r="AE2321" t="s">
        <v>137</v>
      </c>
    </row>
    <row r="2322" spans="1:40">
      <c r="A2322" s="26">
        <v>41731.458773171296</v>
      </c>
      <c r="B2322" t="s">
        <v>126</v>
      </c>
      <c r="C2322" t="s">
        <v>2067</v>
      </c>
      <c r="D2322" t="s">
        <v>2912</v>
      </c>
    </row>
    <row r="2323" spans="1:40">
      <c r="A2323" s="26">
        <v>41731.458773171296</v>
      </c>
      <c r="B2323" t="s">
        <v>126</v>
      </c>
      <c r="C2323" t="s">
        <v>2067</v>
      </c>
      <c r="D2323" t="s">
        <v>2913</v>
      </c>
      <c r="E2323" t="s">
        <v>131</v>
      </c>
      <c r="F2323" t="s">
        <v>132</v>
      </c>
      <c r="G2323" t="s">
        <v>133</v>
      </c>
      <c r="H2323" t="s">
        <v>150</v>
      </c>
      <c r="I2323">
        <v>50</v>
      </c>
      <c r="J2323" t="s">
        <v>137</v>
      </c>
      <c r="K2323" t="s">
        <v>151</v>
      </c>
      <c r="L2323">
        <v>50</v>
      </c>
      <c r="M2323" t="s">
        <v>137</v>
      </c>
      <c r="N2323" t="s">
        <v>152</v>
      </c>
      <c r="O2323">
        <v>50</v>
      </c>
      <c r="P2323" t="s">
        <v>137</v>
      </c>
    </row>
    <row r="2324" spans="1:40">
      <c r="A2324" s="26">
        <v>41731.458773171296</v>
      </c>
      <c r="B2324" t="s">
        <v>126</v>
      </c>
      <c r="C2324" t="s">
        <v>2067</v>
      </c>
      <c r="D2324" t="s">
        <v>2914</v>
      </c>
      <c r="E2324" t="s">
        <v>131</v>
      </c>
      <c r="F2324" t="s">
        <v>132</v>
      </c>
      <c r="G2324" t="s">
        <v>133</v>
      </c>
      <c r="H2324" t="s">
        <v>154</v>
      </c>
      <c r="I2324">
        <v>35</v>
      </c>
      <c r="J2324" t="s">
        <v>137</v>
      </c>
      <c r="K2324" t="s">
        <v>155</v>
      </c>
      <c r="L2324">
        <v>5</v>
      </c>
      <c r="M2324" t="s">
        <v>137</v>
      </c>
      <c r="N2324" t="s">
        <v>156</v>
      </c>
      <c r="O2324">
        <v>60</v>
      </c>
      <c r="P2324" t="s">
        <v>137</v>
      </c>
    </row>
    <row r="2325" spans="1:40">
      <c r="A2325" s="26">
        <v>41731.458773171296</v>
      </c>
      <c r="B2325" t="s">
        <v>126</v>
      </c>
      <c r="C2325" t="s">
        <v>2067</v>
      </c>
      <c r="D2325" t="s">
        <v>2915</v>
      </c>
      <c r="E2325" t="s">
        <v>131</v>
      </c>
      <c r="F2325" t="s">
        <v>132</v>
      </c>
      <c r="G2325" t="s">
        <v>133</v>
      </c>
      <c r="H2325" t="s">
        <v>158</v>
      </c>
      <c r="I2325">
        <v>1</v>
      </c>
      <c r="J2325" t="s">
        <v>137</v>
      </c>
    </row>
    <row r="2326" spans="1:40">
      <c r="A2326" s="26">
        <v>41731.458773171296</v>
      </c>
      <c r="B2326" t="s">
        <v>2518</v>
      </c>
      <c r="C2326" t="s">
        <v>488</v>
      </c>
    </row>
    <row r="2327" spans="1:40">
      <c r="A2327" s="26">
        <v>41731.458773182872</v>
      </c>
      <c r="B2327" t="s">
        <v>126</v>
      </c>
      <c r="C2327" t="s">
        <v>498</v>
      </c>
      <c r="D2327" t="s">
        <v>2916</v>
      </c>
      <c r="E2327" t="s">
        <v>131</v>
      </c>
      <c r="F2327" t="s">
        <v>132</v>
      </c>
      <c r="G2327" t="s">
        <v>133</v>
      </c>
      <c r="H2327" t="s">
        <v>140</v>
      </c>
      <c r="I2327">
        <v>49</v>
      </c>
      <c r="J2327" t="s">
        <v>137</v>
      </c>
      <c r="K2327" t="s">
        <v>141</v>
      </c>
      <c r="L2327">
        <v>130</v>
      </c>
      <c r="M2327" t="s">
        <v>137</v>
      </c>
      <c r="N2327" t="s">
        <v>142</v>
      </c>
      <c r="O2327">
        <v>180</v>
      </c>
      <c r="P2327" t="s">
        <v>137</v>
      </c>
      <c r="Q2327" t="s">
        <v>143</v>
      </c>
      <c r="R2327">
        <v>140</v>
      </c>
      <c r="S2327" t="s">
        <v>137</v>
      </c>
      <c r="T2327" t="s">
        <v>144</v>
      </c>
      <c r="U2327">
        <v>80</v>
      </c>
      <c r="V2327" t="s">
        <v>137</v>
      </c>
      <c r="W2327" t="s">
        <v>145</v>
      </c>
      <c r="X2327">
        <v>101</v>
      </c>
      <c r="Y2327" t="s">
        <v>137</v>
      </c>
      <c r="Z2327" t="s">
        <v>146</v>
      </c>
      <c r="AA2327">
        <v>190</v>
      </c>
      <c r="AB2327" t="s">
        <v>137</v>
      </c>
      <c r="AC2327" t="s">
        <v>147</v>
      </c>
      <c r="AD2327">
        <v>20</v>
      </c>
      <c r="AE2327" t="s">
        <v>137</v>
      </c>
    </row>
    <row r="2328" spans="1:40">
      <c r="A2328" s="26">
        <v>41731.458773182872</v>
      </c>
      <c r="B2328" t="s">
        <v>126</v>
      </c>
      <c r="C2328" t="s">
        <v>498</v>
      </c>
      <c r="D2328" t="s">
        <v>2917</v>
      </c>
    </row>
    <row r="2329" spans="1:40">
      <c r="A2329" s="26">
        <v>41731.458773182872</v>
      </c>
      <c r="B2329" t="s">
        <v>126</v>
      </c>
      <c r="C2329" t="s">
        <v>498</v>
      </c>
      <c r="D2329" t="s">
        <v>2918</v>
      </c>
      <c r="E2329" t="s">
        <v>131</v>
      </c>
      <c r="F2329" t="s">
        <v>132</v>
      </c>
      <c r="G2329" t="s">
        <v>133</v>
      </c>
      <c r="H2329" t="s">
        <v>150</v>
      </c>
      <c r="I2329">
        <v>50</v>
      </c>
      <c r="J2329" t="s">
        <v>137</v>
      </c>
      <c r="K2329" t="s">
        <v>151</v>
      </c>
      <c r="L2329">
        <v>50</v>
      </c>
      <c r="M2329" t="s">
        <v>137</v>
      </c>
      <c r="N2329" t="s">
        <v>152</v>
      </c>
      <c r="O2329">
        <v>50</v>
      </c>
      <c r="P2329" t="s">
        <v>137</v>
      </c>
    </row>
    <row r="2330" spans="1:40">
      <c r="A2330" s="26">
        <v>41731.458773182872</v>
      </c>
      <c r="B2330" t="s">
        <v>126</v>
      </c>
      <c r="C2330" t="s">
        <v>498</v>
      </c>
      <c r="D2330" t="s">
        <v>2919</v>
      </c>
      <c r="E2330" t="s">
        <v>131</v>
      </c>
      <c r="F2330" t="s">
        <v>132</v>
      </c>
      <c r="G2330" t="s">
        <v>133</v>
      </c>
      <c r="H2330" t="s">
        <v>154</v>
      </c>
      <c r="I2330">
        <v>35</v>
      </c>
      <c r="J2330" t="s">
        <v>137</v>
      </c>
      <c r="K2330" t="s">
        <v>155</v>
      </c>
      <c r="L2330">
        <v>5</v>
      </c>
      <c r="M2330" t="s">
        <v>137</v>
      </c>
      <c r="N2330" t="s">
        <v>156</v>
      </c>
      <c r="O2330">
        <v>60</v>
      </c>
      <c r="P2330" t="s">
        <v>137</v>
      </c>
    </row>
    <row r="2331" spans="1:40">
      <c r="A2331" s="26">
        <v>41731.458773182872</v>
      </c>
      <c r="B2331" t="s">
        <v>126</v>
      </c>
      <c r="C2331" t="s">
        <v>498</v>
      </c>
      <c r="D2331" t="s">
        <v>2920</v>
      </c>
      <c r="E2331" t="s">
        <v>131</v>
      </c>
      <c r="F2331" t="s">
        <v>132</v>
      </c>
      <c r="G2331" t="s">
        <v>133</v>
      </c>
      <c r="H2331" t="s">
        <v>158</v>
      </c>
      <c r="I2331">
        <v>1</v>
      </c>
      <c r="J2331" t="s">
        <v>137</v>
      </c>
    </row>
    <row r="2332" spans="1:40">
      <c r="A2332" s="26">
        <v>41731.458773182872</v>
      </c>
      <c r="B2332" t="s">
        <v>126</v>
      </c>
      <c r="C2332" t="s">
        <v>498</v>
      </c>
      <c r="D2332" t="s">
        <v>2921</v>
      </c>
      <c r="E2332" t="s">
        <v>131</v>
      </c>
      <c r="F2332" t="s">
        <v>132</v>
      </c>
      <c r="G2332" t="s">
        <v>133</v>
      </c>
      <c r="H2332" t="s">
        <v>160</v>
      </c>
      <c r="I2332">
        <v>30</v>
      </c>
      <c r="J2332" t="s">
        <v>137</v>
      </c>
      <c r="K2332" t="s">
        <v>161</v>
      </c>
      <c r="L2332">
        <v>30</v>
      </c>
      <c r="M2332" t="s">
        <v>137</v>
      </c>
      <c r="N2332" t="s">
        <v>162</v>
      </c>
      <c r="O2332">
        <v>30</v>
      </c>
      <c r="P2332" t="s">
        <v>137</v>
      </c>
      <c r="Q2332" t="s">
        <v>163</v>
      </c>
      <c r="R2332">
        <v>10</v>
      </c>
      <c r="S2332" t="s">
        <v>137</v>
      </c>
      <c r="T2332" t="s">
        <v>164</v>
      </c>
      <c r="U2332">
        <v>20</v>
      </c>
      <c r="V2332" t="s">
        <v>137</v>
      </c>
      <c r="W2332" t="s">
        <v>165</v>
      </c>
      <c r="X2332">
        <v>20</v>
      </c>
      <c r="Y2332" t="s">
        <v>137</v>
      </c>
      <c r="Z2332" t="s">
        <v>166</v>
      </c>
      <c r="AA2332">
        <v>20</v>
      </c>
      <c r="AB2332" t="s">
        <v>137</v>
      </c>
      <c r="AC2332" t="s">
        <v>167</v>
      </c>
      <c r="AD2332">
        <v>20</v>
      </c>
      <c r="AE2332" t="s">
        <v>137</v>
      </c>
      <c r="AF2332" t="s">
        <v>168</v>
      </c>
      <c r="AG2332">
        <v>115200</v>
      </c>
      <c r="AH2332" t="s">
        <v>137</v>
      </c>
      <c r="AI2332" t="s">
        <v>169</v>
      </c>
      <c r="AJ2332">
        <v>12000</v>
      </c>
      <c r="AK2332" t="s">
        <v>137</v>
      </c>
      <c r="AL2332" t="s">
        <v>170</v>
      </c>
      <c r="AM2332">
        <v>30000</v>
      </c>
      <c r="AN2332" t="s">
        <v>137</v>
      </c>
    </row>
    <row r="2333" spans="1:40">
      <c r="A2333" s="26">
        <v>41731.458773182872</v>
      </c>
      <c r="B2333" t="s">
        <v>126</v>
      </c>
      <c r="C2333" t="s">
        <v>498</v>
      </c>
      <c r="D2333" t="s">
        <v>2922</v>
      </c>
      <c r="E2333" t="s">
        <v>131</v>
      </c>
      <c r="F2333" t="s">
        <v>132</v>
      </c>
      <c r="G2333" t="s">
        <v>133</v>
      </c>
      <c r="H2333" t="s">
        <v>172</v>
      </c>
      <c r="I2333">
        <v>60</v>
      </c>
      <c r="J2333" t="s">
        <v>137</v>
      </c>
      <c r="K2333" t="s">
        <v>173</v>
      </c>
      <c r="L2333">
        <v>40</v>
      </c>
      <c r="M2333" t="s">
        <v>137</v>
      </c>
      <c r="N2333" t="s">
        <v>174</v>
      </c>
      <c r="O2333">
        <v>50</v>
      </c>
      <c r="P2333" t="s">
        <v>137</v>
      </c>
      <c r="Q2333" t="s">
        <v>175</v>
      </c>
      <c r="R2333">
        <v>40</v>
      </c>
      <c r="S2333" t="s">
        <v>137</v>
      </c>
      <c r="T2333" t="s">
        <v>176</v>
      </c>
      <c r="U2333">
        <v>60</v>
      </c>
      <c r="V2333" t="s">
        <v>137</v>
      </c>
      <c r="W2333" t="s">
        <v>177</v>
      </c>
      <c r="X2333">
        <v>50</v>
      </c>
      <c r="Y2333" t="s">
        <v>137</v>
      </c>
      <c r="Z2333" t="s">
        <v>178</v>
      </c>
      <c r="AA2333">
        <v>50</v>
      </c>
      <c r="AB2333" t="s">
        <v>137</v>
      </c>
      <c r="AC2333" t="s">
        <v>179</v>
      </c>
      <c r="AD2333">
        <v>35</v>
      </c>
      <c r="AE2333" t="s">
        <v>137</v>
      </c>
      <c r="AF2333" t="s">
        <v>180</v>
      </c>
      <c r="AG2333">
        <v>8</v>
      </c>
      <c r="AH2333" t="s">
        <v>137</v>
      </c>
      <c r="AI2333" t="s">
        <v>181</v>
      </c>
      <c r="AJ2333">
        <v>90</v>
      </c>
      <c r="AK2333" t="s">
        <v>137</v>
      </c>
      <c r="AL2333" t="s">
        <v>182</v>
      </c>
      <c r="AM2333">
        <v>1</v>
      </c>
      <c r="AN2333" t="s">
        <v>137</v>
      </c>
    </row>
    <row r="2334" spans="1:40">
      <c r="A2334" s="26">
        <v>41731.458773182872</v>
      </c>
      <c r="B2334" t="s">
        <v>126</v>
      </c>
      <c r="C2334" t="s">
        <v>498</v>
      </c>
      <c r="D2334" t="s">
        <v>2923</v>
      </c>
      <c r="E2334" t="s">
        <v>131</v>
      </c>
      <c r="F2334" t="s">
        <v>132</v>
      </c>
      <c r="G2334" t="s">
        <v>133</v>
      </c>
      <c r="H2334" t="s">
        <v>184</v>
      </c>
      <c r="I2334">
        <v>33</v>
      </c>
      <c r="J2334" t="s">
        <v>137</v>
      </c>
      <c r="K2334" t="s">
        <v>185</v>
      </c>
      <c r="L2334">
        <v>33</v>
      </c>
      <c r="M2334" t="s">
        <v>137</v>
      </c>
      <c r="N2334" t="s">
        <v>186</v>
      </c>
      <c r="O2334">
        <v>34</v>
      </c>
      <c r="P2334" t="s">
        <v>137</v>
      </c>
      <c r="Q2334" t="s">
        <v>164</v>
      </c>
      <c r="R2334">
        <v>20</v>
      </c>
      <c r="S2334" t="s">
        <v>137</v>
      </c>
      <c r="T2334" t="s">
        <v>165</v>
      </c>
      <c r="U2334">
        <v>20</v>
      </c>
      <c r="V2334" t="s">
        <v>137</v>
      </c>
      <c r="W2334" t="s">
        <v>166</v>
      </c>
      <c r="X2334">
        <v>20</v>
      </c>
      <c r="Y2334" t="s">
        <v>137</v>
      </c>
      <c r="Z2334" t="s">
        <v>187</v>
      </c>
      <c r="AA2334">
        <v>20</v>
      </c>
      <c r="AB2334" t="s">
        <v>137</v>
      </c>
      <c r="AC2334" t="s">
        <v>188</v>
      </c>
      <c r="AD2334">
        <v>20</v>
      </c>
      <c r="AE2334" t="s">
        <v>137</v>
      </c>
      <c r="AF2334" t="s">
        <v>189</v>
      </c>
      <c r="AG2334">
        <v>20</v>
      </c>
      <c r="AH2334" t="s">
        <v>137</v>
      </c>
      <c r="AI2334" t="s">
        <v>168</v>
      </c>
      <c r="AJ2334">
        <v>115200</v>
      </c>
      <c r="AK2334" t="s">
        <v>137</v>
      </c>
      <c r="AL2334" t="s">
        <v>169</v>
      </c>
      <c r="AM2334">
        <v>12000</v>
      </c>
      <c r="AN2334" t="s">
        <v>137</v>
      </c>
    </row>
    <row r="2335" spans="1:40">
      <c r="A2335" s="26">
        <v>41731.458773182872</v>
      </c>
      <c r="B2335" t="s">
        <v>126</v>
      </c>
      <c r="C2335" t="s">
        <v>498</v>
      </c>
      <c r="D2335" t="s">
        <v>2924</v>
      </c>
      <c r="E2335" t="s">
        <v>131</v>
      </c>
      <c r="F2335" t="s">
        <v>132</v>
      </c>
      <c r="G2335" t="s">
        <v>133</v>
      </c>
      <c r="H2335" t="s">
        <v>140</v>
      </c>
      <c r="I2335">
        <v>49</v>
      </c>
      <c r="J2335" t="s">
        <v>137</v>
      </c>
      <c r="K2335" t="s">
        <v>141</v>
      </c>
      <c r="L2335">
        <v>130</v>
      </c>
      <c r="M2335" t="s">
        <v>137</v>
      </c>
      <c r="N2335" t="s">
        <v>142</v>
      </c>
      <c r="O2335">
        <v>180</v>
      </c>
      <c r="P2335" t="s">
        <v>137</v>
      </c>
      <c r="Q2335" t="s">
        <v>143</v>
      </c>
      <c r="R2335">
        <v>140</v>
      </c>
      <c r="S2335" t="s">
        <v>137</v>
      </c>
      <c r="T2335" t="s">
        <v>144</v>
      </c>
      <c r="U2335">
        <v>80</v>
      </c>
      <c r="V2335" t="s">
        <v>137</v>
      </c>
      <c r="W2335" t="s">
        <v>145</v>
      </c>
      <c r="X2335">
        <v>101</v>
      </c>
      <c r="Y2335" t="s">
        <v>137</v>
      </c>
      <c r="Z2335" t="s">
        <v>146</v>
      </c>
      <c r="AA2335">
        <v>190</v>
      </c>
      <c r="AB2335" t="s">
        <v>137</v>
      </c>
      <c r="AC2335" t="s">
        <v>147</v>
      </c>
      <c r="AD2335">
        <v>20</v>
      </c>
      <c r="AE2335" t="s">
        <v>137</v>
      </c>
    </row>
    <row r="2336" spans="1:40">
      <c r="A2336" s="26">
        <v>41731.458773182872</v>
      </c>
      <c r="B2336" t="s">
        <v>126</v>
      </c>
      <c r="C2336" t="s">
        <v>498</v>
      </c>
      <c r="D2336" t="s">
        <v>2925</v>
      </c>
    </row>
    <row r="2337" spans="1:40">
      <c r="A2337" s="26">
        <v>41731.458773182872</v>
      </c>
      <c r="B2337" t="s">
        <v>126</v>
      </c>
      <c r="C2337" t="s">
        <v>498</v>
      </c>
      <c r="D2337" t="s">
        <v>2926</v>
      </c>
      <c r="E2337" t="s">
        <v>131</v>
      </c>
      <c r="F2337" t="s">
        <v>132</v>
      </c>
      <c r="G2337" t="s">
        <v>133</v>
      </c>
      <c r="H2337" t="s">
        <v>150</v>
      </c>
      <c r="I2337">
        <v>50</v>
      </c>
      <c r="J2337" t="s">
        <v>137</v>
      </c>
      <c r="K2337" t="s">
        <v>151</v>
      </c>
      <c r="L2337">
        <v>50</v>
      </c>
      <c r="M2337" t="s">
        <v>137</v>
      </c>
      <c r="N2337" t="s">
        <v>152</v>
      </c>
      <c r="O2337">
        <v>50</v>
      </c>
      <c r="P2337" t="s">
        <v>137</v>
      </c>
    </row>
    <row r="2338" spans="1:40">
      <c r="A2338" s="26">
        <v>41731.458773182872</v>
      </c>
      <c r="B2338" t="s">
        <v>126</v>
      </c>
      <c r="C2338" t="s">
        <v>498</v>
      </c>
      <c r="D2338" t="s">
        <v>2927</v>
      </c>
      <c r="E2338" t="s">
        <v>131</v>
      </c>
      <c r="F2338" t="s">
        <v>132</v>
      </c>
      <c r="G2338" t="s">
        <v>133</v>
      </c>
      <c r="H2338" t="s">
        <v>154</v>
      </c>
      <c r="I2338">
        <v>35</v>
      </c>
      <c r="J2338" t="s">
        <v>137</v>
      </c>
      <c r="K2338" t="s">
        <v>155</v>
      </c>
      <c r="L2338">
        <v>5</v>
      </c>
      <c r="M2338" t="s">
        <v>137</v>
      </c>
      <c r="N2338" t="s">
        <v>156</v>
      </c>
      <c r="O2338">
        <v>60</v>
      </c>
      <c r="P2338" t="s">
        <v>137</v>
      </c>
    </row>
    <row r="2339" spans="1:40">
      <c r="A2339" s="26">
        <v>41731.458773182872</v>
      </c>
      <c r="B2339" t="s">
        <v>126</v>
      </c>
      <c r="C2339" t="s">
        <v>498</v>
      </c>
      <c r="D2339" t="s">
        <v>2928</v>
      </c>
      <c r="E2339" t="s">
        <v>131</v>
      </c>
      <c r="F2339" t="s">
        <v>132</v>
      </c>
      <c r="G2339" t="s">
        <v>133</v>
      </c>
      <c r="H2339" t="s">
        <v>158</v>
      </c>
      <c r="I2339">
        <v>1</v>
      </c>
      <c r="J2339" t="s">
        <v>137</v>
      </c>
    </row>
    <row r="2340" spans="1:40">
      <c r="A2340" s="26">
        <v>41731.458773182872</v>
      </c>
      <c r="B2340" t="s">
        <v>126</v>
      </c>
      <c r="C2340" t="s">
        <v>498</v>
      </c>
      <c r="D2340" t="s">
        <v>2929</v>
      </c>
      <c r="E2340" t="s">
        <v>131</v>
      </c>
      <c r="F2340" t="s">
        <v>132</v>
      </c>
      <c r="G2340" t="s">
        <v>133</v>
      </c>
      <c r="H2340" t="s">
        <v>160</v>
      </c>
      <c r="I2340">
        <v>30</v>
      </c>
      <c r="J2340" t="s">
        <v>137</v>
      </c>
      <c r="K2340" t="s">
        <v>161</v>
      </c>
      <c r="L2340">
        <v>30</v>
      </c>
      <c r="M2340" t="s">
        <v>137</v>
      </c>
      <c r="N2340" t="s">
        <v>162</v>
      </c>
      <c r="O2340">
        <v>30</v>
      </c>
      <c r="P2340" t="s">
        <v>137</v>
      </c>
      <c r="Q2340" t="s">
        <v>163</v>
      </c>
      <c r="R2340">
        <v>10</v>
      </c>
      <c r="S2340" t="s">
        <v>137</v>
      </c>
      <c r="T2340" t="s">
        <v>164</v>
      </c>
      <c r="U2340">
        <v>20</v>
      </c>
      <c r="V2340" t="s">
        <v>137</v>
      </c>
      <c r="W2340" t="s">
        <v>165</v>
      </c>
      <c r="X2340">
        <v>20</v>
      </c>
      <c r="Y2340" t="s">
        <v>137</v>
      </c>
      <c r="Z2340" t="s">
        <v>166</v>
      </c>
      <c r="AA2340">
        <v>20</v>
      </c>
      <c r="AB2340" t="s">
        <v>137</v>
      </c>
      <c r="AC2340" t="s">
        <v>167</v>
      </c>
      <c r="AD2340">
        <v>20</v>
      </c>
      <c r="AE2340" t="s">
        <v>137</v>
      </c>
      <c r="AF2340" t="s">
        <v>168</v>
      </c>
      <c r="AG2340">
        <v>115200</v>
      </c>
      <c r="AH2340" t="s">
        <v>137</v>
      </c>
      <c r="AI2340" t="s">
        <v>169</v>
      </c>
      <c r="AJ2340">
        <v>12000</v>
      </c>
      <c r="AK2340" t="s">
        <v>137</v>
      </c>
      <c r="AL2340" t="s">
        <v>170</v>
      </c>
      <c r="AM2340">
        <v>30000</v>
      </c>
      <c r="AN2340" t="s">
        <v>137</v>
      </c>
    </row>
    <row r="2341" spans="1:40">
      <c r="A2341" s="26">
        <v>41731.458773182872</v>
      </c>
      <c r="B2341" t="s">
        <v>126</v>
      </c>
      <c r="C2341" t="s">
        <v>498</v>
      </c>
      <c r="D2341" t="s">
        <v>2930</v>
      </c>
      <c r="E2341" t="s">
        <v>131</v>
      </c>
      <c r="F2341" t="s">
        <v>132</v>
      </c>
      <c r="G2341" t="s">
        <v>133</v>
      </c>
      <c r="H2341" t="s">
        <v>172</v>
      </c>
      <c r="I2341">
        <v>60</v>
      </c>
      <c r="J2341" t="s">
        <v>137</v>
      </c>
      <c r="K2341" t="s">
        <v>173</v>
      </c>
      <c r="L2341">
        <v>40</v>
      </c>
      <c r="M2341" t="s">
        <v>137</v>
      </c>
      <c r="N2341" t="s">
        <v>174</v>
      </c>
      <c r="O2341">
        <v>50</v>
      </c>
      <c r="P2341" t="s">
        <v>137</v>
      </c>
      <c r="Q2341" t="s">
        <v>175</v>
      </c>
      <c r="R2341">
        <v>40</v>
      </c>
      <c r="S2341" t="s">
        <v>137</v>
      </c>
      <c r="T2341" t="s">
        <v>176</v>
      </c>
      <c r="U2341">
        <v>60</v>
      </c>
      <c r="V2341" t="s">
        <v>137</v>
      </c>
      <c r="W2341" t="s">
        <v>177</v>
      </c>
      <c r="X2341">
        <v>50</v>
      </c>
      <c r="Y2341" t="s">
        <v>137</v>
      </c>
      <c r="Z2341" t="s">
        <v>178</v>
      </c>
      <c r="AA2341">
        <v>50</v>
      </c>
      <c r="AB2341" t="s">
        <v>137</v>
      </c>
      <c r="AC2341" t="s">
        <v>179</v>
      </c>
      <c r="AD2341">
        <v>35</v>
      </c>
      <c r="AE2341" t="s">
        <v>137</v>
      </c>
      <c r="AF2341" t="s">
        <v>180</v>
      </c>
      <c r="AG2341">
        <v>8</v>
      </c>
      <c r="AH2341" t="s">
        <v>137</v>
      </c>
      <c r="AI2341" t="s">
        <v>181</v>
      </c>
      <c r="AJ2341">
        <v>90</v>
      </c>
      <c r="AK2341" t="s">
        <v>137</v>
      </c>
      <c r="AL2341" t="s">
        <v>182</v>
      </c>
      <c r="AM2341">
        <v>1</v>
      </c>
      <c r="AN2341" t="s">
        <v>137</v>
      </c>
    </row>
    <row r="2342" spans="1:40">
      <c r="A2342" s="26">
        <v>41731.458773182872</v>
      </c>
      <c r="B2342" t="s">
        <v>126</v>
      </c>
      <c r="C2342" t="s">
        <v>498</v>
      </c>
      <c r="D2342" t="s">
        <v>2931</v>
      </c>
      <c r="E2342" t="s">
        <v>131</v>
      </c>
      <c r="F2342" t="s">
        <v>132</v>
      </c>
      <c r="G2342" t="s">
        <v>133</v>
      </c>
      <c r="H2342" t="s">
        <v>184</v>
      </c>
      <c r="I2342">
        <v>33</v>
      </c>
      <c r="J2342" t="s">
        <v>137</v>
      </c>
      <c r="K2342" t="s">
        <v>185</v>
      </c>
      <c r="L2342">
        <v>33</v>
      </c>
      <c r="M2342" t="s">
        <v>137</v>
      </c>
      <c r="N2342" t="s">
        <v>186</v>
      </c>
      <c r="O2342">
        <v>34</v>
      </c>
      <c r="P2342" t="s">
        <v>137</v>
      </c>
      <c r="Q2342" t="s">
        <v>164</v>
      </c>
      <c r="R2342">
        <v>20</v>
      </c>
      <c r="S2342" t="s">
        <v>137</v>
      </c>
      <c r="T2342" t="s">
        <v>165</v>
      </c>
      <c r="U2342">
        <v>20</v>
      </c>
      <c r="V2342" t="s">
        <v>137</v>
      </c>
      <c r="W2342" t="s">
        <v>166</v>
      </c>
      <c r="X2342">
        <v>20</v>
      </c>
      <c r="Y2342" t="s">
        <v>137</v>
      </c>
      <c r="Z2342" t="s">
        <v>187</v>
      </c>
      <c r="AA2342">
        <v>20</v>
      </c>
      <c r="AB2342" t="s">
        <v>137</v>
      </c>
      <c r="AC2342" t="s">
        <v>188</v>
      </c>
      <c r="AD2342">
        <v>20</v>
      </c>
      <c r="AE2342" t="s">
        <v>137</v>
      </c>
      <c r="AF2342" t="s">
        <v>189</v>
      </c>
      <c r="AG2342">
        <v>20</v>
      </c>
      <c r="AH2342" t="s">
        <v>137</v>
      </c>
      <c r="AI2342" t="s">
        <v>168</v>
      </c>
      <c r="AJ2342">
        <v>115200</v>
      </c>
      <c r="AK2342" t="s">
        <v>137</v>
      </c>
      <c r="AL2342" t="s">
        <v>169</v>
      </c>
      <c r="AM2342">
        <v>12000</v>
      </c>
      <c r="AN2342" t="s">
        <v>137</v>
      </c>
    </row>
    <row r="2343" spans="1:40">
      <c r="A2343" s="26">
        <v>41731.458773182872</v>
      </c>
      <c r="B2343" t="s">
        <v>126</v>
      </c>
      <c r="C2343" t="s">
        <v>818</v>
      </c>
      <c r="D2343" t="s">
        <v>2932</v>
      </c>
      <c r="E2343" t="s">
        <v>131</v>
      </c>
      <c r="F2343" t="s">
        <v>132</v>
      </c>
      <c r="G2343" t="s">
        <v>133</v>
      </c>
      <c r="H2343" t="s">
        <v>160</v>
      </c>
      <c r="I2343">
        <v>30</v>
      </c>
      <c r="J2343" t="s">
        <v>137</v>
      </c>
      <c r="K2343" t="s">
        <v>161</v>
      </c>
      <c r="L2343">
        <v>30</v>
      </c>
      <c r="M2343" t="s">
        <v>137</v>
      </c>
      <c r="N2343" t="s">
        <v>162</v>
      </c>
      <c r="O2343">
        <v>30</v>
      </c>
      <c r="P2343" t="s">
        <v>137</v>
      </c>
      <c r="Q2343" t="s">
        <v>163</v>
      </c>
      <c r="R2343">
        <v>10</v>
      </c>
      <c r="S2343" t="s">
        <v>137</v>
      </c>
      <c r="T2343" t="s">
        <v>164</v>
      </c>
      <c r="U2343">
        <v>20</v>
      </c>
      <c r="V2343" t="s">
        <v>137</v>
      </c>
      <c r="W2343" t="s">
        <v>165</v>
      </c>
      <c r="X2343">
        <v>20</v>
      </c>
      <c r="Y2343" t="s">
        <v>137</v>
      </c>
      <c r="Z2343" t="s">
        <v>166</v>
      </c>
      <c r="AA2343">
        <v>20</v>
      </c>
      <c r="AB2343" t="s">
        <v>137</v>
      </c>
      <c r="AC2343" t="s">
        <v>167</v>
      </c>
      <c r="AD2343">
        <v>20</v>
      </c>
      <c r="AE2343" t="s">
        <v>137</v>
      </c>
      <c r="AF2343" t="s">
        <v>168</v>
      </c>
      <c r="AG2343">
        <v>115200</v>
      </c>
      <c r="AH2343" t="s">
        <v>137</v>
      </c>
      <c r="AI2343" t="s">
        <v>169</v>
      </c>
      <c r="AJ2343">
        <v>12000</v>
      </c>
      <c r="AK2343" t="s">
        <v>137</v>
      </c>
      <c r="AL2343" t="s">
        <v>170</v>
      </c>
      <c r="AM2343">
        <v>30000</v>
      </c>
      <c r="AN2343" t="s">
        <v>137</v>
      </c>
    </row>
    <row r="2344" spans="1:40">
      <c r="A2344" s="26">
        <v>41731.458773182872</v>
      </c>
      <c r="B2344" t="s">
        <v>126</v>
      </c>
      <c r="C2344" t="s">
        <v>818</v>
      </c>
      <c r="D2344" t="s">
        <v>2933</v>
      </c>
      <c r="E2344" t="s">
        <v>131</v>
      </c>
      <c r="F2344" t="s">
        <v>132</v>
      </c>
      <c r="G2344" t="s">
        <v>133</v>
      </c>
      <c r="H2344" t="s">
        <v>172</v>
      </c>
      <c r="I2344">
        <v>60</v>
      </c>
      <c r="J2344" t="s">
        <v>137</v>
      </c>
      <c r="K2344" t="s">
        <v>173</v>
      </c>
      <c r="L2344">
        <v>40</v>
      </c>
      <c r="M2344" t="s">
        <v>137</v>
      </c>
      <c r="N2344" t="s">
        <v>174</v>
      </c>
      <c r="O2344">
        <v>50</v>
      </c>
      <c r="P2344" t="s">
        <v>137</v>
      </c>
      <c r="Q2344" t="s">
        <v>175</v>
      </c>
      <c r="R2344">
        <v>40</v>
      </c>
      <c r="S2344" t="s">
        <v>137</v>
      </c>
      <c r="T2344" t="s">
        <v>176</v>
      </c>
      <c r="U2344">
        <v>60</v>
      </c>
      <c r="V2344" t="s">
        <v>137</v>
      </c>
      <c r="W2344" t="s">
        <v>177</v>
      </c>
      <c r="X2344">
        <v>50</v>
      </c>
      <c r="Y2344" t="s">
        <v>137</v>
      </c>
      <c r="Z2344" t="s">
        <v>178</v>
      </c>
      <c r="AA2344">
        <v>50</v>
      </c>
      <c r="AB2344" t="s">
        <v>137</v>
      </c>
      <c r="AC2344" t="s">
        <v>179</v>
      </c>
      <c r="AD2344">
        <v>35</v>
      </c>
      <c r="AE2344" t="s">
        <v>137</v>
      </c>
      <c r="AF2344" t="s">
        <v>180</v>
      </c>
      <c r="AG2344">
        <v>8</v>
      </c>
      <c r="AH2344" t="s">
        <v>137</v>
      </c>
      <c r="AI2344" t="s">
        <v>181</v>
      </c>
      <c r="AJ2344">
        <v>90</v>
      </c>
      <c r="AK2344" t="s">
        <v>137</v>
      </c>
      <c r="AL2344" t="s">
        <v>182</v>
      </c>
      <c r="AM2344">
        <v>1</v>
      </c>
      <c r="AN2344" t="s">
        <v>137</v>
      </c>
    </row>
    <row r="2345" spans="1:40">
      <c r="A2345" s="26">
        <v>41731.458773182872</v>
      </c>
      <c r="B2345" t="s">
        <v>126</v>
      </c>
      <c r="C2345" t="s">
        <v>818</v>
      </c>
      <c r="D2345" t="s">
        <v>2934</v>
      </c>
      <c r="E2345" t="s">
        <v>131</v>
      </c>
      <c r="F2345" t="s">
        <v>132</v>
      </c>
      <c r="G2345" t="s">
        <v>133</v>
      </c>
      <c r="H2345" t="s">
        <v>184</v>
      </c>
      <c r="I2345">
        <v>33</v>
      </c>
      <c r="J2345" t="s">
        <v>137</v>
      </c>
      <c r="K2345" t="s">
        <v>185</v>
      </c>
      <c r="L2345">
        <v>33</v>
      </c>
      <c r="M2345" t="s">
        <v>137</v>
      </c>
      <c r="N2345" t="s">
        <v>186</v>
      </c>
      <c r="O2345">
        <v>34</v>
      </c>
      <c r="P2345" t="s">
        <v>137</v>
      </c>
      <c r="Q2345" t="s">
        <v>164</v>
      </c>
      <c r="R2345">
        <v>20</v>
      </c>
      <c r="S2345" t="s">
        <v>137</v>
      </c>
      <c r="T2345" t="s">
        <v>165</v>
      </c>
      <c r="U2345">
        <v>20</v>
      </c>
      <c r="V2345" t="s">
        <v>137</v>
      </c>
      <c r="W2345" t="s">
        <v>166</v>
      </c>
      <c r="X2345">
        <v>20</v>
      </c>
      <c r="Y2345" t="s">
        <v>137</v>
      </c>
      <c r="Z2345" t="s">
        <v>187</v>
      </c>
      <c r="AA2345">
        <v>20</v>
      </c>
      <c r="AB2345" t="s">
        <v>137</v>
      </c>
      <c r="AC2345" t="s">
        <v>188</v>
      </c>
      <c r="AD2345">
        <v>20</v>
      </c>
      <c r="AE2345" t="s">
        <v>137</v>
      </c>
      <c r="AF2345" t="s">
        <v>189</v>
      </c>
      <c r="AG2345">
        <v>20</v>
      </c>
      <c r="AH2345" t="s">
        <v>137</v>
      </c>
      <c r="AI2345" t="s">
        <v>168</v>
      </c>
      <c r="AJ2345">
        <v>115200</v>
      </c>
      <c r="AK2345" t="s">
        <v>137</v>
      </c>
      <c r="AL2345" t="s">
        <v>169</v>
      </c>
      <c r="AM2345">
        <v>12000</v>
      </c>
      <c r="AN2345" t="s">
        <v>137</v>
      </c>
    </row>
    <row r="2346" spans="1:40">
      <c r="A2346" s="26">
        <v>41731.458773182872</v>
      </c>
      <c r="B2346" t="s">
        <v>126</v>
      </c>
      <c r="C2346" t="s">
        <v>818</v>
      </c>
      <c r="D2346" t="s">
        <v>2935</v>
      </c>
      <c r="E2346" t="s">
        <v>131</v>
      </c>
      <c r="F2346" t="s">
        <v>132</v>
      </c>
      <c r="G2346" t="s">
        <v>133</v>
      </c>
      <c r="H2346" t="s">
        <v>140</v>
      </c>
      <c r="I2346">
        <v>49</v>
      </c>
      <c r="J2346" t="s">
        <v>137</v>
      </c>
      <c r="K2346" t="s">
        <v>141</v>
      </c>
      <c r="L2346">
        <v>130</v>
      </c>
      <c r="M2346" t="s">
        <v>137</v>
      </c>
      <c r="N2346" t="s">
        <v>142</v>
      </c>
      <c r="O2346">
        <v>180</v>
      </c>
      <c r="P2346" t="s">
        <v>137</v>
      </c>
      <c r="Q2346" t="s">
        <v>143</v>
      </c>
      <c r="R2346">
        <v>140</v>
      </c>
      <c r="S2346" t="s">
        <v>137</v>
      </c>
      <c r="T2346" t="s">
        <v>144</v>
      </c>
      <c r="U2346">
        <v>80</v>
      </c>
      <c r="V2346" t="s">
        <v>137</v>
      </c>
      <c r="W2346" t="s">
        <v>145</v>
      </c>
      <c r="X2346">
        <v>101</v>
      </c>
      <c r="Y2346" t="s">
        <v>137</v>
      </c>
      <c r="Z2346" t="s">
        <v>146</v>
      </c>
      <c r="AA2346">
        <v>190</v>
      </c>
      <c r="AB2346" t="s">
        <v>137</v>
      </c>
      <c r="AC2346" t="s">
        <v>147</v>
      </c>
      <c r="AD2346">
        <v>20</v>
      </c>
      <c r="AE2346" t="s">
        <v>137</v>
      </c>
    </row>
    <row r="2347" spans="1:40">
      <c r="A2347" s="26">
        <v>41731.458773182872</v>
      </c>
      <c r="B2347" t="s">
        <v>126</v>
      </c>
      <c r="C2347" t="s">
        <v>818</v>
      </c>
      <c r="D2347" t="s">
        <v>2936</v>
      </c>
    </row>
    <row r="2348" spans="1:40">
      <c r="A2348" s="26">
        <v>41731.458773182872</v>
      </c>
      <c r="B2348" t="s">
        <v>126</v>
      </c>
      <c r="C2348" t="s">
        <v>818</v>
      </c>
      <c r="D2348" t="s">
        <v>2937</v>
      </c>
      <c r="E2348" t="s">
        <v>131</v>
      </c>
      <c r="F2348" t="s">
        <v>132</v>
      </c>
      <c r="G2348" t="s">
        <v>133</v>
      </c>
      <c r="H2348" t="s">
        <v>150</v>
      </c>
      <c r="I2348">
        <v>50</v>
      </c>
      <c r="J2348" t="s">
        <v>137</v>
      </c>
      <c r="K2348" t="s">
        <v>151</v>
      </c>
      <c r="L2348">
        <v>50</v>
      </c>
      <c r="M2348" t="s">
        <v>137</v>
      </c>
      <c r="N2348" t="s">
        <v>152</v>
      </c>
      <c r="O2348">
        <v>50</v>
      </c>
      <c r="P2348" t="s">
        <v>137</v>
      </c>
    </row>
    <row r="2349" spans="1:40">
      <c r="A2349" s="26">
        <v>41731.458773182872</v>
      </c>
      <c r="B2349" t="s">
        <v>126</v>
      </c>
      <c r="C2349" t="s">
        <v>818</v>
      </c>
      <c r="D2349" t="s">
        <v>2938</v>
      </c>
      <c r="E2349" t="s">
        <v>131</v>
      </c>
      <c r="F2349" t="s">
        <v>132</v>
      </c>
      <c r="G2349" t="s">
        <v>133</v>
      </c>
      <c r="H2349" t="s">
        <v>154</v>
      </c>
      <c r="I2349">
        <v>35</v>
      </c>
      <c r="J2349" t="s">
        <v>137</v>
      </c>
      <c r="K2349" t="s">
        <v>155</v>
      </c>
      <c r="L2349">
        <v>5</v>
      </c>
      <c r="M2349" t="s">
        <v>137</v>
      </c>
      <c r="N2349" t="s">
        <v>156</v>
      </c>
      <c r="O2349">
        <v>60</v>
      </c>
      <c r="P2349" t="s">
        <v>137</v>
      </c>
    </row>
    <row r="2350" spans="1:40">
      <c r="A2350" s="26">
        <v>41731.458773182872</v>
      </c>
      <c r="B2350" t="s">
        <v>126</v>
      </c>
      <c r="C2350" t="s">
        <v>818</v>
      </c>
      <c r="D2350" t="s">
        <v>2939</v>
      </c>
      <c r="E2350" t="s">
        <v>131</v>
      </c>
      <c r="F2350" t="s">
        <v>132</v>
      </c>
      <c r="G2350" t="s">
        <v>133</v>
      </c>
      <c r="H2350" t="s">
        <v>158</v>
      </c>
      <c r="I2350">
        <v>1</v>
      </c>
      <c r="J2350" t="s">
        <v>137</v>
      </c>
    </row>
    <row r="2351" spans="1:40">
      <c r="A2351" s="26">
        <v>41731.458773182872</v>
      </c>
      <c r="B2351" t="s">
        <v>126</v>
      </c>
      <c r="C2351" t="s">
        <v>818</v>
      </c>
      <c r="D2351" t="s">
        <v>2940</v>
      </c>
      <c r="E2351" t="s">
        <v>131</v>
      </c>
      <c r="F2351" t="s">
        <v>132</v>
      </c>
      <c r="G2351" t="s">
        <v>133</v>
      </c>
      <c r="H2351" t="s">
        <v>160</v>
      </c>
      <c r="I2351">
        <v>30</v>
      </c>
      <c r="J2351" t="s">
        <v>137</v>
      </c>
      <c r="K2351" t="s">
        <v>161</v>
      </c>
      <c r="L2351">
        <v>30</v>
      </c>
      <c r="M2351" t="s">
        <v>137</v>
      </c>
      <c r="N2351" t="s">
        <v>162</v>
      </c>
      <c r="O2351">
        <v>30</v>
      </c>
      <c r="P2351" t="s">
        <v>137</v>
      </c>
      <c r="Q2351" t="s">
        <v>163</v>
      </c>
      <c r="R2351">
        <v>10</v>
      </c>
      <c r="S2351" t="s">
        <v>137</v>
      </c>
      <c r="T2351" t="s">
        <v>164</v>
      </c>
      <c r="U2351">
        <v>20</v>
      </c>
      <c r="V2351" t="s">
        <v>137</v>
      </c>
      <c r="W2351" t="s">
        <v>165</v>
      </c>
      <c r="X2351">
        <v>20</v>
      </c>
      <c r="Y2351" t="s">
        <v>137</v>
      </c>
      <c r="Z2351" t="s">
        <v>166</v>
      </c>
      <c r="AA2351">
        <v>20</v>
      </c>
      <c r="AB2351" t="s">
        <v>137</v>
      </c>
      <c r="AC2351" t="s">
        <v>167</v>
      </c>
      <c r="AD2351">
        <v>20</v>
      </c>
      <c r="AE2351" t="s">
        <v>137</v>
      </c>
      <c r="AF2351" t="s">
        <v>168</v>
      </c>
      <c r="AG2351">
        <v>115200</v>
      </c>
      <c r="AH2351" t="s">
        <v>137</v>
      </c>
      <c r="AI2351" t="s">
        <v>169</v>
      </c>
      <c r="AJ2351">
        <v>12000</v>
      </c>
      <c r="AK2351" t="s">
        <v>137</v>
      </c>
      <c r="AL2351" t="s">
        <v>170</v>
      </c>
      <c r="AM2351">
        <v>30000</v>
      </c>
      <c r="AN2351" t="s">
        <v>137</v>
      </c>
    </row>
    <row r="2352" spans="1:40">
      <c r="A2352" s="26">
        <v>41731.458773182872</v>
      </c>
      <c r="B2352" t="s">
        <v>126</v>
      </c>
      <c r="C2352" t="s">
        <v>818</v>
      </c>
      <c r="D2352" t="s">
        <v>2941</v>
      </c>
      <c r="E2352" t="s">
        <v>131</v>
      </c>
      <c r="F2352" t="s">
        <v>132</v>
      </c>
      <c r="G2352" t="s">
        <v>133</v>
      </c>
      <c r="H2352" t="s">
        <v>172</v>
      </c>
      <c r="I2352">
        <v>60</v>
      </c>
      <c r="J2352" t="s">
        <v>137</v>
      </c>
      <c r="K2352" t="s">
        <v>173</v>
      </c>
      <c r="L2352">
        <v>40</v>
      </c>
      <c r="M2352" t="s">
        <v>137</v>
      </c>
      <c r="N2352" t="s">
        <v>174</v>
      </c>
      <c r="O2352">
        <v>50</v>
      </c>
      <c r="P2352" t="s">
        <v>137</v>
      </c>
      <c r="Q2352" t="s">
        <v>175</v>
      </c>
      <c r="R2352">
        <v>40</v>
      </c>
      <c r="S2352" t="s">
        <v>137</v>
      </c>
      <c r="T2352" t="s">
        <v>176</v>
      </c>
      <c r="U2352">
        <v>60</v>
      </c>
      <c r="V2352" t="s">
        <v>137</v>
      </c>
      <c r="W2352" t="s">
        <v>177</v>
      </c>
      <c r="X2352">
        <v>50</v>
      </c>
      <c r="Y2352" t="s">
        <v>137</v>
      </c>
      <c r="Z2352" t="s">
        <v>178</v>
      </c>
      <c r="AA2352">
        <v>50</v>
      </c>
      <c r="AB2352" t="s">
        <v>137</v>
      </c>
      <c r="AC2352" t="s">
        <v>179</v>
      </c>
      <c r="AD2352">
        <v>35</v>
      </c>
      <c r="AE2352" t="s">
        <v>137</v>
      </c>
      <c r="AF2352" t="s">
        <v>180</v>
      </c>
      <c r="AG2352">
        <v>8</v>
      </c>
      <c r="AH2352" t="s">
        <v>137</v>
      </c>
      <c r="AI2352" t="s">
        <v>181</v>
      </c>
      <c r="AJ2352">
        <v>90</v>
      </c>
      <c r="AK2352" t="s">
        <v>137</v>
      </c>
      <c r="AL2352" t="s">
        <v>182</v>
      </c>
      <c r="AM2352">
        <v>1</v>
      </c>
      <c r="AN2352" t="s">
        <v>137</v>
      </c>
    </row>
    <row r="2353" spans="1:40">
      <c r="A2353" s="26">
        <v>41731.458773182872</v>
      </c>
      <c r="B2353" t="s">
        <v>126</v>
      </c>
      <c r="C2353" t="s">
        <v>818</v>
      </c>
      <c r="D2353" t="s">
        <v>2942</v>
      </c>
      <c r="E2353" t="s">
        <v>131</v>
      </c>
      <c r="F2353" t="s">
        <v>132</v>
      </c>
      <c r="G2353" t="s">
        <v>133</v>
      </c>
      <c r="H2353" t="s">
        <v>184</v>
      </c>
      <c r="I2353">
        <v>33</v>
      </c>
      <c r="J2353" t="s">
        <v>137</v>
      </c>
      <c r="K2353" t="s">
        <v>185</v>
      </c>
      <c r="L2353">
        <v>33</v>
      </c>
      <c r="M2353" t="s">
        <v>137</v>
      </c>
      <c r="N2353" t="s">
        <v>186</v>
      </c>
      <c r="O2353">
        <v>34</v>
      </c>
      <c r="P2353" t="s">
        <v>137</v>
      </c>
      <c r="Q2353" t="s">
        <v>164</v>
      </c>
      <c r="R2353">
        <v>20</v>
      </c>
      <c r="S2353" t="s">
        <v>137</v>
      </c>
      <c r="T2353" t="s">
        <v>165</v>
      </c>
      <c r="U2353">
        <v>20</v>
      </c>
      <c r="V2353" t="s">
        <v>137</v>
      </c>
      <c r="W2353" t="s">
        <v>166</v>
      </c>
      <c r="X2353">
        <v>20</v>
      </c>
      <c r="Y2353" t="s">
        <v>137</v>
      </c>
      <c r="Z2353" t="s">
        <v>187</v>
      </c>
      <c r="AA2353">
        <v>20</v>
      </c>
      <c r="AB2353" t="s">
        <v>137</v>
      </c>
      <c r="AC2353" t="s">
        <v>188</v>
      </c>
      <c r="AD2353">
        <v>20</v>
      </c>
      <c r="AE2353" t="s">
        <v>137</v>
      </c>
      <c r="AF2353" t="s">
        <v>189</v>
      </c>
      <c r="AG2353">
        <v>20</v>
      </c>
      <c r="AH2353" t="s">
        <v>137</v>
      </c>
      <c r="AI2353" t="s">
        <v>168</v>
      </c>
      <c r="AJ2353">
        <v>115200</v>
      </c>
      <c r="AK2353" t="s">
        <v>137</v>
      </c>
      <c r="AL2353" t="s">
        <v>169</v>
      </c>
      <c r="AM2353">
        <v>12000</v>
      </c>
      <c r="AN2353" t="s">
        <v>137</v>
      </c>
    </row>
    <row r="2354" spans="1:40">
      <c r="A2354" s="26">
        <v>41731.458773182872</v>
      </c>
      <c r="B2354" t="s">
        <v>126</v>
      </c>
      <c r="C2354" t="s">
        <v>818</v>
      </c>
      <c r="D2354" t="s">
        <v>2943</v>
      </c>
      <c r="E2354" t="s">
        <v>131</v>
      </c>
      <c r="F2354" t="s">
        <v>132</v>
      </c>
      <c r="G2354" t="s">
        <v>133</v>
      </c>
      <c r="H2354" t="s">
        <v>140</v>
      </c>
      <c r="I2354">
        <v>49</v>
      </c>
      <c r="J2354" t="s">
        <v>137</v>
      </c>
      <c r="K2354" t="s">
        <v>141</v>
      </c>
      <c r="L2354">
        <v>130</v>
      </c>
      <c r="M2354" t="s">
        <v>137</v>
      </c>
      <c r="N2354" t="s">
        <v>142</v>
      </c>
      <c r="O2354">
        <v>180</v>
      </c>
      <c r="P2354" t="s">
        <v>137</v>
      </c>
      <c r="Q2354" t="s">
        <v>143</v>
      </c>
      <c r="R2354">
        <v>140</v>
      </c>
      <c r="S2354" t="s">
        <v>137</v>
      </c>
      <c r="T2354" t="s">
        <v>144</v>
      </c>
      <c r="U2354">
        <v>80</v>
      </c>
      <c r="V2354" t="s">
        <v>137</v>
      </c>
      <c r="W2354" t="s">
        <v>145</v>
      </c>
      <c r="X2354">
        <v>101</v>
      </c>
      <c r="Y2354" t="s">
        <v>137</v>
      </c>
      <c r="Z2354" t="s">
        <v>146</v>
      </c>
      <c r="AA2354">
        <v>190</v>
      </c>
      <c r="AB2354" t="s">
        <v>137</v>
      </c>
      <c r="AC2354" t="s">
        <v>147</v>
      </c>
      <c r="AD2354">
        <v>20</v>
      </c>
      <c r="AE2354" t="s">
        <v>137</v>
      </c>
    </row>
    <row r="2355" spans="1:40">
      <c r="A2355" s="26">
        <v>41731.458773182872</v>
      </c>
      <c r="B2355" t="s">
        <v>126</v>
      </c>
      <c r="C2355" t="s">
        <v>818</v>
      </c>
      <c r="D2355" t="s">
        <v>2944</v>
      </c>
    </row>
    <row r="2356" spans="1:40">
      <c r="A2356" s="26">
        <v>41731.458773182872</v>
      </c>
      <c r="B2356" t="s">
        <v>126</v>
      </c>
      <c r="C2356" t="s">
        <v>818</v>
      </c>
      <c r="D2356" t="s">
        <v>2945</v>
      </c>
      <c r="E2356" t="s">
        <v>131</v>
      </c>
      <c r="F2356" t="s">
        <v>132</v>
      </c>
      <c r="G2356" t="s">
        <v>133</v>
      </c>
      <c r="H2356" t="s">
        <v>150</v>
      </c>
      <c r="I2356">
        <v>50</v>
      </c>
      <c r="J2356" t="s">
        <v>137</v>
      </c>
      <c r="K2356" t="s">
        <v>151</v>
      </c>
      <c r="L2356">
        <v>50</v>
      </c>
      <c r="M2356" t="s">
        <v>137</v>
      </c>
      <c r="N2356" t="s">
        <v>152</v>
      </c>
      <c r="O2356">
        <v>50</v>
      </c>
      <c r="P2356" t="s">
        <v>137</v>
      </c>
    </row>
    <row r="2357" spans="1:40">
      <c r="A2357" s="26">
        <v>41731.458773182872</v>
      </c>
      <c r="B2357" t="s">
        <v>126</v>
      </c>
      <c r="C2357" t="s">
        <v>979</v>
      </c>
      <c r="D2357" t="s">
        <v>2946</v>
      </c>
      <c r="E2357" t="s">
        <v>131</v>
      </c>
      <c r="F2357" t="s">
        <v>132</v>
      </c>
      <c r="G2357" t="s">
        <v>133</v>
      </c>
      <c r="H2357" t="s">
        <v>184</v>
      </c>
      <c r="I2357">
        <v>33</v>
      </c>
      <c r="J2357" t="s">
        <v>137</v>
      </c>
      <c r="K2357" t="s">
        <v>185</v>
      </c>
      <c r="L2357">
        <v>33</v>
      </c>
      <c r="M2357" t="s">
        <v>137</v>
      </c>
      <c r="N2357" t="s">
        <v>186</v>
      </c>
      <c r="O2357">
        <v>34</v>
      </c>
      <c r="P2357" t="s">
        <v>137</v>
      </c>
      <c r="Q2357" t="s">
        <v>164</v>
      </c>
      <c r="R2357">
        <v>20</v>
      </c>
      <c r="S2357" t="s">
        <v>137</v>
      </c>
      <c r="T2357" t="s">
        <v>165</v>
      </c>
      <c r="U2357">
        <v>20</v>
      </c>
      <c r="V2357" t="s">
        <v>137</v>
      </c>
      <c r="W2357" t="s">
        <v>166</v>
      </c>
      <c r="X2357">
        <v>20</v>
      </c>
      <c r="Y2357" t="s">
        <v>137</v>
      </c>
      <c r="Z2357" t="s">
        <v>187</v>
      </c>
      <c r="AA2357">
        <v>20</v>
      </c>
      <c r="AB2357" t="s">
        <v>137</v>
      </c>
      <c r="AC2357" t="s">
        <v>188</v>
      </c>
      <c r="AD2357">
        <v>20</v>
      </c>
      <c r="AE2357" t="s">
        <v>137</v>
      </c>
      <c r="AF2357" t="s">
        <v>189</v>
      </c>
      <c r="AG2357">
        <v>20</v>
      </c>
      <c r="AH2357" t="s">
        <v>137</v>
      </c>
      <c r="AI2357" t="s">
        <v>168</v>
      </c>
      <c r="AJ2357">
        <v>115200</v>
      </c>
      <c r="AK2357" t="s">
        <v>137</v>
      </c>
      <c r="AL2357" t="s">
        <v>169</v>
      </c>
      <c r="AM2357">
        <v>12000</v>
      </c>
      <c r="AN2357" t="s">
        <v>137</v>
      </c>
    </row>
    <row r="2358" spans="1:40">
      <c r="A2358" s="26">
        <v>41731.458773182872</v>
      </c>
      <c r="B2358" t="s">
        <v>126</v>
      </c>
      <c r="C2358" t="s">
        <v>979</v>
      </c>
      <c r="D2358" t="s">
        <v>2947</v>
      </c>
      <c r="E2358" t="s">
        <v>131</v>
      </c>
      <c r="F2358" t="s">
        <v>132</v>
      </c>
      <c r="G2358" t="s">
        <v>133</v>
      </c>
      <c r="H2358" t="s">
        <v>140</v>
      </c>
      <c r="I2358">
        <v>49</v>
      </c>
      <c r="J2358" t="s">
        <v>137</v>
      </c>
      <c r="K2358" t="s">
        <v>141</v>
      </c>
      <c r="L2358">
        <v>130</v>
      </c>
      <c r="M2358" t="s">
        <v>137</v>
      </c>
      <c r="N2358" t="s">
        <v>142</v>
      </c>
      <c r="O2358">
        <v>180</v>
      </c>
      <c r="P2358" t="s">
        <v>137</v>
      </c>
      <c r="Q2358" t="s">
        <v>143</v>
      </c>
      <c r="R2358">
        <v>140</v>
      </c>
      <c r="S2358" t="s">
        <v>137</v>
      </c>
      <c r="T2358" t="s">
        <v>144</v>
      </c>
      <c r="U2358">
        <v>80</v>
      </c>
      <c r="V2358" t="s">
        <v>137</v>
      </c>
      <c r="W2358" t="s">
        <v>145</v>
      </c>
      <c r="X2358">
        <v>101</v>
      </c>
      <c r="Y2358" t="s">
        <v>137</v>
      </c>
      <c r="Z2358" t="s">
        <v>146</v>
      </c>
      <c r="AA2358">
        <v>190</v>
      </c>
      <c r="AB2358" t="s">
        <v>137</v>
      </c>
      <c r="AC2358" t="s">
        <v>147</v>
      </c>
      <c r="AD2358">
        <v>20</v>
      </c>
      <c r="AE2358" t="s">
        <v>137</v>
      </c>
    </row>
    <row r="2359" spans="1:40">
      <c r="A2359" s="26">
        <v>41731.458773182872</v>
      </c>
      <c r="B2359" t="s">
        <v>126</v>
      </c>
      <c r="C2359" t="s">
        <v>979</v>
      </c>
      <c r="D2359" t="s">
        <v>2948</v>
      </c>
    </row>
    <row r="2360" spans="1:40">
      <c r="A2360" s="26">
        <v>41731.458773182872</v>
      </c>
      <c r="B2360" t="s">
        <v>126</v>
      </c>
      <c r="C2360" t="s">
        <v>979</v>
      </c>
      <c r="D2360" t="s">
        <v>2949</v>
      </c>
      <c r="E2360" t="s">
        <v>131</v>
      </c>
      <c r="F2360" t="s">
        <v>132</v>
      </c>
      <c r="G2360" t="s">
        <v>133</v>
      </c>
      <c r="H2360" t="s">
        <v>150</v>
      </c>
      <c r="I2360">
        <v>50</v>
      </c>
      <c r="J2360" t="s">
        <v>137</v>
      </c>
      <c r="K2360" t="s">
        <v>151</v>
      </c>
      <c r="L2360">
        <v>50</v>
      </c>
      <c r="M2360" t="s">
        <v>137</v>
      </c>
      <c r="N2360" t="s">
        <v>152</v>
      </c>
      <c r="O2360">
        <v>50</v>
      </c>
      <c r="P2360" t="s">
        <v>137</v>
      </c>
    </row>
    <row r="2361" spans="1:40">
      <c r="A2361" s="26">
        <v>41731.458773182872</v>
      </c>
      <c r="B2361" t="s">
        <v>126</v>
      </c>
      <c r="C2361" t="s">
        <v>979</v>
      </c>
      <c r="D2361" t="s">
        <v>2950</v>
      </c>
      <c r="E2361" t="s">
        <v>131</v>
      </c>
      <c r="F2361" t="s">
        <v>132</v>
      </c>
      <c r="G2361" t="s">
        <v>133</v>
      </c>
      <c r="H2361" t="s">
        <v>154</v>
      </c>
      <c r="I2361">
        <v>35</v>
      </c>
      <c r="J2361" t="s">
        <v>137</v>
      </c>
      <c r="K2361" t="s">
        <v>155</v>
      </c>
      <c r="L2361">
        <v>5</v>
      </c>
      <c r="M2361" t="s">
        <v>137</v>
      </c>
      <c r="N2361" t="s">
        <v>156</v>
      </c>
      <c r="O2361">
        <v>60</v>
      </c>
      <c r="P2361" t="s">
        <v>137</v>
      </c>
    </row>
    <row r="2362" spans="1:40">
      <c r="A2362" s="26">
        <v>41731.458773182872</v>
      </c>
      <c r="B2362" t="s">
        <v>126</v>
      </c>
      <c r="C2362" t="s">
        <v>979</v>
      </c>
      <c r="D2362" t="s">
        <v>2951</v>
      </c>
      <c r="E2362" t="s">
        <v>131</v>
      </c>
      <c r="F2362" t="s">
        <v>132</v>
      </c>
      <c r="G2362" t="s">
        <v>133</v>
      </c>
      <c r="H2362" t="s">
        <v>158</v>
      </c>
      <c r="I2362">
        <v>1</v>
      </c>
      <c r="J2362" t="s">
        <v>137</v>
      </c>
    </row>
    <row r="2363" spans="1:40">
      <c r="A2363" s="26">
        <v>41731.458773182872</v>
      </c>
      <c r="B2363" t="s">
        <v>126</v>
      </c>
      <c r="C2363" t="s">
        <v>979</v>
      </c>
      <c r="D2363" t="s">
        <v>2952</v>
      </c>
      <c r="E2363" t="s">
        <v>131</v>
      </c>
      <c r="F2363" t="s">
        <v>132</v>
      </c>
      <c r="G2363" t="s">
        <v>133</v>
      </c>
      <c r="H2363" t="s">
        <v>160</v>
      </c>
      <c r="I2363">
        <v>30</v>
      </c>
      <c r="J2363" t="s">
        <v>137</v>
      </c>
      <c r="K2363" t="s">
        <v>161</v>
      </c>
      <c r="L2363">
        <v>30</v>
      </c>
      <c r="M2363" t="s">
        <v>137</v>
      </c>
      <c r="N2363" t="s">
        <v>162</v>
      </c>
      <c r="O2363">
        <v>30</v>
      </c>
      <c r="P2363" t="s">
        <v>137</v>
      </c>
      <c r="Q2363" t="s">
        <v>163</v>
      </c>
      <c r="R2363">
        <v>10</v>
      </c>
      <c r="S2363" t="s">
        <v>137</v>
      </c>
      <c r="T2363" t="s">
        <v>164</v>
      </c>
      <c r="U2363">
        <v>20</v>
      </c>
      <c r="V2363" t="s">
        <v>137</v>
      </c>
      <c r="W2363" t="s">
        <v>165</v>
      </c>
      <c r="X2363">
        <v>20</v>
      </c>
      <c r="Y2363" t="s">
        <v>137</v>
      </c>
      <c r="Z2363" t="s">
        <v>166</v>
      </c>
      <c r="AA2363">
        <v>20</v>
      </c>
      <c r="AB2363" t="s">
        <v>137</v>
      </c>
      <c r="AC2363" t="s">
        <v>167</v>
      </c>
      <c r="AD2363">
        <v>20</v>
      </c>
      <c r="AE2363" t="s">
        <v>137</v>
      </c>
      <c r="AF2363" t="s">
        <v>168</v>
      </c>
      <c r="AG2363">
        <v>115200</v>
      </c>
      <c r="AH2363" t="s">
        <v>137</v>
      </c>
      <c r="AI2363" t="s">
        <v>169</v>
      </c>
      <c r="AJ2363">
        <v>12000</v>
      </c>
      <c r="AK2363" t="s">
        <v>137</v>
      </c>
      <c r="AL2363" t="s">
        <v>170</v>
      </c>
      <c r="AM2363">
        <v>30000</v>
      </c>
      <c r="AN2363" t="s">
        <v>137</v>
      </c>
    </row>
    <row r="2364" spans="1:40">
      <c r="A2364" s="26">
        <v>41731.458773182872</v>
      </c>
      <c r="B2364" t="s">
        <v>126</v>
      </c>
      <c r="C2364" t="s">
        <v>979</v>
      </c>
      <c r="D2364" t="s">
        <v>2953</v>
      </c>
      <c r="E2364" t="s">
        <v>131</v>
      </c>
      <c r="F2364" t="s">
        <v>132</v>
      </c>
      <c r="G2364" t="s">
        <v>133</v>
      </c>
      <c r="H2364" t="s">
        <v>172</v>
      </c>
      <c r="I2364">
        <v>60</v>
      </c>
      <c r="J2364" t="s">
        <v>137</v>
      </c>
      <c r="K2364" t="s">
        <v>173</v>
      </c>
      <c r="L2364">
        <v>40</v>
      </c>
      <c r="M2364" t="s">
        <v>137</v>
      </c>
      <c r="N2364" t="s">
        <v>174</v>
      </c>
      <c r="O2364">
        <v>50</v>
      </c>
      <c r="P2364" t="s">
        <v>137</v>
      </c>
      <c r="Q2364" t="s">
        <v>175</v>
      </c>
      <c r="R2364">
        <v>40</v>
      </c>
      <c r="S2364" t="s">
        <v>137</v>
      </c>
      <c r="T2364" t="s">
        <v>176</v>
      </c>
      <c r="U2364">
        <v>60</v>
      </c>
      <c r="V2364" t="s">
        <v>137</v>
      </c>
      <c r="W2364" t="s">
        <v>177</v>
      </c>
      <c r="X2364">
        <v>50</v>
      </c>
      <c r="Y2364" t="s">
        <v>137</v>
      </c>
      <c r="Z2364" t="s">
        <v>178</v>
      </c>
      <c r="AA2364">
        <v>50</v>
      </c>
      <c r="AB2364" t="s">
        <v>137</v>
      </c>
      <c r="AC2364" t="s">
        <v>179</v>
      </c>
      <c r="AD2364">
        <v>35</v>
      </c>
      <c r="AE2364" t="s">
        <v>137</v>
      </c>
      <c r="AF2364" t="s">
        <v>180</v>
      </c>
      <c r="AG2364">
        <v>8</v>
      </c>
      <c r="AH2364" t="s">
        <v>137</v>
      </c>
      <c r="AI2364" t="s">
        <v>181</v>
      </c>
      <c r="AJ2364">
        <v>90</v>
      </c>
      <c r="AK2364" t="s">
        <v>137</v>
      </c>
      <c r="AL2364" t="s">
        <v>182</v>
      </c>
      <c r="AM2364">
        <v>1</v>
      </c>
      <c r="AN2364" t="s">
        <v>137</v>
      </c>
    </row>
    <row r="2365" spans="1:40">
      <c r="A2365" s="26">
        <v>41731.458773182872</v>
      </c>
      <c r="B2365" t="s">
        <v>126</v>
      </c>
      <c r="C2365" t="s">
        <v>979</v>
      </c>
      <c r="D2365" t="s">
        <v>2954</v>
      </c>
      <c r="E2365" t="s">
        <v>131</v>
      </c>
      <c r="F2365" t="s">
        <v>132</v>
      </c>
      <c r="G2365" t="s">
        <v>133</v>
      </c>
      <c r="H2365" t="s">
        <v>184</v>
      </c>
      <c r="I2365">
        <v>33</v>
      </c>
      <c r="J2365" t="s">
        <v>137</v>
      </c>
      <c r="K2365" t="s">
        <v>185</v>
      </c>
      <c r="L2365">
        <v>33</v>
      </c>
      <c r="M2365" t="s">
        <v>137</v>
      </c>
      <c r="N2365" t="s">
        <v>186</v>
      </c>
      <c r="O2365">
        <v>34</v>
      </c>
      <c r="P2365" t="s">
        <v>137</v>
      </c>
      <c r="Q2365" t="s">
        <v>164</v>
      </c>
      <c r="R2365">
        <v>20</v>
      </c>
      <c r="S2365" t="s">
        <v>137</v>
      </c>
      <c r="T2365" t="s">
        <v>165</v>
      </c>
      <c r="U2365">
        <v>20</v>
      </c>
      <c r="V2365" t="s">
        <v>137</v>
      </c>
      <c r="W2365" t="s">
        <v>166</v>
      </c>
      <c r="X2365">
        <v>20</v>
      </c>
      <c r="Y2365" t="s">
        <v>137</v>
      </c>
      <c r="Z2365" t="s">
        <v>187</v>
      </c>
      <c r="AA2365">
        <v>20</v>
      </c>
      <c r="AB2365" t="s">
        <v>137</v>
      </c>
      <c r="AC2365" t="s">
        <v>188</v>
      </c>
      <c r="AD2365">
        <v>20</v>
      </c>
      <c r="AE2365" t="s">
        <v>137</v>
      </c>
      <c r="AF2365" t="s">
        <v>189</v>
      </c>
      <c r="AG2365">
        <v>20</v>
      </c>
      <c r="AH2365" t="s">
        <v>137</v>
      </c>
      <c r="AI2365" t="s">
        <v>168</v>
      </c>
      <c r="AJ2365">
        <v>115200</v>
      </c>
      <c r="AK2365" t="s">
        <v>137</v>
      </c>
      <c r="AL2365" t="s">
        <v>169</v>
      </c>
      <c r="AM2365">
        <v>12000</v>
      </c>
      <c r="AN2365" t="s">
        <v>137</v>
      </c>
    </row>
    <row r="2366" spans="1:40">
      <c r="A2366" s="26">
        <v>41731.458773182872</v>
      </c>
      <c r="B2366" t="s">
        <v>126</v>
      </c>
      <c r="C2366" t="s">
        <v>979</v>
      </c>
      <c r="D2366" t="s">
        <v>2955</v>
      </c>
      <c r="E2366" t="s">
        <v>131</v>
      </c>
      <c r="F2366" t="s">
        <v>132</v>
      </c>
      <c r="G2366" t="s">
        <v>133</v>
      </c>
      <c r="H2366" t="s">
        <v>140</v>
      </c>
      <c r="I2366">
        <v>49</v>
      </c>
      <c r="J2366" t="s">
        <v>137</v>
      </c>
      <c r="K2366" t="s">
        <v>141</v>
      </c>
      <c r="L2366">
        <v>130</v>
      </c>
      <c r="M2366" t="s">
        <v>137</v>
      </c>
      <c r="N2366" t="s">
        <v>142</v>
      </c>
      <c r="O2366">
        <v>180</v>
      </c>
      <c r="P2366" t="s">
        <v>137</v>
      </c>
      <c r="Q2366" t="s">
        <v>143</v>
      </c>
      <c r="R2366">
        <v>140</v>
      </c>
      <c r="S2366" t="s">
        <v>137</v>
      </c>
      <c r="T2366" t="s">
        <v>144</v>
      </c>
      <c r="U2366">
        <v>80</v>
      </c>
      <c r="V2366" t="s">
        <v>137</v>
      </c>
      <c r="W2366" t="s">
        <v>145</v>
      </c>
      <c r="X2366">
        <v>101</v>
      </c>
      <c r="Y2366" t="s">
        <v>137</v>
      </c>
      <c r="Z2366" t="s">
        <v>146</v>
      </c>
      <c r="AA2366">
        <v>190</v>
      </c>
      <c r="AB2366" t="s">
        <v>137</v>
      </c>
      <c r="AC2366" t="s">
        <v>147</v>
      </c>
      <c r="AD2366">
        <v>20</v>
      </c>
      <c r="AE2366" t="s">
        <v>137</v>
      </c>
    </row>
    <row r="2367" spans="1:40">
      <c r="A2367" s="26">
        <v>41731.458773182872</v>
      </c>
      <c r="B2367" t="s">
        <v>126</v>
      </c>
      <c r="C2367" t="s">
        <v>979</v>
      </c>
      <c r="D2367" t="s">
        <v>2956</v>
      </c>
    </row>
    <row r="2368" spans="1:40">
      <c r="A2368" s="26">
        <v>41731.458773182872</v>
      </c>
      <c r="B2368" t="s">
        <v>126</v>
      </c>
      <c r="C2368" t="s">
        <v>979</v>
      </c>
      <c r="D2368" t="s">
        <v>2957</v>
      </c>
      <c r="E2368" t="s">
        <v>131</v>
      </c>
      <c r="F2368" t="s">
        <v>132</v>
      </c>
      <c r="G2368" t="s">
        <v>133</v>
      </c>
      <c r="H2368" t="s">
        <v>150</v>
      </c>
      <c r="I2368">
        <v>50</v>
      </c>
      <c r="J2368" t="s">
        <v>137</v>
      </c>
      <c r="K2368" t="s">
        <v>151</v>
      </c>
      <c r="L2368">
        <v>50</v>
      </c>
      <c r="M2368" t="s">
        <v>137</v>
      </c>
      <c r="N2368" t="s">
        <v>152</v>
      </c>
      <c r="O2368">
        <v>50</v>
      </c>
      <c r="P2368" t="s">
        <v>137</v>
      </c>
    </row>
    <row r="2369" spans="1:40">
      <c r="A2369" s="26">
        <v>41731.458773182872</v>
      </c>
      <c r="B2369" t="s">
        <v>126</v>
      </c>
      <c r="C2369" t="s">
        <v>979</v>
      </c>
      <c r="D2369" t="s">
        <v>2958</v>
      </c>
      <c r="E2369" t="s">
        <v>131</v>
      </c>
      <c r="F2369" t="s">
        <v>132</v>
      </c>
      <c r="G2369" t="s">
        <v>133</v>
      </c>
      <c r="H2369" t="s">
        <v>154</v>
      </c>
      <c r="I2369">
        <v>35</v>
      </c>
      <c r="J2369" t="s">
        <v>137</v>
      </c>
      <c r="K2369" t="s">
        <v>155</v>
      </c>
      <c r="L2369">
        <v>5</v>
      </c>
      <c r="M2369" t="s">
        <v>137</v>
      </c>
      <c r="N2369" t="s">
        <v>156</v>
      </c>
      <c r="O2369">
        <v>60</v>
      </c>
      <c r="P2369" t="s">
        <v>137</v>
      </c>
    </row>
    <row r="2370" spans="1:40">
      <c r="A2370" s="26">
        <v>41731.458773182872</v>
      </c>
      <c r="B2370" t="s">
        <v>126</v>
      </c>
      <c r="C2370" t="s">
        <v>979</v>
      </c>
      <c r="D2370" t="s">
        <v>2959</v>
      </c>
      <c r="E2370" t="s">
        <v>131</v>
      </c>
      <c r="F2370" t="s">
        <v>132</v>
      </c>
      <c r="G2370" t="s">
        <v>133</v>
      </c>
      <c r="H2370" t="s">
        <v>158</v>
      </c>
      <c r="I2370">
        <v>1</v>
      </c>
      <c r="J2370" t="s">
        <v>137</v>
      </c>
    </row>
    <row r="2371" spans="1:40">
      <c r="A2371" s="26">
        <v>41731.458773182872</v>
      </c>
      <c r="B2371" t="s">
        <v>126</v>
      </c>
      <c r="C2371" t="s">
        <v>979</v>
      </c>
      <c r="D2371" t="s">
        <v>2960</v>
      </c>
      <c r="E2371" t="s">
        <v>131</v>
      </c>
      <c r="F2371" t="s">
        <v>132</v>
      </c>
      <c r="G2371" t="s">
        <v>133</v>
      </c>
      <c r="H2371" t="s">
        <v>160</v>
      </c>
      <c r="I2371">
        <v>30</v>
      </c>
      <c r="J2371" t="s">
        <v>137</v>
      </c>
      <c r="K2371" t="s">
        <v>161</v>
      </c>
      <c r="L2371">
        <v>30</v>
      </c>
      <c r="M2371" t="s">
        <v>137</v>
      </c>
      <c r="N2371" t="s">
        <v>162</v>
      </c>
      <c r="O2371">
        <v>30</v>
      </c>
      <c r="P2371" t="s">
        <v>137</v>
      </c>
      <c r="Q2371" t="s">
        <v>163</v>
      </c>
      <c r="R2371">
        <v>10</v>
      </c>
      <c r="S2371" t="s">
        <v>137</v>
      </c>
      <c r="T2371" t="s">
        <v>164</v>
      </c>
      <c r="U2371">
        <v>20</v>
      </c>
      <c r="V2371" t="s">
        <v>137</v>
      </c>
      <c r="W2371" t="s">
        <v>165</v>
      </c>
      <c r="X2371">
        <v>20</v>
      </c>
      <c r="Y2371" t="s">
        <v>137</v>
      </c>
      <c r="Z2371" t="s">
        <v>166</v>
      </c>
      <c r="AA2371">
        <v>20</v>
      </c>
      <c r="AB2371" t="s">
        <v>137</v>
      </c>
      <c r="AC2371" t="s">
        <v>167</v>
      </c>
      <c r="AD2371">
        <v>20</v>
      </c>
      <c r="AE2371" t="s">
        <v>137</v>
      </c>
      <c r="AF2371" t="s">
        <v>168</v>
      </c>
      <c r="AG2371">
        <v>115200</v>
      </c>
      <c r="AH2371" t="s">
        <v>137</v>
      </c>
      <c r="AI2371" t="s">
        <v>169</v>
      </c>
      <c r="AJ2371">
        <v>12000</v>
      </c>
      <c r="AK2371" t="s">
        <v>137</v>
      </c>
      <c r="AL2371" t="s">
        <v>170</v>
      </c>
      <c r="AM2371">
        <v>30000</v>
      </c>
      <c r="AN2371" t="s">
        <v>137</v>
      </c>
    </row>
    <row r="2372" spans="1:40">
      <c r="A2372" s="26">
        <v>41731.458773182872</v>
      </c>
      <c r="B2372" t="s">
        <v>126</v>
      </c>
      <c r="C2372" t="s">
        <v>979</v>
      </c>
      <c r="D2372" t="s">
        <v>2961</v>
      </c>
      <c r="E2372" t="s">
        <v>131</v>
      </c>
      <c r="F2372" t="s">
        <v>132</v>
      </c>
      <c r="G2372" t="s">
        <v>133</v>
      </c>
      <c r="H2372" t="s">
        <v>172</v>
      </c>
      <c r="I2372">
        <v>60</v>
      </c>
      <c r="J2372" t="s">
        <v>137</v>
      </c>
      <c r="K2372" t="s">
        <v>173</v>
      </c>
      <c r="L2372">
        <v>40</v>
      </c>
      <c r="M2372" t="s">
        <v>137</v>
      </c>
      <c r="N2372" t="s">
        <v>174</v>
      </c>
      <c r="O2372">
        <v>50</v>
      </c>
      <c r="P2372" t="s">
        <v>137</v>
      </c>
      <c r="Q2372" t="s">
        <v>175</v>
      </c>
      <c r="R2372">
        <v>40</v>
      </c>
      <c r="S2372" t="s">
        <v>137</v>
      </c>
      <c r="T2372" t="s">
        <v>176</v>
      </c>
      <c r="U2372">
        <v>60</v>
      </c>
      <c r="V2372" t="s">
        <v>137</v>
      </c>
      <c r="W2372" t="s">
        <v>177</v>
      </c>
      <c r="X2372">
        <v>50</v>
      </c>
      <c r="Y2372" t="s">
        <v>137</v>
      </c>
      <c r="Z2372" t="s">
        <v>178</v>
      </c>
      <c r="AA2372">
        <v>50</v>
      </c>
      <c r="AB2372" t="s">
        <v>137</v>
      </c>
      <c r="AC2372" t="s">
        <v>179</v>
      </c>
      <c r="AD2372">
        <v>35</v>
      </c>
      <c r="AE2372" t="s">
        <v>137</v>
      </c>
      <c r="AF2372" t="s">
        <v>180</v>
      </c>
      <c r="AG2372">
        <v>8</v>
      </c>
      <c r="AH2372" t="s">
        <v>137</v>
      </c>
      <c r="AI2372" t="s">
        <v>181</v>
      </c>
      <c r="AJ2372">
        <v>90</v>
      </c>
      <c r="AK2372" t="s">
        <v>137</v>
      </c>
      <c r="AL2372" t="s">
        <v>182</v>
      </c>
      <c r="AM2372">
        <v>1</v>
      </c>
      <c r="AN2372" t="s">
        <v>137</v>
      </c>
    </row>
    <row r="2373" spans="1:40">
      <c r="A2373" s="26">
        <v>41731.458773182872</v>
      </c>
      <c r="B2373" t="s">
        <v>126</v>
      </c>
      <c r="C2373" t="s">
        <v>918</v>
      </c>
      <c r="D2373" t="s">
        <v>2962</v>
      </c>
      <c r="E2373" t="s">
        <v>131</v>
      </c>
      <c r="F2373" t="s">
        <v>132</v>
      </c>
      <c r="G2373" t="s">
        <v>133</v>
      </c>
      <c r="H2373" t="s">
        <v>172</v>
      </c>
      <c r="I2373">
        <v>60</v>
      </c>
      <c r="J2373" t="s">
        <v>137</v>
      </c>
      <c r="K2373" t="s">
        <v>173</v>
      </c>
      <c r="L2373">
        <v>40</v>
      </c>
      <c r="M2373" t="s">
        <v>137</v>
      </c>
      <c r="N2373" t="s">
        <v>174</v>
      </c>
      <c r="O2373">
        <v>50</v>
      </c>
      <c r="P2373" t="s">
        <v>137</v>
      </c>
      <c r="Q2373" t="s">
        <v>175</v>
      </c>
      <c r="R2373">
        <v>40</v>
      </c>
      <c r="S2373" t="s">
        <v>137</v>
      </c>
      <c r="T2373" t="s">
        <v>176</v>
      </c>
      <c r="U2373">
        <v>60</v>
      </c>
      <c r="V2373" t="s">
        <v>137</v>
      </c>
      <c r="W2373" t="s">
        <v>177</v>
      </c>
      <c r="X2373">
        <v>50</v>
      </c>
      <c r="Y2373" t="s">
        <v>137</v>
      </c>
      <c r="Z2373" t="s">
        <v>178</v>
      </c>
      <c r="AA2373">
        <v>50</v>
      </c>
      <c r="AB2373" t="s">
        <v>137</v>
      </c>
      <c r="AC2373" t="s">
        <v>179</v>
      </c>
      <c r="AD2373">
        <v>35</v>
      </c>
      <c r="AE2373" t="s">
        <v>137</v>
      </c>
      <c r="AF2373" t="s">
        <v>180</v>
      </c>
      <c r="AG2373">
        <v>8</v>
      </c>
      <c r="AH2373" t="s">
        <v>137</v>
      </c>
      <c r="AI2373" t="s">
        <v>181</v>
      </c>
      <c r="AJ2373">
        <v>90</v>
      </c>
      <c r="AK2373" t="s">
        <v>137</v>
      </c>
      <c r="AL2373" t="s">
        <v>182</v>
      </c>
      <c r="AM2373">
        <v>1</v>
      </c>
      <c r="AN2373" t="s">
        <v>137</v>
      </c>
    </row>
    <row r="2374" spans="1:40">
      <c r="A2374" s="26">
        <v>41731.458773182872</v>
      </c>
      <c r="B2374" t="s">
        <v>126</v>
      </c>
      <c r="C2374" t="s">
        <v>918</v>
      </c>
      <c r="D2374" t="s">
        <v>2963</v>
      </c>
      <c r="E2374" t="s">
        <v>131</v>
      </c>
      <c r="F2374" t="s">
        <v>132</v>
      </c>
      <c r="G2374" t="s">
        <v>133</v>
      </c>
      <c r="H2374" t="s">
        <v>184</v>
      </c>
      <c r="I2374">
        <v>33</v>
      </c>
      <c r="J2374" t="s">
        <v>137</v>
      </c>
      <c r="K2374" t="s">
        <v>185</v>
      </c>
      <c r="L2374">
        <v>33</v>
      </c>
      <c r="M2374" t="s">
        <v>137</v>
      </c>
      <c r="N2374" t="s">
        <v>186</v>
      </c>
      <c r="O2374">
        <v>34</v>
      </c>
      <c r="P2374" t="s">
        <v>137</v>
      </c>
      <c r="Q2374" t="s">
        <v>164</v>
      </c>
      <c r="R2374">
        <v>20</v>
      </c>
      <c r="S2374" t="s">
        <v>137</v>
      </c>
      <c r="T2374" t="s">
        <v>165</v>
      </c>
      <c r="U2374">
        <v>20</v>
      </c>
      <c r="V2374" t="s">
        <v>137</v>
      </c>
      <c r="W2374" t="s">
        <v>166</v>
      </c>
      <c r="X2374">
        <v>20</v>
      </c>
      <c r="Y2374" t="s">
        <v>137</v>
      </c>
      <c r="Z2374" t="s">
        <v>187</v>
      </c>
      <c r="AA2374">
        <v>20</v>
      </c>
      <c r="AB2374" t="s">
        <v>137</v>
      </c>
      <c r="AC2374" t="s">
        <v>188</v>
      </c>
      <c r="AD2374">
        <v>20</v>
      </c>
      <c r="AE2374" t="s">
        <v>137</v>
      </c>
      <c r="AF2374" t="s">
        <v>189</v>
      </c>
      <c r="AG2374">
        <v>20</v>
      </c>
      <c r="AH2374" t="s">
        <v>137</v>
      </c>
      <c r="AI2374" t="s">
        <v>168</v>
      </c>
      <c r="AJ2374">
        <v>115200</v>
      </c>
      <c r="AK2374" t="s">
        <v>137</v>
      </c>
      <c r="AL2374" t="s">
        <v>169</v>
      </c>
      <c r="AM2374">
        <v>12000</v>
      </c>
      <c r="AN2374" t="s">
        <v>137</v>
      </c>
    </row>
    <row r="2375" spans="1:40">
      <c r="A2375" s="26">
        <v>41731.458773182872</v>
      </c>
      <c r="B2375" t="s">
        <v>126</v>
      </c>
      <c r="C2375" t="s">
        <v>918</v>
      </c>
      <c r="D2375" t="s">
        <v>2964</v>
      </c>
      <c r="E2375" t="s">
        <v>131</v>
      </c>
      <c r="F2375" t="s">
        <v>132</v>
      </c>
      <c r="G2375" t="s">
        <v>133</v>
      </c>
      <c r="H2375" t="s">
        <v>140</v>
      </c>
      <c r="I2375">
        <v>49</v>
      </c>
      <c r="J2375" t="s">
        <v>137</v>
      </c>
      <c r="K2375" t="s">
        <v>141</v>
      </c>
      <c r="L2375">
        <v>130</v>
      </c>
      <c r="M2375" t="s">
        <v>137</v>
      </c>
      <c r="N2375" t="s">
        <v>142</v>
      </c>
      <c r="O2375">
        <v>180</v>
      </c>
      <c r="P2375" t="s">
        <v>137</v>
      </c>
      <c r="Q2375" t="s">
        <v>143</v>
      </c>
      <c r="R2375">
        <v>140</v>
      </c>
      <c r="S2375" t="s">
        <v>137</v>
      </c>
      <c r="T2375" t="s">
        <v>144</v>
      </c>
      <c r="U2375">
        <v>80</v>
      </c>
      <c r="V2375" t="s">
        <v>137</v>
      </c>
      <c r="W2375" t="s">
        <v>145</v>
      </c>
      <c r="X2375">
        <v>101</v>
      </c>
      <c r="Y2375" t="s">
        <v>137</v>
      </c>
      <c r="Z2375" t="s">
        <v>146</v>
      </c>
      <c r="AA2375">
        <v>190</v>
      </c>
      <c r="AB2375" t="s">
        <v>137</v>
      </c>
      <c r="AC2375" t="s">
        <v>147</v>
      </c>
      <c r="AD2375">
        <v>20</v>
      </c>
      <c r="AE2375" t="s">
        <v>137</v>
      </c>
    </row>
    <row r="2376" spans="1:40">
      <c r="A2376" s="26">
        <v>41731.458773182872</v>
      </c>
      <c r="B2376" t="s">
        <v>126</v>
      </c>
      <c r="C2376" t="s">
        <v>918</v>
      </c>
      <c r="D2376" t="s">
        <v>2965</v>
      </c>
    </row>
    <row r="2377" spans="1:40">
      <c r="A2377" s="26">
        <v>41731.458773182872</v>
      </c>
      <c r="B2377" t="s">
        <v>126</v>
      </c>
      <c r="C2377" t="s">
        <v>918</v>
      </c>
      <c r="D2377" t="s">
        <v>2966</v>
      </c>
      <c r="E2377" t="s">
        <v>131</v>
      </c>
      <c r="F2377" t="s">
        <v>132</v>
      </c>
      <c r="G2377" t="s">
        <v>133</v>
      </c>
      <c r="H2377" t="s">
        <v>150</v>
      </c>
      <c r="I2377">
        <v>50</v>
      </c>
      <c r="J2377" t="s">
        <v>137</v>
      </c>
      <c r="K2377" t="s">
        <v>151</v>
      </c>
      <c r="L2377">
        <v>50</v>
      </c>
      <c r="M2377" t="s">
        <v>137</v>
      </c>
      <c r="N2377" t="s">
        <v>152</v>
      </c>
      <c r="O2377">
        <v>50</v>
      </c>
      <c r="P2377" t="s">
        <v>137</v>
      </c>
    </row>
    <row r="2378" spans="1:40">
      <c r="A2378" s="26">
        <v>41731.458773182872</v>
      </c>
      <c r="B2378" t="s">
        <v>126</v>
      </c>
      <c r="C2378" t="s">
        <v>918</v>
      </c>
      <c r="D2378" t="s">
        <v>2967</v>
      </c>
      <c r="E2378" t="s">
        <v>131</v>
      </c>
      <c r="F2378" t="s">
        <v>132</v>
      </c>
      <c r="G2378" t="s">
        <v>133</v>
      </c>
      <c r="H2378" t="s">
        <v>154</v>
      </c>
      <c r="I2378">
        <v>35</v>
      </c>
      <c r="J2378" t="s">
        <v>137</v>
      </c>
      <c r="K2378" t="s">
        <v>155</v>
      </c>
      <c r="L2378">
        <v>5</v>
      </c>
      <c r="M2378" t="s">
        <v>137</v>
      </c>
      <c r="N2378" t="s">
        <v>156</v>
      </c>
      <c r="O2378">
        <v>60</v>
      </c>
      <c r="P2378" t="s">
        <v>137</v>
      </c>
    </row>
    <row r="2379" spans="1:40">
      <c r="A2379" s="26">
        <v>41731.458773182872</v>
      </c>
      <c r="B2379" t="s">
        <v>126</v>
      </c>
      <c r="C2379" t="s">
        <v>918</v>
      </c>
      <c r="D2379" t="s">
        <v>2968</v>
      </c>
      <c r="E2379" t="s">
        <v>131</v>
      </c>
      <c r="F2379" t="s">
        <v>132</v>
      </c>
      <c r="G2379" t="s">
        <v>133</v>
      </c>
      <c r="H2379" t="s">
        <v>158</v>
      </c>
      <c r="I2379">
        <v>1</v>
      </c>
      <c r="J2379" t="s">
        <v>137</v>
      </c>
    </row>
    <row r="2380" spans="1:40">
      <c r="A2380" s="26">
        <v>41731.458773182872</v>
      </c>
      <c r="B2380" t="s">
        <v>126</v>
      </c>
      <c r="C2380" t="s">
        <v>918</v>
      </c>
      <c r="D2380" t="s">
        <v>2969</v>
      </c>
      <c r="E2380" t="s">
        <v>131</v>
      </c>
      <c r="F2380" t="s">
        <v>132</v>
      </c>
      <c r="G2380" t="s">
        <v>133</v>
      </c>
      <c r="H2380" t="s">
        <v>160</v>
      </c>
      <c r="I2380">
        <v>30</v>
      </c>
      <c r="J2380" t="s">
        <v>137</v>
      </c>
      <c r="K2380" t="s">
        <v>161</v>
      </c>
      <c r="L2380">
        <v>30</v>
      </c>
      <c r="M2380" t="s">
        <v>137</v>
      </c>
      <c r="N2380" t="s">
        <v>162</v>
      </c>
      <c r="O2380">
        <v>30</v>
      </c>
      <c r="P2380" t="s">
        <v>137</v>
      </c>
      <c r="Q2380" t="s">
        <v>163</v>
      </c>
      <c r="R2380">
        <v>10</v>
      </c>
      <c r="S2380" t="s">
        <v>137</v>
      </c>
      <c r="T2380" t="s">
        <v>164</v>
      </c>
      <c r="U2380">
        <v>20</v>
      </c>
      <c r="V2380" t="s">
        <v>137</v>
      </c>
      <c r="W2380" t="s">
        <v>165</v>
      </c>
      <c r="X2380">
        <v>20</v>
      </c>
      <c r="Y2380" t="s">
        <v>137</v>
      </c>
      <c r="Z2380" t="s">
        <v>166</v>
      </c>
      <c r="AA2380">
        <v>20</v>
      </c>
      <c r="AB2380" t="s">
        <v>137</v>
      </c>
      <c r="AC2380" t="s">
        <v>167</v>
      </c>
      <c r="AD2380">
        <v>20</v>
      </c>
      <c r="AE2380" t="s">
        <v>137</v>
      </c>
      <c r="AF2380" t="s">
        <v>168</v>
      </c>
      <c r="AG2380">
        <v>115200</v>
      </c>
      <c r="AH2380" t="s">
        <v>137</v>
      </c>
      <c r="AI2380" t="s">
        <v>169</v>
      </c>
      <c r="AJ2380">
        <v>12000</v>
      </c>
      <c r="AK2380" t="s">
        <v>137</v>
      </c>
      <c r="AL2380" t="s">
        <v>170</v>
      </c>
      <c r="AM2380">
        <v>30000</v>
      </c>
      <c r="AN2380" t="s">
        <v>137</v>
      </c>
    </row>
    <row r="2381" spans="1:40">
      <c r="A2381" s="26">
        <v>41731.458773182872</v>
      </c>
      <c r="B2381" t="s">
        <v>126</v>
      </c>
      <c r="C2381" t="s">
        <v>918</v>
      </c>
      <c r="D2381" t="s">
        <v>2970</v>
      </c>
      <c r="E2381" t="s">
        <v>131</v>
      </c>
      <c r="F2381" t="s">
        <v>132</v>
      </c>
      <c r="G2381" t="s">
        <v>133</v>
      </c>
      <c r="H2381" t="s">
        <v>172</v>
      </c>
      <c r="I2381">
        <v>60</v>
      </c>
      <c r="J2381" t="s">
        <v>137</v>
      </c>
      <c r="K2381" t="s">
        <v>173</v>
      </c>
      <c r="L2381">
        <v>40</v>
      </c>
      <c r="M2381" t="s">
        <v>137</v>
      </c>
      <c r="N2381" t="s">
        <v>174</v>
      </c>
      <c r="O2381">
        <v>50</v>
      </c>
      <c r="P2381" t="s">
        <v>137</v>
      </c>
      <c r="Q2381" t="s">
        <v>175</v>
      </c>
      <c r="R2381">
        <v>40</v>
      </c>
      <c r="S2381" t="s">
        <v>137</v>
      </c>
      <c r="T2381" t="s">
        <v>176</v>
      </c>
      <c r="U2381">
        <v>60</v>
      </c>
      <c r="V2381" t="s">
        <v>137</v>
      </c>
      <c r="W2381" t="s">
        <v>177</v>
      </c>
      <c r="X2381">
        <v>50</v>
      </c>
      <c r="Y2381" t="s">
        <v>137</v>
      </c>
      <c r="Z2381" t="s">
        <v>178</v>
      </c>
      <c r="AA2381">
        <v>50</v>
      </c>
      <c r="AB2381" t="s">
        <v>137</v>
      </c>
      <c r="AC2381" t="s">
        <v>179</v>
      </c>
      <c r="AD2381">
        <v>35</v>
      </c>
      <c r="AE2381" t="s">
        <v>137</v>
      </c>
      <c r="AF2381" t="s">
        <v>180</v>
      </c>
      <c r="AG2381">
        <v>8</v>
      </c>
      <c r="AH2381" t="s">
        <v>137</v>
      </c>
      <c r="AI2381" t="s">
        <v>181</v>
      </c>
      <c r="AJ2381">
        <v>90</v>
      </c>
      <c r="AK2381" t="s">
        <v>137</v>
      </c>
      <c r="AL2381" t="s">
        <v>182</v>
      </c>
      <c r="AM2381">
        <v>1</v>
      </c>
      <c r="AN2381" t="s">
        <v>137</v>
      </c>
    </row>
    <row r="2382" spans="1:40">
      <c r="A2382" s="26">
        <v>41731.458773182872</v>
      </c>
      <c r="B2382" t="s">
        <v>126</v>
      </c>
      <c r="C2382" t="s">
        <v>918</v>
      </c>
      <c r="D2382" t="s">
        <v>2971</v>
      </c>
      <c r="E2382" t="s">
        <v>131</v>
      </c>
      <c r="F2382" t="s">
        <v>132</v>
      </c>
      <c r="G2382" t="s">
        <v>133</v>
      </c>
      <c r="H2382" t="s">
        <v>184</v>
      </c>
      <c r="I2382">
        <v>33</v>
      </c>
      <c r="J2382" t="s">
        <v>137</v>
      </c>
      <c r="K2382" t="s">
        <v>185</v>
      </c>
      <c r="L2382">
        <v>33</v>
      </c>
      <c r="M2382" t="s">
        <v>137</v>
      </c>
      <c r="N2382" t="s">
        <v>186</v>
      </c>
      <c r="O2382">
        <v>34</v>
      </c>
      <c r="P2382" t="s">
        <v>137</v>
      </c>
      <c r="Q2382" t="s">
        <v>164</v>
      </c>
      <c r="R2382">
        <v>20</v>
      </c>
      <c r="S2382" t="s">
        <v>137</v>
      </c>
      <c r="T2382" t="s">
        <v>165</v>
      </c>
      <c r="U2382">
        <v>20</v>
      </c>
      <c r="V2382" t="s">
        <v>137</v>
      </c>
      <c r="W2382" t="s">
        <v>166</v>
      </c>
      <c r="X2382">
        <v>20</v>
      </c>
      <c r="Y2382" t="s">
        <v>137</v>
      </c>
      <c r="Z2382" t="s">
        <v>187</v>
      </c>
      <c r="AA2382">
        <v>20</v>
      </c>
      <c r="AB2382" t="s">
        <v>137</v>
      </c>
      <c r="AC2382" t="s">
        <v>188</v>
      </c>
      <c r="AD2382">
        <v>20</v>
      </c>
      <c r="AE2382" t="s">
        <v>137</v>
      </c>
      <c r="AF2382" t="s">
        <v>189</v>
      </c>
      <c r="AG2382">
        <v>20</v>
      </c>
      <c r="AH2382" t="s">
        <v>137</v>
      </c>
      <c r="AI2382" t="s">
        <v>168</v>
      </c>
      <c r="AJ2382">
        <v>115200</v>
      </c>
      <c r="AK2382" t="s">
        <v>137</v>
      </c>
      <c r="AL2382" t="s">
        <v>169</v>
      </c>
      <c r="AM2382">
        <v>12000</v>
      </c>
      <c r="AN2382" t="s">
        <v>137</v>
      </c>
    </row>
    <row r="2383" spans="1:40">
      <c r="A2383" s="26">
        <v>41731.458773182872</v>
      </c>
      <c r="B2383" t="s">
        <v>126</v>
      </c>
      <c r="C2383" t="s">
        <v>918</v>
      </c>
      <c r="D2383" t="s">
        <v>2972</v>
      </c>
      <c r="E2383" t="s">
        <v>131</v>
      </c>
      <c r="F2383" t="s">
        <v>132</v>
      </c>
      <c r="G2383" t="s">
        <v>133</v>
      </c>
      <c r="H2383" t="s">
        <v>140</v>
      </c>
      <c r="I2383">
        <v>49</v>
      </c>
      <c r="J2383" t="s">
        <v>137</v>
      </c>
      <c r="K2383" t="s">
        <v>141</v>
      </c>
      <c r="L2383">
        <v>130</v>
      </c>
      <c r="M2383" t="s">
        <v>137</v>
      </c>
      <c r="N2383" t="s">
        <v>142</v>
      </c>
      <c r="O2383">
        <v>180</v>
      </c>
      <c r="P2383" t="s">
        <v>137</v>
      </c>
      <c r="Q2383" t="s">
        <v>143</v>
      </c>
      <c r="R2383">
        <v>140</v>
      </c>
      <c r="S2383" t="s">
        <v>137</v>
      </c>
      <c r="T2383" t="s">
        <v>144</v>
      </c>
      <c r="U2383">
        <v>80</v>
      </c>
      <c r="V2383" t="s">
        <v>137</v>
      </c>
      <c r="W2383" t="s">
        <v>145</v>
      </c>
      <c r="X2383">
        <v>101</v>
      </c>
      <c r="Y2383" t="s">
        <v>137</v>
      </c>
      <c r="Z2383" t="s">
        <v>146</v>
      </c>
      <c r="AA2383">
        <v>190</v>
      </c>
      <c r="AB2383" t="s">
        <v>137</v>
      </c>
      <c r="AC2383" t="s">
        <v>147</v>
      </c>
      <c r="AD2383">
        <v>20</v>
      </c>
      <c r="AE2383" t="s">
        <v>137</v>
      </c>
    </row>
    <row r="2384" spans="1:40">
      <c r="A2384" s="26">
        <v>41731.458773182872</v>
      </c>
      <c r="B2384" t="s">
        <v>126</v>
      </c>
      <c r="C2384" t="s">
        <v>918</v>
      </c>
      <c r="D2384" t="s">
        <v>2973</v>
      </c>
    </row>
    <row r="2385" spans="1:40">
      <c r="A2385" s="26">
        <v>41731.458773182872</v>
      </c>
      <c r="B2385" t="s">
        <v>126</v>
      </c>
      <c r="C2385" t="s">
        <v>918</v>
      </c>
      <c r="D2385" t="s">
        <v>2974</v>
      </c>
      <c r="E2385" t="s">
        <v>131</v>
      </c>
      <c r="F2385" t="s">
        <v>132</v>
      </c>
      <c r="G2385" t="s">
        <v>133</v>
      </c>
      <c r="H2385" t="s">
        <v>150</v>
      </c>
      <c r="I2385">
        <v>50</v>
      </c>
      <c r="J2385" t="s">
        <v>137</v>
      </c>
      <c r="K2385" t="s">
        <v>151</v>
      </c>
      <c r="L2385">
        <v>50</v>
      </c>
      <c r="M2385" t="s">
        <v>137</v>
      </c>
      <c r="N2385" t="s">
        <v>152</v>
      </c>
      <c r="O2385">
        <v>50</v>
      </c>
      <c r="P2385" t="s">
        <v>137</v>
      </c>
    </row>
    <row r="2386" spans="1:40">
      <c r="A2386" s="26">
        <v>41731.458773182872</v>
      </c>
      <c r="B2386" t="s">
        <v>126</v>
      </c>
      <c r="C2386" t="s">
        <v>918</v>
      </c>
      <c r="D2386" t="s">
        <v>2975</v>
      </c>
      <c r="E2386" t="s">
        <v>131</v>
      </c>
      <c r="F2386" t="s">
        <v>132</v>
      </c>
      <c r="G2386" t="s">
        <v>133</v>
      </c>
      <c r="H2386" t="s">
        <v>154</v>
      </c>
      <c r="I2386">
        <v>35</v>
      </c>
      <c r="J2386" t="s">
        <v>137</v>
      </c>
      <c r="K2386" t="s">
        <v>155</v>
      </c>
      <c r="L2386">
        <v>5</v>
      </c>
      <c r="M2386" t="s">
        <v>137</v>
      </c>
      <c r="N2386" t="s">
        <v>156</v>
      </c>
      <c r="O2386">
        <v>60</v>
      </c>
      <c r="P2386" t="s">
        <v>137</v>
      </c>
    </row>
    <row r="2387" spans="1:40">
      <c r="A2387" s="26">
        <v>41731.458773182872</v>
      </c>
      <c r="B2387" t="s">
        <v>126</v>
      </c>
      <c r="C2387" t="s">
        <v>918</v>
      </c>
      <c r="D2387" t="s">
        <v>2976</v>
      </c>
      <c r="E2387" t="s">
        <v>131</v>
      </c>
      <c r="F2387" t="s">
        <v>132</v>
      </c>
      <c r="G2387" t="s">
        <v>133</v>
      </c>
      <c r="H2387" t="s">
        <v>158</v>
      </c>
      <c r="I2387">
        <v>1</v>
      </c>
      <c r="J2387" t="s">
        <v>137</v>
      </c>
    </row>
    <row r="2388" spans="1:40">
      <c r="A2388" s="26">
        <v>41731.458773182872</v>
      </c>
      <c r="B2388" t="s">
        <v>126</v>
      </c>
      <c r="C2388" t="s">
        <v>918</v>
      </c>
      <c r="D2388" t="s">
        <v>2977</v>
      </c>
      <c r="E2388" t="s">
        <v>131</v>
      </c>
      <c r="F2388" t="s">
        <v>132</v>
      </c>
      <c r="G2388" t="s">
        <v>133</v>
      </c>
      <c r="H2388" t="s">
        <v>160</v>
      </c>
      <c r="I2388">
        <v>30</v>
      </c>
      <c r="J2388" t="s">
        <v>137</v>
      </c>
      <c r="K2388" t="s">
        <v>161</v>
      </c>
      <c r="L2388">
        <v>30</v>
      </c>
      <c r="M2388" t="s">
        <v>137</v>
      </c>
      <c r="N2388" t="s">
        <v>162</v>
      </c>
      <c r="O2388">
        <v>30</v>
      </c>
      <c r="P2388" t="s">
        <v>137</v>
      </c>
      <c r="Q2388" t="s">
        <v>163</v>
      </c>
      <c r="R2388">
        <v>10</v>
      </c>
      <c r="S2388" t="s">
        <v>137</v>
      </c>
      <c r="T2388" t="s">
        <v>164</v>
      </c>
      <c r="U2388">
        <v>20</v>
      </c>
      <c r="V2388" t="s">
        <v>137</v>
      </c>
      <c r="W2388" t="s">
        <v>165</v>
      </c>
      <c r="X2388">
        <v>20</v>
      </c>
      <c r="Y2388" t="s">
        <v>137</v>
      </c>
      <c r="Z2388" t="s">
        <v>166</v>
      </c>
      <c r="AA2388">
        <v>20</v>
      </c>
      <c r="AB2388" t="s">
        <v>137</v>
      </c>
      <c r="AC2388" t="s">
        <v>167</v>
      </c>
      <c r="AD2388">
        <v>20</v>
      </c>
      <c r="AE2388" t="s">
        <v>137</v>
      </c>
      <c r="AF2388" t="s">
        <v>168</v>
      </c>
      <c r="AG2388">
        <v>115200</v>
      </c>
      <c r="AH2388" t="s">
        <v>137</v>
      </c>
      <c r="AI2388" t="s">
        <v>169</v>
      </c>
      <c r="AJ2388">
        <v>12000</v>
      </c>
      <c r="AK2388" t="s">
        <v>137</v>
      </c>
      <c r="AL2388" t="s">
        <v>170</v>
      </c>
      <c r="AM2388">
        <v>30000</v>
      </c>
      <c r="AN2388" t="s">
        <v>137</v>
      </c>
    </row>
    <row r="2389" spans="1:40">
      <c r="A2389" s="26">
        <v>41731.458773182872</v>
      </c>
      <c r="B2389" t="s">
        <v>126</v>
      </c>
      <c r="C2389" t="s">
        <v>1721</v>
      </c>
      <c r="D2389" t="s">
        <v>2978</v>
      </c>
      <c r="E2389" t="s">
        <v>131</v>
      </c>
      <c r="F2389" t="s">
        <v>132</v>
      </c>
      <c r="G2389" t="s">
        <v>133</v>
      </c>
      <c r="H2389" t="s">
        <v>172</v>
      </c>
      <c r="I2389">
        <v>60</v>
      </c>
      <c r="J2389" t="s">
        <v>137</v>
      </c>
      <c r="K2389" t="s">
        <v>173</v>
      </c>
      <c r="L2389">
        <v>40</v>
      </c>
      <c r="M2389" t="s">
        <v>137</v>
      </c>
      <c r="N2389" t="s">
        <v>174</v>
      </c>
      <c r="O2389">
        <v>50</v>
      </c>
      <c r="P2389" t="s">
        <v>137</v>
      </c>
      <c r="Q2389" t="s">
        <v>175</v>
      </c>
      <c r="R2389">
        <v>40</v>
      </c>
      <c r="S2389" t="s">
        <v>137</v>
      </c>
      <c r="T2389" t="s">
        <v>176</v>
      </c>
      <c r="U2389">
        <v>60</v>
      </c>
      <c r="V2389" t="s">
        <v>137</v>
      </c>
      <c r="W2389" t="s">
        <v>177</v>
      </c>
      <c r="X2389">
        <v>50</v>
      </c>
      <c r="Y2389" t="s">
        <v>137</v>
      </c>
      <c r="Z2389" t="s">
        <v>178</v>
      </c>
      <c r="AA2389">
        <v>50</v>
      </c>
      <c r="AB2389" t="s">
        <v>137</v>
      </c>
      <c r="AC2389" t="s">
        <v>179</v>
      </c>
      <c r="AD2389">
        <v>35</v>
      </c>
      <c r="AE2389" t="s">
        <v>137</v>
      </c>
      <c r="AF2389" t="s">
        <v>180</v>
      </c>
      <c r="AG2389">
        <v>8</v>
      </c>
      <c r="AH2389" t="s">
        <v>137</v>
      </c>
      <c r="AI2389" t="s">
        <v>181</v>
      </c>
      <c r="AJ2389">
        <v>90</v>
      </c>
      <c r="AK2389" t="s">
        <v>137</v>
      </c>
      <c r="AL2389" t="s">
        <v>182</v>
      </c>
      <c r="AM2389">
        <v>1</v>
      </c>
      <c r="AN2389" t="s">
        <v>137</v>
      </c>
    </row>
    <row r="2390" spans="1:40">
      <c r="A2390" s="26">
        <v>41731.458773182872</v>
      </c>
      <c r="B2390" t="s">
        <v>126</v>
      </c>
      <c r="C2390" t="s">
        <v>1721</v>
      </c>
      <c r="D2390" t="s">
        <v>2979</v>
      </c>
      <c r="E2390" t="s">
        <v>131</v>
      </c>
      <c r="F2390" t="s">
        <v>132</v>
      </c>
      <c r="G2390" t="s">
        <v>133</v>
      </c>
      <c r="H2390" t="s">
        <v>184</v>
      </c>
      <c r="I2390">
        <v>33</v>
      </c>
      <c r="J2390" t="s">
        <v>137</v>
      </c>
      <c r="K2390" t="s">
        <v>185</v>
      </c>
      <c r="L2390">
        <v>33</v>
      </c>
      <c r="M2390" t="s">
        <v>137</v>
      </c>
      <c r="N2390" t="s">
        <v>186</v>
      </c>
      <c r="O2390">
        <v>34</v>
      </c>
      <c r="P2390" t="s">
        <v>137</v>
      </c>
      <c r="Q2390" t="s">
        <v>164</v>
      </c>
      <c r="R2390">
        <v>20</v>
      </c>
      <c r="S2390" t="s">
        <v>137</v>
      </c>
      <c r="T2390" t="s">
        <v>165</v>
      </c>
      <c r="U2390">
        <v>20</v>
      </c>
      <c r="V2390" t="s">
        <v>137</v>
      </c>
      <c r="W2390" t="s">
        <v>166</v>
      </c>
      <c r="X2390">
        <v>20</v>
      </c>
      <c r="Y2390" t="s">
        <v>137</v>
      </c>
      <c r="Z2390" t="s">
        <v>187</v>
      </c>
      <c r="AA2390">
        <v>20</v>
      </c>
      <c r="AB2390" t="s">
        <v>137</v>
      </c>
      <c r="AC2390" t="s">
        <v>188</v>
      </c>
      <c r="AD2390">
        <v>20</v>
      </c>
      <c r="AE2390" t="s">
        <v>137</v>
      </c>
      <c r="AF2390" t="s">
        <v>189</v>
      </c>
      <c r="AG2390">
        <v>20</v>
      </c>
      <c r="AH2390" t="s">
        <v>137</v>
      </c>
      <c r="AI2390" t="s">
        <v>168</v>
      </c>
      <c r="AJ2390">
        <v>115200</v>
      </c>
      <c r="AK2390" t="s">
        <v>137</v>
      </c>
      <c r="AL2390" t="s">
        <v>169</v>
      </c>
      <c r="AM2390">
        <v>12000</v>
      </c>
      <c r="AN2390" t="s">
        <v>137</v>
      </c>
    </row>
    <row r="2391" spans="1:40">
      <c r="A2391" s="26">
        <v>41731.458773182872</v>
      </c>
      <c r="B2391" t="s">
        <v>126</v>
      </c>
      <c r="C2391" t="s">
        <v>1721</v>
      </c>
      <c r="D2391" t="s">
        <v>2980</v>
      </c>
      <c r="E2391" t="s">
        <v>131</v>
      </c>
      <c r="F2391" t="s">
        <v>132</v>
      </c>
      <c r="G2391" t="s">
        <v>133</v>
      </c>
      <c r="H2391" t="s">
        <v>140</v>
      </c>
      <c r="I2391">
        <v>49</v>
      </c>
      <c r="J2391" t="s">
        <v>137</v>
      </c>
      <c r="K2391" t="s">
        <v>141</v>
      </c>
      <c r="L2391">
        <v>130</v>
      </c>
      <c r="M2391" t="s">
        <v>137</v>
      </c>
      <c r="N2391" t="s">
        <v>142</v>
      </c>
      <c r="O2391">
        <v>180</v>
      </c>
      <c r="P2391" t="s">
        <v>137</v>
      </c>
      <c r="Q2391" t="s">
        <v>143</v>
      </c>
      <c r="R2391">
        <v>140</v>
      </c>
      <c r="S2391" t="s">
        <v>137</v>
      </c>
      <c r="T2391" t="s">
        <v>144</v>
      </c>
      <c r="U2391">
        <v>80</v>
      </c>
      <c r="V2391" t="s">
        <v>137</v>
      </c>
      <c r="W2391" t="s">
        <v>145</v>
      </c>
      <c r="X2391">
        <v>101</v>
      </c>
      <c r="Y2391" t="s">
        <v>137</v>
      </c>
      <c r="Z2391" t="s">
        <v>146</v>
      </c>
      <c r="AA2391">
        <v>190</v>
      </c>
      <c r="AB2391" t="s">
        <v>137</v>
      </c>
      <c r="AC2391" t="s">
        <v>147</v>
      </c>
      <c r="AD2391">
        <v>20</v>
      </c>
      <c r="AE2391" t="s">
        <v>137</v>
      </c>
    </row>
    <row r="2392" spans="1:40">
      <c r="A2392" s="26">
        <v>41731.458773182872</v>
      </c>
      <c r="B2392" t="s">
        <v>126</v>
      </c>
      <c r="C2392" t="s">
        <v>1721</v>
      </c>
      <c r="D2392" t="s">
        <v>2981</v>
      </c>
    </row>
    <row r="2393" spans="1:40">
      <c r="A2393" s="26">
        <v>41731.458773182872</v>
      </c>
      <c r="B2393" t="s">
        <v>126</v>
      </c>
      <c r="C2393" t="s">
        <v>1721</v>
      </c>
      <c r="D2393" t="s">
        <v>2982</v>
      </c>
      <c r="E2393" t="s">
        <v>131</v>
      </c>
      <c r="F2393" t="s">
        <v>132</v>
      </c>
      <c r="G2393" t="s">
        <v>133</v>
      </c>
      <c r="H2393" t="s">
        <v>150</v>
      </c>
      <c r="I2393">
        <v>50</v>
      </c>
      <c r="J2393" t="s">
        <v>137</v>
      </c>
      <c r="K2393" t="s">
        <v>151</v>
      </c>
      <c r="L2393">
        <v>50</v>
      </c>
      <c r="M2393" t="s">
        <v>137</v>
      </c>
      <c r="N2393" t="s">
        <v>152</v>
      </c>
      <c r="O2393">
        <v>50</v>
      </c>
      <c r="P2393" t="s">
        <v>137</v>
      </c>
    </row>
    <row r="2394" spans="1:40">
      <c r="A2394" s="26">
        <v>41731.458773182872</v>
      </c>
      <c r="B2394" t="s">
        <v>126</v>
      </c>
      <c r="C2394" t="s">
        <v>1721</v>
      </c>
      <c r="D2394" t="s">
        <v>2983</v>
      </c>
      <c r="E2394" t="s">
        <v>131</v>
      </c>
      <c r="F2394" t="s">
        <v>132</v>
      </c>
      <c r="G2394" t="s">
        <v>133</v>
      </c>
      <c r="H2394" t="s">
        <v>154</v>
      </c>
      <c r="I2394">
        <v>35</v>
      </c>
      <c r="J2394" t="s">
        <v>137</v>
      </c>
      <c r="K2394" t="s">
        <v>155</v>
      </c>
      <c r="L2394">
        <v>5</v>
      </c>
      <c r="M2394" t="s">
        <v>137</v>
      </c>
      <c r="N2394" t="s">
        <v>156</v>
      </c>
      <c r="O2394">
        <v>60</v>
      </c>
      <c r="P2394" t="s">
        <v>137</v>
      </c>
    </row>
    <row r="2395" spans="1:40">
      <c r="A2395" s="26">
        <v>41731.458773182872</v>
      </c>
      <c r="B2395" t="s">
        <v>126</v>
      </c>
      <c r="C2395" t="s">
        <v>1721</v>
      </c>
      <c r="D2395" t="s">
        <v>2984</v>
      </c>
      <c r="E2395" t="s">
        <v>131</v>
      </c>
      <c r="F2395" t="s">
        <v>132</v>
      </c>
      <c r="G2395" t="s">
        <v>133</v>
      </c>
      <c r="H2395" t="s">
        <v>158</v>
      </c>
      <c r="I2395">
        <v>1</v>
      </c>
      <c r="J2395" t="s">
        <v>137</v>
      </c>
    </row>
    <row r="2396" spans="1:40">
      <c r="A2396" s="26">
        <v>41731.458773182872</v>
      </c>
      <c r="B2396" t="s">
        <v>126</v>
      </c>
      <c r="C2396" t="s">
        <v>1721</v>
      </c>
      <c r="D2396" t="s">
        <v>2985</v>
      </c>
      <c r="E2396" t="s">
        <v>131</v>
      </c>
      <c r="F2396" t="s">
        <v>132</v>
      </c>
      <c r="G2396" t="s">
        <v>133</v>
      </c>
      <c r="H2396" t="s">
        <v>160</v>
      </c>
      <c r="I2396">
        <v>30</v>
      </c>
      <c r="J2396" t="s">
        <v>137</v>
      </c>
      <c r="K2396" t="s">
        <v>161</v>
      </c>
      <c r="L2396">
        <v>30</v>
      </c>
      <c r="M2396" t="s">
        <v>137</v>
      </c>
      <c r="N2396" t="s">
        <v>162</v>
      </c>
      <c r="O2396">
        <v>30</v>
      </c>
      <c r="P2396" t="s">
        <v>137</v>
      </c>
      <c r="Q2396" t="s">
        <v>163</v>
      </c>
      <c r="R2396">
        <v>10</v>
      </c>
      <c r="S2396" t="s">
        <v>137</v>
      </c>
      <c r="T2396" t="s">
        <v>164</v>
      </c>
      <c r="U2396">
        <v>20</v>
      </c>
      <c r="V2396" t="s">
        <v>137</v>
      </c>
      <c r="W2396" t="s">
        <v>165</v>
      </c>
      <c r="X2396">
        <v>20</v>
      </c>
      <c r="Y2396" t="s">
        <v>137</v>
      </c>
      <c r="Z2396" t="s">
        <v>166</v>
      </c>
      <c r="AA2396">
        <v>20</v>
      </c>
      <c r="AB2396" t="s">
        <v>137</v>
      </c>
      <c r="AC2396" t="s">
        <v>167</v>
      </c>
      <c r="AD2396">
        <v>20</v>
      </c>
      <c r="AE2396" t="s">
        <v>137</v>
      </c>
      <c r="AF2396" t="s">
        <v>168</v>
      </c>
      <c r="AG2396">
        <v>115200</v>
      </c>
      <c r="AH2396" t="s">
        <v>137</v>
      </c>
      <c r="AI2396" t="s">
        <v>169</v>
      </c>
      <c r="AJ2396">
        <v>12000</v>
      </c>
      <c r="AK2396" t="s">
        <v>137</v>
      </c>
      <c r="AL2396" t="s">
        <v>170</v>
      </c>
      <c r="AM2396">
        <v>30000</v>
      </c>
      <c r="AN2396" t="s">
        <v>137</v>
      </c>
    </row>
    <row r="2397" spans="1:40">
      <c r="A2397" s="26">
        <v>41731.458773182872</v>
      </c>
      <c r="B2397" t="s">
        <v>126</v>
      </c>
      <c r="C2397" t="s">
        <v>1721</v>
      </c>
      <c r="D2397" t="s">
        <v>2986</v>
      </c>
      <c r="E2397" t="s">
        <v>131</v>
      </c>
      <c r="F2397" t="s">
        <v>132</v>
      </c>
      <c r="G2397" t="s">
        <v>133</v>
      </c>
      <c r="H2397" t="s">
        <v>172</v>
      </c>
      <c r="I2397">
        <v>60</v>
      </c>
      <c r="J2397" t="s">
        <v>137</v>
      </c>
      <c r="K2397" t="s">
        <v>173</v>
      </c>
      <c r="L2397">
        <v>40</v>
      </c>
      <c r="M2397" t="s">
        <v>137</v>
      </c>
      <c r="N2397" t="s">
        <v>174</v>
      </c>
      <c r="O2397">
        <v>50</v>
      </c>
      <c r="P2397" t="s">
        <v>137</v>
      </c>
      <c r="Q2397" t="s">
        <v>175</v>
      </c>
      <c r="R2397">
        <v>40</v>
      </c>
      <c r="S2397" t="s">
        <v>137</v>
      </c>
      <c r="T2397" t="s">
        <v>176</v>
      </c>
      <c r="U2397">
        <v>60</v>
      </c>
      <c r="V2397" t="s">
        <v>137</v>
      </c>
      <c r="W2397" t="s">
        <v>177</v>
      </c>
      <c r="X2397">
        <v>50</v>
      </c>
      <c r="Y2397" t="s">
        <v>137</v>
      </c>
      <c r="Z2397" t="s">
        <v>178</v>
      </c>
      <c r="AA2397">
        <v>50</v>
      </c>
      <c r="AB2397" t="s">
        <v>137</v>
      </c>
      <c r="AC2397" t="s">
        <v>179</v>
      </c>
      <c r="AD2397">
        <v>35</v>
      </c>
      <c r="AE2397" t="s">
        <v>137</v>
      </c>
      <c r="AF2397" t="s">
        <v>180</v>
      </c>
      <c r="AG2397">
        <v>8</v>
      </c>
      <c r="AH2397" t="s">
        <v>137</v>
      </c>
      <c r="AI2397" t="s">
        <v>181</v>
      </c>
      <c r="AJ2397">
        <v>90</v>
      </c>
      <c r="AK2397" t="s">
        <v>137</v>
      </c>
      <c r="AL2397" t="s">
        <v>182</v>
      </c>
      <c r="AM2397">
        <v>1</v>
      </c>
      <c r="AN2397" t="s">
        <v>137</v>
      </c>
    </row>
    <row r="2398" spans="1:40">
      <c r="A2398" s="26">
        <v>41731.458773182872</v>
      </c>
      <c r="B2398" t="s">
        <v>126</v>
      </c>
      <c r="C2398" t="s">
        <v>1721</v>
      </c>
      <c r="D2398" t="s">
        <v>2987</v>
      </c>
      <c r="E2398" t="s">
        <v>131</v>
      </c>
      <c r="F2398" t="s">
        <v>132</v>
      </c>
      <c r="G2398" t="s">
        <v>133</v>
      </c>
      <c r="H2398" t="s">
        <v>184</v>
      </c>
      <c r="I2398">
        <v>33</v>
      </c>
      <c r="J2398" t="s">
        <v>137</v>
      </c>
      <c r="K2398" t="s">
        <v>185</v>
      </c>
      <c r="L2398">
        <v>33</v>
      </c>
      <c r="M2398" t="s">
        <v>137</v>
      </c>
      <c r="N2398" t="s">
        <v>186</v>
      </c>
      <c r="O2398">
        <v>34</v>
      </c>
      <c r="P2398" t="s">
        <v>137</v>
      </c>
      <c r="Q2398" t="s">
        <v>164</v>
      </c>
      <c r="R2398">
        <v>20</v>
      </c>
      <c r="S2398" t="s">
        <v>137</v>
      </c>
      <c r="T2398" t="s">
        <v>165</v>
      </c>
      <c r="U2398">
        <v>20</v>
      </c>
      <c r="V2398" t="s">
        <v>137</v>
      </c>
      <c r="W2398" t="s">
        <v>166</v>
      </c>
      <c r="X2398">
        <v>20</v>
      </c>
      <c r="Y2398" t="s">
        <v>137</v>
      </c>
      <c r="Z2398" t="s">
        <v>187</v>
      </c>
      <c r="AA2398">
        <v>20</v>
      </c>
      <c r="AB2398" t="s">
        <v>137</v>
      </c>
      <c r="AC2398" t="s">
        <v>188</v>
      </c>
      <c r="AD2398">
        <v>20</v>
      </c>
      <c r="AE2398" t="s">
        <v>137</v>
      </c>
      <c r="AF2398" t="s">
        <v>189</v>
      </c>
      <c r="AG2398">
        <v>20</v>
      </c>
      <c r="AH2398" t="s">
        <v>137</v>
      </c>
      <c r="AI2398" t="s">
        <v>168</v>
      </c>
      <c r="AJ2398">
        <v>115200</v>
      </c>
      <c r="AK2398" t="s">
        <v>137</v>
      </c>
      <c r="AL2398" t="s">
        <v>169</v>
      </c>
      <c r="AM2398">
        <v>12000</v>
      </c>
      <c r="AN2398" t="s">
        <v>137</v>
      </c>
    </row>
    <row r="2399" spans="1:40">
      <c r="A2399" s="26">
        <v>41731.458773182872</v>
      </c>
      <c r="B2399" t="s">
        <v>126</v>
      </c>
      <c r="C2399" t="s">
        <v>1721</v>
      </c>
      <c r="D2399" t="s">
        <v>2988</v>
      </c>
      <c r="E2399" t="s">
        <v>131</v>
      </c>
      <c r="F2399" t="s">
        <v>132</v>
      </c>
      <c r="G2399" t="s">
        <v>133</v>
      </c>
      <c r="H2399" t="s">
        <v>140</v>
      </c>
      <c r="I2399">
        <v>49</v>
      </c>
      <c r="J2399" t="s">
        <v>137</v>
      </c>
      <c r="K2399" t="s">
        <v>141</v>
      </c>
      <c r="L2399">
        <v>130</v>
      </c>
      <c r="M2399" t="s">
        <v>137</v>
      </c>
      <c r="N2399" t="s">
        <v>142</v>
      </c>
      <c r="O2399">
        <v>180</v>
      </c>
      <c r="P2399" t="s">
        <v>137</v>
      </c>
      <c r="Q2399" t="s">
        <v>143</v>
      </c>
      <c r="R2399">
        <v>140</v>
      </c>
      <c r="S2399" t="s">
        <v>137</v>
      </c>
      <c r="T2399" t="s">
        <v>144</v>
      </c>
      <c r="U2399">
        <v>80</v>
      </c>
      <c r="V2399" t="s">
        <v>137</v>
      </c>
      <c r="W2399" t="s">
        <v>145</v>
      </c>
      <c r="X2399">
        <v>101</v>
      </c>
      <c r="Y2399" t="s">
        <v>137</v>
      </c>
      <c r="Z2399" t="s">
        <v>146</v>
      </c>
      <c r="AA2399">
        <v>190</v>
      </c>
      <c r="AB2399" t="s">
        <v>137</v>
      </c>
      <c r="AC2399" t="s">
        <v>147</v>
      </c>
      <c r="AD2399">
        <v>20</v>
      </c>
      <c r="AE2399" t="s">
        <v>137</v>
      </c>
    </row>
    <row r="2400" spans="1:40">
      <c r="A2400" s="26">
        <v>41731.458773182872</v>
      </c>
      <c r="B2400" t="s">
        <v>126</v>
      </c>
      <c r="C2400" t="s">
        <v>1721</v>
      </c>
      <c r="D2400" t="s">
        <v>2989</v>
      </c>
    </row>
    <row r="2401" spans="1:40">
      <c r="A2401" s="26">
        <v>41731.458773182872</v>
      </c>
      <c r="B2401" t="s">
        <v>126</v>
      </c>
      <c r="C2401" t="s">
        <v>2067</v>
      </c>
      <c r="D2401" t="s">
        <v>2990</v>
      </c>
      <c r="E2401" t="s">
        <v>131</v>
      </c>
      <c r="F2401" t="s">
        <v>132</v>
      </c>
      <c r="G2401" t="s">
        <v>133</v>
      </c>
      <c r="H2401" t="s">
        <v>160</v>
      </c>
      <c r="I2401">
        <v>30</v>
      </c>
      <c r="J2401" t="s">
        <v>137</v>
      </c>
      <c r="K2401" t="s">
        <v>161</v>
      </c>
      <c r="L2401">
        <v>30</v>
      </c>
      <c r="M2401" t="s">
        <v>137</v>
      </c>
      <c r="N2401" t="s">
        <v>162</v>
      </c>
      <c r="O2401">
        <v>30</v>
      </c>
      <c r="P2401" t="s">
        <v>137</v>
      </c>
      <c r="Q2401" t="s">
        <v>163</v>
      </c>
      <c r="R2401">
        <v>10</v>
      </c>
      <c r="S2401" t="s">
        <v>137</v>
      </c>
      <c r="T2401" t="s">
        <v>164</v>
      </c>
      <c r="U2401">
        <v>20</v>
      </c>
      <c r="V2401" t="s">
        <v>137</v>
      </c>
      <c r="W2401" t="s">
        <v>165</v>
      </c>
      <c r="X2401">
        <v>20</v>
      </c>
      <c r="Y2401" t="s">
        <v>137</v>
      </c>
      <c r="Z2401" t="s">
        <v>166</v>
      </c>
      <c r="AA2401">
        <v>20</v>
      </c>
      <c r="AB2401" t="s">
        <v>137</v>
      </c>
      <c r="AC2401" t="s">
        <v>167</v>
      </c>
      <c r="AD2401">
        <v>20</v>
      </c>
      <c r="AE2401" t="s">
        <v>137</v>
      </c>
      <c r="AF2401" t="s">
        <v>168</v>
      </c>
      <c r="AG2401">
        <v>115200</v>
      </c>
      <c r="AH2401" t="s">
        <v>137</v>
      </c>
      <c r="AI2401" t="s">
        <v>169</v>
      </c>
      <c r="AJ2401">
        <v>12000</v>
      </c>
      <c r="AK2401" t="s">
        <v>137</v>
      </c>
      <c r="AL2401" t="s">
        <v>170</v>
      </c>
      <c r="AM2401">
        <v>30000</v>
      </c>
      <c r="AN2401" t="s">
        <v>137</v>
      </c>
    </row>
    <row r="2402" spans="1:40">
      <c r="A2402" s="26">
        <v>41731.458773182872</v>
      </c>
      <c r="B2402" t="s">
        <v>126</v>
      </c>
      <c r="C2402" t="s">
        <v>2067</v>
      </c>
      <c r="D2402" t="s">
        <v>2991</v>
      </c>
      <c r="E2402" t="s">
        <v>131</v>
      </c>
      <c r="F2402" t="s">
        <v>132</v>
      </c>
      <c r="G2402" t="s">
        <v>133</v>
      </c>
      <c r="H2402" t="s">
        <v>172</v>
      </c>
      <c r="I2402">
        <v>60</v>
      </c>
      <c r="J2402" t="s">
        <v>137</v>
      </c>
      <c r="K2402" t="s">
        <v>173</v>
      </c>
      <c r="L2402">
        <v>40</v>
      </c>
      <c r="M2402" t="s">
        <v>137</v>
      </c>
      <c r="N2402" t="s">
        <v>174</v>
      </c>
      <c r="O2402">
        <v>50</v>
      </c>
      <c r="P2402" t="s">
        <v>137</v>
      </c>
      <c r="Q2402" t="s">
        <v>175</v>
      </c>
      <c r="R2402">
        <v>40</v>
      </c>
      <c r="S2402" t="s">
        <v>137</v>
      </c>
      <c r="T2402" t="s">
        <v>176</v>
      </c>
      <c r="U2402">
        <v>60</v>
      </c>
      <c r="V2402" t="s">
        <v>137</v>
      </c>
      <c r="W2402" t="s">
        <v>177</v>
      </c>
      <c r="X2402">
        <v>50</v>
      </c>
      <c r="Y2402" t="s">
        <v>137</v>
      </c>
      <c r="Z2402" t="s">
        <v>178</v>
      </c>
      <c r="AA2402">
        <v>50</v>
      </c>
      <c r="AB2402" t="s">
        <v>137</v>
      </c>
      <c r="AC2402" t="s">
        <v>179</v>
      </c>
      <c r="AD2402">
        <v>35</v>
      </c>
      <c r="AE2402" t="s">
        <v>137</v>
      </c>
      <c r="AF2402" t="s">
        <v>180</v>
      </c>
      <c r="AG2402">
        <v>8</v>
      </c>
      <c r="AH2402" t="s">
        <v>137</v>
      </c>
      <c r="AI2402" t="s">
        <v>181</v>
      </c>
      <c r="AJ2402">
        <v>90</v>
      </c>
      <c r="AK2402" t="s">
        <v>137</v>
      </c>
      <c r="AL2402" t="s">
        <v>182</v>
      </c>
      <c r="AM2402">
        <v>1</v>
      </c>
      <c r="AN2402" t="s">
        <v>137</v>
      </c>
    </row>
    <row r="2403" spans="1:40">
      <c r="A2403" s="26">
        <v>41731.458773182872</v>
      </c>
      <c r="B2403" t="s">
        <v>126</v>
      </c>
      <c r="C2403" t="s">
        <v>2067</v>
      </c>
      <c r="D2403" t="s">
        <v>2992</v>
      </c>
      <c r="E2403" t="s">
        <v>131</v>
      </c>
      <c r="F2403" t="s">
        <v>132</v>
      </c>
      <c r="G2403" t="s">
        <v>133</v>
      </c>
      <c r="H2403" t="s">
        <v>184</v>
      </c>
      <c r="I2403">
        <v>33</v>
      </c>
      <c r="J2403" t="s">
        <v>137</v>
      </c>
      <c r="K2403" t="s">
        <v>185</v>
      </c>
      <c r="L2403">
        <v>33</v>
      </c>
      <c r="M2403" t="s">
        <v>137</v>
      </c>
      <c r="N2403" t="s">
        <v>186</v>
      </c>
      <c r="O2403">
        <v>34</v>
      </c>
      <c r="P2403" t="s">
        <v>137</v>
      </c>
      <c r="Q2403" t="s">
        <v>164</v>
      </c>
      <c r="R2403">
        <v>20</v>
      </c>
      <c r="S2403" t="s">
        <v>137</v>
      </c>
      <c r="T2403" t="s">
        <v>165</v>
      </c>
      <c r="U2403">
        <v>20</v>
      </c>
      <c r="V2403" t="s">
        <v>137</v>
      </c>
      <c r="W2403" t="s">
        <v>166</v>
      </c>
      <c r="X2403">
        <v>20</v>
      </c>
      <c r="Y2403" t="s">
        <v>137</v>
      </c>
      <c r="Z2403" t="s">
        <v>187</v>
      </c>
      <c r="AA2403">
        <v>20</v>
      </c>
      <c r="AB2403" t="s">
        <v>137</v>
      </c>
      <c r="AC2403" t="s">
        <v>188</v>
      </c>
      <c r="AD2403">
        <v>20</v>
      </c>
      <c r="AE2403" t="s">
        <v>137</v>
      </c>
      <c r="AF2403" t="s">
        <v>189</v>
      </c>
      <c r="AG2403">
        <v>20</v>
      </c>
      <c r="AH2403" t="s">
        <v>137</v>
      </c>
      <c r="AI2403" t="s">
        <v>168</v>
      </c>
      <c r="AJ2403">
        <v>115200</v>
      </c>
      <c r="AK2403" t="s">
        <v>137</v>
      </c>
      <c r="AL2403" t="s">
        <v>169</v>
      </c>
      <c r="AM2403">
        <v>12000</v>
      </c>
      <c r="AN2403" t="s">
        <v>137</v>
      </c>
    </row>
    <row r="2404" spans="1:40">
      <c r="A2404" s="26">
        <v>41731.458773182872</v>
      </c>
      <c r="B2404" t="s">
        <v>126</v>
      </c>
      <c r="C2404" t="s">
        <v>2067</v>
      </c>
      <c r="D2404" t="s">
        <v>2993</v>
      </c>
      <c r="E2404" t="s">
        <v>131</v>
      </c>
      <c r="F2404" t="s">
        <v>132</v>
      </c>
      <c r="G2404" t="s">
        <v>133</v>
      </c>
      <c r="H2404" t="s">
        <v>140</v>
      </c>
      <c r="I2404">
        <v>49</v>
      </c>
      <c r="J2404" t="s">
        <v>137</v>
      </c>
      <c r="K2404" t="s">
        <v>141</v>
      </c>
      <c r="L2404">
        <v>130</v>
      </c>
      <c r="M2404" t="s">
        <v>137</v>
      </c>
      <c r="N2404" t="s">
        <v>142</v>
      </c>
      <c r="O2404">
        <v>180</v>
      </c>
      <c r="P2404" t="s">
        <v>137</v>
      </c>
      <c r="Q2404" t="s">
        <v>143</v>
      </c>
      <c r="R2404">
        <v>140</v>
      </c>
      <c r="S2404" t="s">
        <v>137</v>
      </c>
      <c r="T2404" t="s">
        <v>144</v>
      </c>
      <c r="U2404">
        <v>80</v>
      </c>
      <c r="V2404" t="s">
        <v>137</v>
      </c>
      <c r="W2404" t="s">
        <v>145</v>
      </c>
      <c r="X2404">
        <v>101</v>
      </c>
      <c r="Y2404" t="s">
        <v>137</v>
      </c>
      <c r="Z2404" t="s">
        <v>146</v>
      </c>
      <c r="AA2404">
        <v>190</v>
      </c>
      <c r="AB2404" t="s">
        <v>137</v>
      </c>
      <c r="AC2404" t="s">
        <v>147</v>
      </c>
      <c r="AD2404">
        <v>20</v>
      </c>
      <c r="AE2404" t="s">
        <v>137</v>
      </c>
    </row>
    <row r="2405" spans="1:40">
      <c r="A2405" s="26">
        <v>41731.458773182872</v>
      </c>
      <c r="B2405" t="s">
        <v>126</v>
      </c>
      <c r="C2405" t="s">
        <v>2067</v>
      </c>
      <c r="D2405" t="s">
        <v>2994</v>
      </c>
    </row>
    <row r="2406" spans="1:40">
      <c r="A2406" s="26">
        <v>41731.458773182872</v>
      </c>
      <c r="B2406" t="s">
        <v>126</v>
      </c>
      <c r="C2406" t="s">
        <v>2067</v>
      </c>
      <c r="D2406" t="s">
        <v>2995</v>
      </c>
      <c r="E2406" t="s">
        <v>131</v>
      </c>
      <c r="F2406" t="s">
        <v>132</v>
      </c>
      <c r="G2406" t="s">
        <v>133</v>
      </c>
      <c r="H2406" t="s">
        <v>150</v>
      </c>
      <c r="I2406">
        <v>50</v>
      </c>
      <c r="J2406" t="s">
        <v>137</v>
      </c>
      <c r="K2406" t="s">
        <v>151</v>
      </c>
      <c r="L2406">
        <v>50</v>
      </c>
      <c r="M2406" t="s">
        <v>137</v>
      </c>
      <c r="N2406" t="s">
        <v>152</v>
      </c>
      <c r="O2406">
        <v>50</v>
      </c>
      <c r="P2406" t="s">
        <v>137</v>
      </c>
    </row>
    <row r="2407" spans="1:40">
      <c r="A2407" s="26">
        <v>41731.458773182872</v>
      </c>
      <c r="B2407" t="s">
        <v>126</v>
      </c>
      <c r="C2407" t="s">
        <v>2067</v>
      </c>
      <c r="D2407" t="s">
        <v>2996</v>
      </c>
      <c r="E2407" t="s">
        <v>131</v>
      </c>
      <c r="F2407" t="s">
        <v>132</v>
      </c>
      <c r="G2407" t="s">
        <v>133</v>
      </c>
      <c r="H2407" t="s">
        <v>154</v>
      </c>
      <c r="I2407">
        <v>35</v>
      </c>
      <c r="J2407" t="s">
        <v>137</v>
      </c>
      <c r="K2407" t="s">
        <v>155</v>
      </c>
      <c r="L2407">
        <v>5</v>
      </c>
      <c r="M2407" t="s">
        <v>137</v>
      </c>
      <c r="N2407" t="s">
        <v>156</v>
      </c>
      <c r="O2407">
        <v>60</v>
      </c>
      <c r="P2407" t="s">
        <v>137</v>
      </c>
    </row>
    <row r="2408" spans="1:40">
      <c r="A2408" s="26">
        <v>41731.458773182872</v>
      </c>
      <c r="B2408" t="s">
        <v>126</v>
      </c>
      <c r="C2408" t="s">
        <v>2067</v>
      </c>
      <c r="D2408" t="s">
        <v>2997</v>
      </c>
      <c r="E2408" t="s">
        <v>131</v>
      </c>
      <c r="F2408" t="s">
        <v>132</v>
      </c>
      <c r="G2408" t="s">
        <v>133</v>
      </c>
      <c r="H2408" t="s">
        <v>158</v>
      </c>
      <c r="I2408">
        <v>1</v>
      </c>
      <c r="J2408" t="s">
        <v>137</v>
      </c>
    </row>
    <row r="2409" spans="1:40">
      <c r="A2409" s="26">
        <v>41731.458773182872</v>
      </c>
      <c r="B2409" t="s">
        <v>126</v>
      </c>
      <c r="C2409" t="s">
        <v>2067</v>
      </c>
      <c r="D2409" t="s">
        <v>2998</v>
      </c>
      <c r="E2409" t="s">
        <v>131</v>
      </c>
      <c r="F2409" t="s">
        <v>132</v>
      </c>
      <c r="G2409" t="s">
        <v>133</v>
      </c>
      <c r="H2409" t="s">
        <v>160</v>
      </c>
      <c r="I2409">
        <v>30</v>
      </c>
      <c r="J2409" t="s">
        <v>137</v>
      </c>
      <c r="K2409" t="s">
        <v>161</v>
      </c>
      <c r="L2409">
        <v>30</v>
      </c>
      <c r="M2409" t="s">
        <v>137</v>
      </c>
      <c r="N2409" t="s">
        <v>162</v>
      </c>
      <c r="O2409">
        <v>30</v>
      </c>
      <c r="P2409" t="s">
        <v>137</v>
      </c>
      <c r="Q2409" t="s">
        <v>163</v>
      </c>
      <c r="R2409">
        <v>10</v>
      </c>
      <c r="S2409" t="s">
        <v>137</v>
      </c>
      <c r="T2409" t="s">
        <v>164</v>
      </c>
      <c r="U2409">
        <v>20</v>
      </c>
      <c r="V2409" t="s">
        <v>137</v>
      </c>
      <c r="W2409" t="s">
        <v>165</v>
      </c>
      <c r="X2409">
        <v>20</v>
      </c>
      <c r="Y2409" t="s">
        <v>137</v>
      </c>
      <c r="Z2409" t="s">
        <v>166</v>
      </c>
      <c r="AA2409">
        <v>20</v>
      </c>
      <c r="AB2409" t="s">
        <v>137</v>
      </c>
      <c r="AC2409" t="s">
        <v>167</v>
      </c>
      <c r="AD2409">
        <v>20</v>
      </c>
      <c r="AE2409" t="s">
        <v>137</v>
      </c>
      <c r="AF2409" t="s">
        <v>168</v>
      </c>
      <c r="AG2409">
        <v>115200</v>
      </c>
      <c r="AH2409" t="s">
        <v>137</v>
      </c>
      <c r="AI2409" t="s">
        <v>169</v>
      </c>
      <c r="AJ2409">
        <v>12000</v>
      </c>
      <c r="AK2409" t="s">
        <v>137</v>
      </c>
      <c r="AL2409" t="s">
        <v>170</v>
      </c>
      <c r="AM2409">
        <v>30000</v>
      </c>
      <c r="AN2409" t="s">
        <v>137</v>
      </c>
    </row>
    <row r="2410" spans="1:40">
      <c r="A2410" s="26">
        <v>41731.458773182872</v>
      </c>
      <c r="B2410" t="s">
        <v>126</v>
      </c>
      <c r="C2410" t="s">
        <v>2067</v>
      </c>
      <c r="D2410" t="s">
        <v>2999</v>
      </c>
      <c r="E2410" t="s">
        <v>131</v>
      </c>
      <c r="F2410" t="s">
        <v>132</v>
      </c>
      <c r="G2410" t="s">
        <v>133</v>
      </c>
      <c r="H2410" t="s">
        <v>172</v>
      </c>
      <c r="I2410">
        <v>60</v>
      </c>
      <c r="J2410" t="s">
        <v>137</v>
      </c>
      <c r="K2410" t="s">
        <v>173</v>
      </c>
      <c r="L2410">
        <v>40</v>
      </c>
      <c r="M2410" t="s">
        <v>137</v>
      </c>
      <c r="N2410" t="s">
        <v>174</v>
      </c>
      <c r="O2410">
        <v>50</v>
      </c>
      <c r="P2410" t="s">
        <v>137</v>
      </c>
      <c r="Q2410" t="s">
        <v>175</v>
      </c>
      <c r="R2410">
        <v>40</v>
      </c>
      <c r="S2410" t="s">
        <v>137</v>
      </c>
      <c r="T2410" t="s">
        <v>176</v>
      </c>
      <c r="U2410">
        <v>60</v>
      </c>
      <c r="V2410" t="s">
        <v>137</v>
      </c>
      <c r="W2410" t="s">
        <v>177</v>
      </c>
      <c r="X2410">
        <v>50</v>
      </c>
      <c r="Y2410" t="s">
        <v>137</v>
      </c>
      <c r="Z2410" t="s">
        <v>178</v>
      </c>
      <c r="AA2410">
        <v>50</v>
      </c>
      <c r="AB2410" t="s">
        <v>137</v>
      </c>
      <c r="AC2410" t="s">
        <v>179</v>
      </c>
      <c r="AD2410">
        <v>35</v>
      </c>
      <c r="AE2410" t="s">
        <v>137</v>
      </c>
      <c r="AF2410" t="s">
        <v>180</v>
      </c>
      <c r="AG2410">
        <v>8</v>
      </c>
      <c r="AH2410" t="s">
        <v>137</v>
      </c>
      <c r="AI2410" t="s">
        <v>181</v>
      </c>
      <c r="AJ2410">
        <v>90</v>
      </c>
      <c r="AK2410" t="s">
        <v>137</v>
      </c>
      <c r="AL2410" t="s">
        <v>182</v>
      </c>
      <c r="AM2410">
        <v>1</v>
      </c>
      <c r="AN2410" t="s">
        <v>137</v>
      </c>
    </row>
    <row r="2411" spans="1:40">
      <c r="A2411" s="26">
        <v>41731.458773182872</v>
      </c>
      <c r="B2411" t="s">
        <v>126</v>
      </c>
      <c r="C2411" t="s">
        <v>2067</v>
      </c>
      <c r="D2411" t="s">
        <v>3000</v>
      </c>
      <c r="E2411" t="s">
        <v>131</v>
      </c>
      <c r="F2411" t="s">
        <v>132</v>
      </c>
      <c r="G2411" t="s">
        <v>133</v>
      </c>
      <c r="H2411" t="s">
        <v>184</v>
      </c>
      <c r="I2411">
        <v>33</v>
      </c>
      <c r="J2411" t="s">
        <v>137</v>
      </c>
      <c r="K2411" t="s">
        <v>185</v>
      </c>
      <c r="L2411">
        <v>33</v>
      </c>
      <c r="M2411" t="s">
        <v>137</v>
      </c>
      <c r="N2411" t="s">
        <v>186</v>
      </c>
      <c r="O2411">
        <v>34</v>
      </c>
      <c r="P2411" t="s">
        <v>137</v>
      </c>
      <c r="Q2411" t="s">
        <v>164</v>
      </c>
      <c r="R2411">
        <v>20</v>
      </c>
      <c r="S2411" t="s">
        <v>137</v>
      </c>
      <c r="T2411" t="s">
        <v>165</v>
      </c>
      <c r="U2411">
        <v>20</v>
      </c>
      <c r="V2411" t="s">
        <v>137</v>
      </c>
      <c r="W2411" t="s">
        <v>166</v>
      </c>
      <c r="X2411">
        <v>20</v>
      </c>
      <c r="Y2411" t="s">
        <v>137</v>
      </c>
      <c r="Z2411" t="s">
        <v>187</v>
      </c>
      <c r="AA2411">
        <v>20</v>
      </c>
      <c r="AB2411" t="s">
        <v>137</v>
      </c>
      <c r="AC2411" t="s">
        <v>188</v>
      </c>
      <c r="AD2411">
        <v>20</v>
      </c>
      <c r="AE2411" t="s">
        <v>137</v>
      </c>
      <c r="AF2411" t="s">
        <v>189</v>
      </c>
      <c r="AG2411">
        <v>20</v>
      </c>
      <c r="AH2411" t="s">
        <v>137</v>
      </c>
      <c r="AI2411" t="s">
        <v>168</v>
      </c>
      <c r="AJ2411">
        <v>115200</v>
      </c>
      <c r="AK2411" t="s">
        <v>137</v>
      </c>
      <c r="AL2411" t="s">
        <v>169</v>
      </c>
      <c r="AM2411">
        <v>12000</v>
      </c>
      <c r="AN2411" t="s">
        <v>137</v>
      </c>
    </row>
    <row r="2412" spans="1:40">
      <c r="A2412" s="26">
        <v>41731.458773182872</v>
      </c>
      <c r="B2412" t="s">
        <v>126</v>
      </c>
      <c r="C2412" t="s">
        <v>2067</v>
      </c>
      <c r="D2412" t="s">
        <v>3001</v>
      </c>
      <c r="E2412" t="s">
        <v>131</v>
      </c>
      <c r="F2412" t="s">
        <v>132</v>
      </c>
      <c r="G2412" t="s">
        <v>133</v>
      </c>
      <c r="H2412" t="s">
        <v>140</v>
      </c>
      <c r="I2412">
        <v>49</v>
      </c>
      <c r="J2412" t="s">
        <v>137</v>
      </c>
      <c r="K2412" t="s">
        <v>141</v>
      </c>
      <c r="L2412">
        <v>130</v>
      </c>
      <c r="M2412" t="s">
        <v>137</v>
      </c>
      <c r="N2412" t="s">
        <v>142</v>
      </c>
      <c r="O2412">
        <v>180</v>
      </c>
      <c r="P2412" t="s">
        <v>137</v>
      </c>
      <c r="Q2412" t="s">
        <v>143</v>
      </c>
      <c r="R2412">
        <v>140</v>
      </c>
      <c r="S2412" t="s">
        <v>137</v>
      </c>
      <c r="T2412" t="s">
        <v>144</v>
      </c>
      <c r="U2412">
        <v>80</v>
      </c>
      <c r="V2412" t="s">
        <v>137</v>
      </c>
      <c r="W2412" t="s">
        <v>145</v>
      </c>
      <c r="X2412">
        <v>101</v>
      </c>
      <c r="Y2412" t="s">
        <v>137</v>
      </c>
      <c r="Z2412" t="s">
        <v>146</v>
      </c>
      <c r="AA2412">
        <v>190</v>
      </c>
      <c r="AB2412" t="s">
        <v>137</v>
      </c>
      <c r="AC2412" t="s">
        <v>147</v>
      </c>
      <c r="AD2412">
        <v>20</v>
      </c>
      <c r="AE2412" t="s">
        <v>137</v>
      </c>
    </row>
    <row r="2413" spans="1:40">
      <c r="A2413" s="26">
        <v>41731.458773182872</v>
      </c>
      <c r="B2413" t="s">
        <v>126</v>
      </c>
      <c r="C2413" t="s">
        <v>2067</v>
      </c>
      <c r="D2413" t="s">
        <v>3002</v>
      </c>
    </row>
    <row r="2414" spans="1:40">
      <c r="A2414" s="26">
        <v>41731.458773182872</v>
      </c>
      <c r="B2414" t="s">
        <v>126</v>
      </c>
      <c r="C2414" t="s">
        <v>2067</v>
      </c>
      <c r="D2414" t="s">
        <v>3003</v>
      </c>
      <c r="E2414" t="s">
        <v>131</v>
      </c>
      <c r="F2414" t="s">
        <v>132</v>
      </c>
      <c r="G2414" t="s">
        <v>133</v>
      </c>
      <c r="H2414" t="s">
        <v>150</v>
      </c>
      <c r="I2414">
        <v>50</v>
      </c>
      <c r="J2414" t="s">
        <v>137</v>
      </c>
      <c r="K2414" t="s">
        <v>151</v>
      </c>
      <c r="L2414">
        <v>50</v>
      </c>
      <c r="M2414" t="s">
        <v>137</v>
      </c>
      <c r="N2414" t="s">
        <v>152</v>
      </c>
      <c r="O2414">
        <v>50</v>
      </c>
      <c r="P2414" t="s">
        <v>137</v>
      </c>
    </row>
    <row r="2415" spans="1:40">
      <c r="A2415" s="26">
        <v>41731.458773182872</v>
      </c>
      <c r="B2415" t="s">
        <v>126</v>
      </c>
      <c r="C2415" t="s">
        <v>2067</v>
      </c>
      <c r="D2415" t="s">
        <v>3004</v>
      </c>
      <c r="E2415" t="s">
        <v>131</v>
      </c>
      <c r="F2415" t="s">
        <v>132</v>
      </c>
      <c r="G2415" t="s">
        <v>133</v>
      </c>
      <c r="H2415" t="s">
        <v>154</v>
      </c>
      <c r="I2415">
        <v>35</v>
      </c>
      <c r="J2415" t="s">
        <v>137</v>
      </c>
      <c r="K2415" t="s">
        <v>155</v>
      </c>
      <c r="L2415">
        <v>5</v>
      </c>
      <c r="M2415" t="s">
        <v>137</v>
      </c>
      <c r="N2415" t="s">
        <v>156</v>
      </c>
      <c r="O2415">
        <v>60</v>
      </c>
      <c r="P2415" t="s">
        <v>137</v>
      </c>
    </row>
    <row r="2416" spans="1:40">
      <c r="A2416" s="26">
        <v>41731.458773182872</v>
      </c>
      <c r="B2416" t="s">
        <v>126</v>
      </c>
      <c r="C2416" t="s">
        <v>2067</v>
      </c>
      <c r="D2416" t="s">
        <v>3005</v>
      </c>
      <c r="E2416" t="s">
        <v>131</v>
      </c>
      <c r="F2416" t="s">
        <v>132</v>
      </c>
      <c r="G2416" t="s">
        <v>133</v>
      </c>
      <c r="H2416" t="s">
        <v>158</v>
      </c>
      <c r="I2416">
        <v>1</v>
      </c>
      <c r="J2416" t="s">
        <v>137</v>
      </c>
    </row>
    <row r="2417" spans="1:40">
      <c r="A2417" s="26">
        <v>41731.458773182872</v>
      </c>
      <c r="B2417" t="s">
        <v>126</v>
      </c>
      <c r="C2417" t="s">
        <v>2067</v>
      </c>
      <c r="D2417" t="s">
        <v>3006</v>
      </c>
      <c r="E2417" t="s">
        <v>131</v>
      </c>
      <c r="F2417" t="s">
        <v>132</v>
      </c>
      <c r="G2417" t="s">
        <v>133</v>
      </c>
      <c r="H2417" t="s">
        <v>160</v>
      </c>
      <c r="I2417">
        <v>30</v>
      </c>
      <c r="J2417" t="s">
        <v>137</v>
      </c>
      <c r="K2417" t="s">
        <v>161</v>
      </c>
      <c r="L2417">
        <v>30</v>
      </c>
      <c r="M2417" t="s">
        <v>137</v>
      </c>
      <c r="N2417" t="s">
        <v>162</v>
      </c>
      <c r="O2417">
        <v>30</v>
      </c>
      <c r="P2417" t="s">
        <v>137</v>
      </c>
      <c r="Q2417" t="s">
        <v>163</v>
      </c>
      <c r="R2417">
        <v>10</v>
      </c>
      <c r="S2417" t="s">
        <v>137</v>
      </c>
      <c r="T2417" t="s">
        <v>164</v>
      </c>
      <c r="U2417">
        <v>20</v>
      </c>
      <c r="V2417" t="s">
        <v>137</v>
      </c>
      <c r="W2417" t="s">
        <v>165</v>
      </c>
      <c r="X2417">
        <v>20</v>
      </c>
      <c r="Y2417" t="s">
        <v>137</v>
      </c>
      <c r="Z2417" t="s">
        <v>166</v>
      </c>
      <c r="AA2417">
        <v>20</v>
      </c>
      <c r="AB2417" t="s">
        <v>137</v>
      </c>
      <c r="AC2417" t="s">
        <v>167</v>
      </c>
      <c r="AD2417">
        <v>20</v>
      </c>
      <c r="AE2417" t="s">
        <v>137</v>
      </c>
      <c r="AF2417" t="s">
        <v>168</v>
      </c>
      <c r="AG2417">
        <v>115200</v>
      </c>
      <c r="AH2417" t="s">
        <v>137</v>
      </c>
      <c r="AI2417" t="s">
        <v>169</v>
      </c>
      <c r="AJ2417">
        <v>12000</v>
      </c>
      <c r="AK2417" t="s">
        <v>137</v>
      </c>
      <c r="AL2417" t="s">
        <v>170</v>
      </c>
      <c r="AM2417">
        <v>30000</v>
      </c>
      <c r="AN2417" t="s">
        <v>137</v>
      </c>
    </row>
    <row r="2418" spans="1:40">
      <c r="A2418" s="26">
        <v>41731.458773194441</v>
      </c>
      <c r="B2418" t="s">
        <v>126</v>
      </c>
      <c r="C2418" t="s">
        <v>498</v>
      </c>
      <c r="D2418" t="s">
        <v>3007</v>
      </c>
      <c r="E2418" t="s">
        <v>131</v>
      </c>
      <c r="F2418" t="s">
        <v>132</v>
      </c>
      <c r="G2418" t="s">
        <v>133</v>
      </c>
      <c r="H2418" t="s">
        <v>140</v>
      </c>
      <c r="I2418">
        <v>49</v>
      </c>
      <c r="J2418" t="s">
        <v>137</v>
      </c>
      <c r="K2418" t="s">
        <v>141</v>
      </c>
      <c r="L2418">
        <v>130</v>
      </c>
      <c r="M2418" t="s">
        <v>137</v>
      </c>
      <c r="N2418" t="s">
        <v>142</v>
      </c>
      <c r="O2418">
        <v>180</v>
      </c>
      <c r="P2418" t="s">
        <v>137</v>
      </c>
      <c r="Q2418" t="s">
        <v>143</v>
      </c>
      <c r="R2418">
        <v>140</v>
      </c>
      <c r="S2418" t="s">
        <v>137</v>
      </c>
      <c r="T2418" t="s">
        <v>144</v>
      </c>
      <c r="U2418">
        <v>80</v>
      </c>
      <c r="V2418" t="s">
        <v>137</v>
      </c>
      <c r="W2418" t="s">
        <v>145</v>
      </c>
      <c r="X2418">
        <v>101</v>
      </c>
      <c r="Y2418" t="s">
        <v>137</v>
      </c>
      <c r="Z2418" t="s">
        <v>146</v>
      </c>
      <c r="AA2418">
        <v>190</v>
      </c>
      <c r="AB2418" t="s">
        <v>137</v>
      </c>
      <c r="AC2418" t="s">
        <v>147</v>
      </c>
      <c r="AD2418">
        <v>20</v>
      </c>
      <c r="AE2418" t="s">
        <v>137</v>
      </c>
    </row>
    <row r="2419" spans="1:40">
      <c r="A2419" s="26">
        <v>41731.458773194441</v>
      </c>
      <c r="B2419" t="s">
        <v>126</v>
      </c>
      <c r="C2419" t="s">
        <v>498</v>
      </c>
      <c r="D2419" t="s">
        <v>3008</v>
      </c>
    </row>
    <row r="2420" spans="1:40">
      <c r="A2420" s="26">
        <v>41731.458773194441</v>
      </c>
      <c r="B2420" t="s">
        <v>126</v>
      </c>
      <c r="C2420" t="s">
        <v>498</v>
      </c>
      <c r="D2420" t="s">
        <v>3009</v>
      </c>
      <c r="E2420" t="s">
        <v>131</v>
      </c>
      <c r="F2420" t="s">
        <v>132</v>
      </c>
      <c r="G2420" t="s">
        <v>133</v>
      </c>
      <c r="H2420" t="s">
        <v>150</v>
      </c>
      <c r="I2420">
        <v>50</v>
      </c>
      <c r="J2420" t="s">
        <v>137</v>
      </c>
      <c r="K2420" t="s">
        <v>151</v>
      </c>
      <c r="L2420">
        <v>50</v>
      </c>
      <c r="M2420" t="s">
        <v>137</v>
      </c>
      <c r="N2420" t="s">
        <v>152</v>
      </c>
      <c r="O2420">
        <v>50</v>
      </c>
      <c r="P2420" t="s">
        <v>137</v>
      </c>
    </row>
    <row r="2421" spans="1:40">
      <c r="A2421" s="26">
        <v>41731.458773194441</v>
      </c>
      <c r="B2421" t="s">
        <v>126</v>
      </c>
      <c r="C2421" t="s">
        <v>498</v>
      </c>
      <c r="D2421" t="s">
        <v>3010</v>
      </c>
      <c r="E2421" t="s">
        <v>131</v>
      </c>
      <c r="F2421" t="s">
        <v>132</v>
      </c>
      <c r="G2421" t="s">
        <v>133</v>
      </c>
      <c r="H2421" t="s">
        <v>154</v>
      </c>
      <c r="I2421">
        <v>35</v>
      </c>
      <c r="J2421" t="s">
        <v>137</v>
      </c>
      <c r="K2421" t="s">
        <v>155</v>
      </c>
      <c r="L2421">
        <v>5</v>
      </c>
      <c r="M2421" t="s">
        <v>137</v>
      </c>
      <c r="N2421" t="s">
        <v>156</v>
      </c>
      <c r="O2421">
        <v>60</v>
      </c>
      <c r="P2421" t="s">
        <v>137</v>
      </c>
    </row>
    <row r="2422" spans="1:40">
      <c r="A2422" s="26">
        <v>41731.458773194441</v>
      </c>
      <c r="B2422" t="s">
        <v>126</v>
      </c>
      <c r="C2422" t="s">
        <v>498</v>
      </c>
      <c r="D2422" t="s">
        <v>3011</v>
      </c>
      <c r="E2422" t="s">
        <v>131</v>
      </c>
      <c r="F2422" t="s">
        <v>132</v>
      </c>
      <c r="G2422" t="s">
        <v>133</v>
      </c>
      <c r="H2422" t="s">
        <v>158</v>
      </c>
      <c r="I2422">
        <v>1</v>
      </c>
      <c r="J2422" t="s">
        <v>137</v>
      </c>
    </row>
    <row r="2423" spans="1:40">
      <c r="A2423" s="26">
        <v>41731.458773194441</v>
      </c>
      <c r="B2423" t="s">
        <v>126</v>
      </c>
      <c r="C2423" t="s">
        <v>498</v>
      </c>
      <c r="D2423" t="s">
        <v>3012</v>
      </c>
      <c r="E2423" t="s">
        <v>131</v>
      </c>
      <c r="F2423" t="s">
        <v>132</v>
      </c>
      <c r="G2423" t="s">
        <v>133</v>
      </c>
      <c r="H2423" t="s">
        <v>160</v>
      </c>
      <c r="I2423">
        <v>30</v>
      </c>
      <c r="J2423" t="s">
        <v>137</v>
      </c>
      <c r="K2423" t="s">
        <v>161</v>
      </c>
      <c r="L2423">
        <v>30</v>
      </c>
      <c r="M2423" t="s">
        <v>137</v>
      </c>
      <c r="N2423" t="s">
        <v>162</v>
      </c>
      <c r="O2423">
        <v>30</v>
      </c>
      <c r="P2423" t="s">
        <v>137</v>
      </c>
      <c r="Q2423" t="s">
        <v>163</v>
      </c>
      <c r="R2423">
        <v>10</v>
      </c>
      <c r="S2423" t="s">
        <v>137</v>
      </c>
      <c r="T2423" t="s">
        <v>164</v>
      </c>
      <c r="U2423">
        <v>20</v>
      </c>
      <c r="V2423" t="s">
        <v>137</v>
      </c>
      <c r="W2423" t="s">
        <v>165</v>
      </c>
      <c r="X2423">
        <v>20</v>
      </c>
      <c r="Y2423" t="s">
        <v>137</v>
      </c>
      <c r="Z2423" t="s">
        <v>166</v>
      </c>
      <c r="AA2423">
        <v>20</v>
      </c>
      <c r="AB2423" t="s">
        <v>137</v>
      </c>
      <c r="AC2423" t="s">
        <v>167</v>
      </c>
      <c r="AD2423">
        <v>20</v>
      </c>
      <c r="AE2423" t="s">
        <v>137</v>
      </c>
      <c r="AF2423" t="s">
        <v>168</v>
      </c>
      <c r="AG2423">
        <v>115200</v>
      </c>
      <c r="AH2423" t="s">
        <v>137</v>
      </c>
      <c r="AI2423" t="s">
        <v>169</v>
      </c>
      <c r="AJ2423">
        <v>12000</v>
      </c>
      <c r="AK2423" t="s">
        <v>137</v>
      </c>
      <c r="AL2423" t="s">
        <v>170</v>
      </c>
      <c r="AM2423">
        <v>30000</v>
      </c>
      <c r="AN2423" t="s">
        <v>137</v>
      </c>
    </row>
    <row r="2424" spans="1:40">
      <c r="A2424" s="26">
        <v>41731.458773194441</v>
      </c>
      <c r="B2424" t="s">
        <v>126</v>
      </c>
      <c r="C2424" t="s">
        <v>498</v>
      </c>
      <c r="D2424" t="s">
        <v>3013</v>
      </c>
      <c r="E2424" t="s">
        <v>131</v>
      </c>
      <c r="F2424" t="s">
        <v>132</v>
      </c>
      <c r="G2424" t="s">
        <v>133</v>
      </c>
      <c r="H2424" t="s">
        <v>172</v>
      </c>
      <c r="I2424">
        <v>60</v>
      </c>
      <c r="J2424" t="s">
        <v>137</v>
      </c>
      <c r="K2424" t="s">
        <v>173</v>
      </c>
      <c r="L2424">
        <v>40</v>
      </c>
      <c r="M2424" t="s">
        <v>137</v>
      </c>
      <c r="N2424" t="s">
        <v>174</v>
      </c>
      <c r="O2424">
        <v>50</v>
      </c>
      <c r="P2424" t="s">
        <v>137</v>
      </c>
      <c r="Q2424" t="s">
        <v>175</v>
      </c>
      <c r="R2424">
        <v>40</v>
      </c>
      <c r="S2424" t="s">
        <v>137</v>
      </c>
      <c r="T2424" t="s">
        <v>176</v>
      </c>
      <c r="U2424">
        <v>60</v>
      </c>
      <c r="V2424" t="s">
        <v>137</v>
      </c>
      <c r="W2424" t="s">
        <v>177</v>
      </c>
      <c r="X2424">
        <v>50</v>
      </c>
      <c r="Y2424" t="s">
        <v>137</v>
      </c>
      <c r="Z2424" t="s">
        <v>178</v>
      </c>
      <c r="AA2424">
        <v>50</v>
      </c>
      <c r="AB2424" t="s">
        <v>137</v>
      </c>
      <c r="AC2424" t="s">
        <v>179</v>
      </c>
      <c r="AD2424">
        <v>35</v>
      </c>
      <c r="AE2424" t="s">
        <v>137</v>
      </c>
      <c r="AF2424" t="s">
        <v>180</v>
      </c>
      <c r="AG2424">
        <v>8</v>
      </c>
      <c r="AH2424" t="s">
        <v>137</v>
      </c>
      <c r="AI2424" t="s">
        <v>181</v>
      </c>
      <c r="AJ2424">
        <v>90</v>
      </c>
      <c r="AK2424" t="s">
        <v>137</v>
      </c>
      <c r="AL2424" t="s">
        <v>182</v>
      </c>
      <c r="AM2424">
        <v>1</v>
      </c>
      <c r="AN2424" t="s">
        <v>137</v>
      </c>
    </row>
    <row r="2425" spans="1:40">
      <c r="A2425" s="26">
        <v>41731.458773194441</v>
      </c>
      <c r="B2425" t="s">
        <v>126</v>
      </c>
      <c r="C2425" t="s">
        <v>498</v>
      </c>
      <c r="D2425" t="s">
        <v>3014</v>
      </c>
      <c r="E2425" t="s">
        <v>131</v>
      </c>
      <c r="F2425" t="s">
        <v>132</v>
      </c>
      <c r="G2425" t="s">
        <v>133</v>
      </c>
      <c r="H2425" t="s">
        <v>184</v>
      </c>
      <c r="I2425">
        <v>33</v>
      </c>
      <c r="J2425" t="s">
        <v>137</v>
      </c>
      <c r="K2425" t="s">
        <v>185</v>
      </c>
      <c r="L2425">
        <v>33</v>
      </c>
      <c r="M2425" t="s">
        <v>137</v>
      </c>
      <c r="N2425" t="s">
        <v>186</v>
      </c>
      <c r="O2425">
        <v>34</v>
      </c>
      <c r="P2425" t="s">
        <v>137</v>
      </c>
      <c r="Q2425" t="s">
        <v>164</v>
      </c>
      <c r="R2425">
        <v>20</v>
      </c>
      <c r="S2425" t="s">
        <v>137</v>
      </c>
      <c r="T2425" t="s">
        <v>165</v>
      </c>
      <c r="U2425">
        <v>20</v>
      </c>
      <c r="V2425" t="s">
        <v>137</v>
      </c>
      <c r="W2425" t="s">
        <v>166</v>
      </c>
      <c r="X2425">
        <v>20</v>
      </c>
      <c r="Y2425" t="s">
        <v>137</v>
      </c>
      <c r="Z2425" t="s">
        <v>187</v>
      </c>
      <c r="AA2425">
        <v>20</v>
      </c>
      <c r="AB2425" t="s">
        <v>137</v>
      </c>
      <c r="AC2425" t="s">
        <v>188</v>
      </c>
      <c r="AD2425">
        <v>20</v>
      </c>
      <c r="AE2425" t="s">
        <v>137</v>
      </c>
      <c r="AF2425" t="s">
        <v>189</v>
      </c>
      <c r="AG2425">
        <v>20</v>
      </c>
      <c r="AH2425" t="s">
        <v>137</v>
      </c>
      <c r="AI2425" t="s">
        <v>168</v>
      </c>
      <c r="AJ2425">
        <v>115200</v>
      </c>
      <c r="AK2425" t="s">
        <v>137</v>
      </c>
      <c r="AL2425" t="s">
        <v>169</v>
      </c>
      <c r="AM2425">
        <v>12000</v>
      </c>
      <c r="AN2425" t="s">
        <v>137</v>
      </c>
    </row>
    <row r="2426" spans="1:40">
      <c r="A2426" s="26">
        <v>41731.458773194441</v>
      </c>
      <c r="B2426" t="s">
        <v>126</v>
      </c>
      <c r="C2426" t="s">
        <v>498</v>
      </c>
      <c r="D2426" t="s">
        <v>3015</v>
      </c>
      <c r="E2426" t="s">
        <v>131</v>
      </c>
      <c r="F2426" t="s">
        <v>132</v>
      </c>
      <c r="G2426" t="s">
        <v>133</v>
      </c>
      <c r="H2426" t="s">
        <v>140</v>
      </c>
      <c r="I2426">
        <v>49</v>
      </c>
      <c r="J2426" t="s">
        <v>137</v>
      </c>
      <c r="K2426" t="s">
        <v>141</v>
      </c>
      <c r="L2426">
        <v>130</v>
      </c>
      <c r="M2426" t="s">
        <v>137</v>
      </c>
      <c r="N2426" t="s">
        <v>142</v>
      </c>
      <c r="O2426">
        <v>180</v>
      </c>
      <c r="P2426" t="s">
        <v>137</v>
      </c>
      <c r="Q2426" t="s">
        <v>143</v>
      </c>
      <c r="R2426">
        <v>140</v>
      </c>
      <c r="S2426" t="s">
        <v>137</v>
      </c>
      <c r="T2426" t="s">
        <v>144</v>
      </c>
      <c r="U2426">
        <v>80</v>
      </c>
      <c r="V2426" t="s">
        <v>137</v>
      </c>
      <c r="W2426" t="s">
        <v>145</v>
      </c>
      <c r="X2426">
        <v>101</v>
      </c>
      <c r="Y2426" t="s">
        <v>137</v>
      </c>
      <c r="Z2426" t="s">
        <v>146</v>
      </c>
      <c r="AA2426">
        <v>190</v>
      </c>
      <c r="AB2426" t="s">
        <v>137</v>
      </c>
      <c r="AC2426" t="s">
        <v>147</v>
      </c>
      <c r="AD2426">
        <v>20</v>
      </c>
      <c r="AE2426" t="s">
        <v>137</v>
      </c>
    </row>
    <row r="2427" spans="1:40">
      <c r="A2427" s="26">
        <v>41731.458773194441</v>
      </c>
      <c r="B2427" t="s">
        <v>126</v>
      </c>
      <c r="C2427" t="s">
        <v>498</v>
      </c>
      <c r="D2427" t="s">
        <v>3016</v>
      </c>
    </row>
    <row r="2428" spans="1:40">
      <c r="A2428" s="26">
        <v>41731.458773194441</v>
      </c>
      <c r="B2428" t="s">
        <v>126</v>
      </c>
      <c r="C2428" t="s">
        <v>498</v>
      </c>
      <c r="D2428" t="s">
        <v>3017</v>
      </c>
      <c r="E2428" t="s">
        <v>131</v>
      </c>
      <c r="F2428" t="s">
        <v>132</v>
      </c>
      <c r="G2428" t="s">
        <v>133</v>
      </c>
      <c r="H2428" t="s">
        <v>150</v>
      </c>
      <c r="I2428">
        <v>50</v>
      </c>
      <c r="J2428" t="s">
        <v>137</v>
      </c>
      <c r="K2428" t="s">
        <v>151</v>
      </c>
      <c r="L2428">
        <v>50</v>
      </c>
      <c r="M2428" t="s">
        <v>137</v>
      </c>
      <c r="N2428" t="s">
        <v>152</v>
      </c>
      <c r="O2428">
        <v>50</v>
      </c>
      <c r="P2428" t="s">
        <v>137</v>
      </c>
    </row>
    <row r="2429" spans="1:40">
      <c r="A2429" s="26">
        <v>41731.458773194441</v>
      </c>
      <c r="B2429" t="s">
        <v>126</v>
      </c>
      <c r="C2429" t="s">
        <v>498</v>
      </c>
      <c r="D2429" t="s">
        <v>3018</v>
      </c>
      <c r="E2429" t="s">
        <v>131</v>
      </c>
      <c r="F2429" t="s">
        <v>132</v>
      </c>
      <c r="G2429" t="s">
        <v>133</v>
      </c>
      <c r="H2429" t="s">
        <v>154</v>
      </c>
      <c r="I2429">
        <v>35</v>
      </c>
      <c r="J2429" t="s">
        <v>137</v>
      </c>
      <c r="K2429" t="s">
        <v>155</v>
      </c>
      <c r="L2429">
        <v>5</v>
      </c>
      <c r="M2429" t="s">
        <v>137</v>
      </c>
      <c r="N2429" t="s">
        <v>156</v>
      </c>
      <c r="O2429">
        <v>60</v>
      </c>
      <c r="P2429" t="s">
        <v>137</v>
      </c>
    </row>
    <row r="2430" spans="1:40">
      <c r="A2430" s="26">
        <v>41731.458773194441</v>
      </c>
      <c r="B2430" t="s">
        <v>126</v>
      </c>
      <c r="C2430" t="s">
        <v>498</v>
      </c>
      <c r="D2430" t="s">
        <v>3019</v>
      </c>
      <c r="E2430" t="s">
        <v>131</v>
      </c>
      <c r="F2430" t="s">
        <v>132</v>
      </c>
      <c r="G2430" t="s">
        <v>133</v>
      </c>
      <c r="H2430" t="s">
        <v>158</v>
      </c>
      <c r="I2430">
        <v>1</v>
      </c>
      <c r="J2430" t="s">
        <v>137</v>
      </c>
    </row>
    <row r="2431" spans="1:40">
      <c r="A2431" s="26">
        <v>41731.458773194441</v>
      </c>
      <c r="B2431" t="s">
        <v>126</v>
      </c>
      <c r="C2431" t="s">
        <v>498</v>
      </c>
      <c r="D2431" t="s">
        <v>3020</v>
      </c>
      <c r="E2431" t="s">
        <v>131</v>
      </c>
      <c r="F2431" t="s">
        <v>132</v>
      </c>
      <c r="G2431" t="s">
        <v>133</v>
      </c>
      <c r="H2431" t="s">
        <v>160</v>
      </c>
      <c r="I2431">
        <v>30</v>
      </c>
      <c r="J2431" t="s">
        <v>137</v>
      </c>
      <c r="K2431" t="s">
        <v>161</v>
      </c>
      <c r="L2431">
        <v>30</v>
      </c>
      <c r="M2431" t="s">
        <v>137</v>
      </c>
      <c r="N2431" t="s">
        <v>162</v>
      </c>
      <c r="O2431">
        <v>30</v>
      </c>
      <c r="P2431" t="s">
        <v>137</v>
      </c>
      <c r="Q2431" t="s">
        <v>163</v>
      </c>
      <c r="R2431">
        <v>10</v>
      </c>
      <c r="S2431" t="s">
        <v>137</v>
      </c>
      <c r="T2431" t="s">
        <v>164</v>
      </c>
      <c r="U2431">
        <v>20</v>
      </c>
      <c r="V2431" t="s">
        <v>137</v>
      </c>
      <c r="W2431" t="s">
        <v>165</v>
      </c>
      <c r="X2431">
        <v>20</v>
      </c>
      <c r="Y2431" t="s">
        <v>137</v>
      </c>
      <c r="Z2431" t="s">
        <v>166</v>
      </c>
      <c r="AA2431">
        <v>20</v>
      </c>
      <c r="AB2431" t="s">
        <v>137</v>
      </c>
      <c r="AC2431" t="s">
        <v>167</v>
      </c>
      <c r="AD2431">
        <v>20</v>
      </c>
      <c r="AE2431" t="s">
        <v>137</v>
      </c>
      <c r="AF2431" t="s">
        <v>168</v>
      </c>
      <c r="AG2431">
        <v>115200</v>
      </c>
      <c r="AH2431" t="s">
        <v>137</v>
      </c>
      <c r="AI2431" t="s">
        <v>169</v>
      </c>
      <c r="AJ2431">
        <v>12000</v>
      </c>
      <c r="AK2431" t="s">
        <v>137</v>
      </c>
      <c r="AL2431" t="s">
        <v>170</v>
      </c>
      <c r="AM2431">
        <v>30000</v>
      </c>
      <c r="AN2431" t="s">
        <v>137</v>
      </c>
    </row>
    <row r="2432" spans="1:40">
      <c r="A2432" s="26">
        <v>41731.458773194441</v>
      </c>
      <c r="B2432" t="s">
        <v>126</v>
      </c>
      <c r="C2432" t="s">
        <v>498</v>
      </c>
      <c r="D2432" t="s">
        <v>3021</v>
      </c>
      <c r="E2432" t="s">
        <v>131</v>
      </c>
      <c r="F2432" t="s">
        <v>132</v>
      </c>
      <c r="G2432" t="s">
        <v>133</v>
      </c>
      <c r="H2432" t="s">
        <v>172</v>
      </c>
      <c r="I2432">
        <v>60</v>
      </c>
      <c r="J2432" t="s">
        <v>137</v>
      </c>
      <c r="K2432" t="s">
        <v>173</v>
      </c>
      <c r="L2432">
        <v>40</v>
      </c>
      <c r="M2432" t="s">
        <v>137</v>
      </c>
      <c r="N2432" t="s">
        <v>174</v>
      </c>
      <c r="O2432">
        <v>50</v>
      </c>
      <c r="P2432" t="s">
        <v>137</v>
      </c>
      <c r="Q2432" t="s">
        <v>175</v>
      </c>
      <c r="R2432">
        <v>40</v>
      </c>
      <c r="S2432" t="s">
        <v>137</v>
      </c>
      <c r="T2432" t="s">
        <v>176</v>
      </c>
      <c r="U2432">
        <v>60</v>
      </c>
      <c r="V2432" t="s">
        <v>137</v>
      </c>
      <c r="W2432" t="s">
        <v>177</v>
      </c>
      <c r="X2432">
        <v>50</v>
      </c>
      <c r="Y2432" t="s">
        <v>137</v>
      </c>
      <c r="Z2432" t="s">
        <v>178</v>
      </c>
      <c r="AA2432">
        <v>50</v>
      </c>
      <c r="AB2432" t="s">
        <v>137</v>
      </c>
      <c r="AC2432" t="s">
        <v>179</v>
      </c>
      <c r="AD2432">
        <v>35</v>
      </c>
      <c r="AE2432" t="s">
        <v>137</v>
      </c>
      <c r="AF2432" t="s">
        <v>180</v>
      </c>
      <c r="AG2432">
        <v>8</v>
      </c>
      <c r="AH2432" t="s">
        <v>137</v>
      </c>
      <c r="AI2432" t="s">
        <v>181</v>
      </c>
      <c r="AJ2432">
        <v>90</v>
      </c>
      <c r="AK2432" t="s">
        <v>137</v>
      </c>
      <c r="AL2432" t="s">
        <v>182</v>
      </c>
      <c r="AM2432">
        <v>1</v>
      </c>
      <c r="AN2432" t="s">
        <v>137</v>
      </c>
    </row>
    <row r="2433" spans="1:40">
      <c r="A2433" s="26">
        <v>41731.458773194441</v>
      </c>
      <c r="B2433" t="s">
        <v>126</v>
      </c>
      <c r="C2433" t="s">
        <v>498</v>
      </c>
      <c r="D2433" t="s">
        <v>3022</v>
      </c>
      <c r="E2433" t="s">
        <v>131</v>
      </c>
      <c r="F2433" t="s">
        <v>132</v>
      </c>
      <c r="G2433" t="s">
        <v>133</v>
      </c>
      <c r="H2433" t="s">
        <v>184</v>
      </c>
      <c r="I2433">
        <v>33</v>
      </c>
      <c r="J2433" t="s">
        <v>137</v>
      </c>
      <c r="K2433" t="s">
        <v>185</v>
      </c>
      <c r="L2433">
        <v>33</v>
      </c>
      <c r="M2433" t="s">
        <v>137</v>
      </c>
      <c r="N2433" t="s">
        <v>186</v>
      </c>
      <c r="O2433">
        <v>34</v>
      </c>
      <c r="P2433" t="s">
        <v>137</v>
      </c>
      <c r="Q2433" t="s">
        <v>164</v>
      </c>
      <c r="R2433">
        <v>20</v>
      </c>
      <c r="S2433" t="s">
        <v>137</v>
      </c>
      <c r="T2433" t="s">
        <v>165</v>
      </c>
      <c r="U2433">
        <v>20</v>
      </c>
      <c r="V2433" t="s">
        <v>137</v>
      </c>
      <c r="W2433" t="s">
        <v>166</v>
      </c>
      <c r="X2433">
        <v>20</v>
      </c>
      <c r="Y2433" t="s">
        <v>137</v>
      </c>
      <c r="Z2433" t="s">
        <v>187</v>
      </c>
      <c r="AA2433">
        <v>20</v>
      </c>
      <c r="AB2433" t="s">
        <v>137</v>
      </c>
      <c r="AC2433" t="s">
        <v>188</v>
      </c>
      <c r="AD2433">
        <v>20</v>
      </c>
      <c r="AE2433" t="s">
        <v>137</v>
      </c>
      <c r="AF2433" t="s">
        <v>189</v>
      </c>
      <c r="AG2433">
        <v>20</v>
      </c>
      <c r="AH2433" t="s">
        <v>137</v>
      </c>
      <c r="AI2433" t="s">
        <v>168</v>
      </c>
      <c r="AJ2433">
        <v>115200</v>
      </c>
      <c r="AK2433" t="s">
        <v>137</v>
      </c>
      <c r="AL2433" t="s">
        <v>169</v>
      </c>
      <c r="AM2433">
        <v>12000</v>
      </c>
      <c r="AN2433" t="s">
        <v>137</v>
      </c>
    </row>
    <row r="2434" spans="1:40">
      <c r="A2434" s="26">
        <v>41731.458773194441</v>
      </c>
      <c r="B2434" t="s">
        <v>126</v>
      </c>
      <c r="C2434" t="s">
        <v>498</v>
      </c>
      <c r="D2434" t="s">
        <v>3023</v>
      </c>
      <c r="E2434" t="s">
        <v>131</v>
      </c>
      <c r="F2434" t="s">
        <v>132</v>
      </c>
      <c r="G2434" t="s">
        <v>133</v>
      </c>
      <c r="H2434" t="s">
        <v>140</v>
      </c>
      <c r="I2434">
        <v>49</v>
      </c>
      <c r="J2434" t="s">
        <v>137</v>
      </c>
      <c r="K2434" t="s">
        <v>141</v>
      </c>
      <c r="L2434">
        <v>130</v>
      </c>
      <c r="M2434" t="s">
        <v>137</v>
      </c>
      <c r="N2434" t="s">
        <v>142</v>
      </c>
      <c r="O2434">
        <v>180</v>
      </c>
      <c r="P2434" t="s">
        <v>137</v>
      </c>
      <c r="Q2434" t="s">
        <v>143</v>
      </c>
      <c r="R2434">
        <v>140</v>
      </c>
      <c r="S2434" t="s">
        <v>137</v>
      </c>
      <c r="T2434" t="s">
        <v>144</v>
      </c>
      <c r="U2434">
        <v>80</v>
      </c>
      <c r="V2434" t="s">
        <v>137</v>
      </c>
      <c r="W2434" t="s">
        <v>145</v>
      </c>
      <c r="X2434">
        <v>101</v>
      </c>
      <c r="Y2434" t="s">
        <v>137</v>
      </c>
      <c r="Z2434" t="s">
        <v>146</v>
      </c>
      <c r="AA2434">
        <v>190</v>
      </c>
      <c r="AB2434" t="s">
        <v>137</v>
      </c>
      <c r="AC2434" t="s">
        <v>147</v>
      </c>
      <c r="AD2434">
        <v>20</v>
      </c>
      <c r="AE2434" t="s">
        <v>137</v>
      </c>
    </row>
    <row r="2435" spans="1:40">
      <c r="A2435" s="26">
        <v>41731.458773194441</v>
      </c>
      <c r="B2435" t="s">
        <v>126</v>
      </c>
      <c r="C2435" t="s">
        <v>498</v>
      </c>
      <c r="D2435" t="s">
        <v>3024</v>
      </c>
    </row>
    <row r="2436" spans="1:40">
      <c r="A2436" s="26">
        <v>41731.458773194441</v>
      </c>
      <c r="B2436" t="s">
        <v>126</v>
      </c>
      <c r="C2436" t="s">
        <v>498</v>
      </c>
      <c r="D2436" t="s">
        <v>3025</v>
      </c>
      <c r="E2436" t="s">
        <v>131</v>
      </c>
      <c r="F2436" t="s">
        <v>132</v>
      </c>
      <c r="G2436" t="s">
        <v>133</v>
      </c>
      <c r="H2436" t="s">
        <v>150</v>
      </c>
      <c r="I2436">
        <v>50</v>
      </c>
      <c r="J2436" t="s">
        <v>137</v>
      </c>
      <c r="K2436" t="s">
        <v>151</v>
      </c>
      <c r="L2436">
        <v>50</v>
      </c>
      <c r="M2436" t="s">
        <v>137</v>
      </c>
      <c r="N2436" t="s">
        <v>152</v>
      </c>
      <c r="O2436">
        <v>50</v>
      </c>
      <c r="P2436" t="s">
        <v>137</v>
      </c>
    </row>
    <row r="2437" spans="1:40">
      <c r="A2437" s="26">
        <v>41731.458773194441</v>
      </c>
      <c r="B2437" t="s">
        <v>126</v>
      </c>
      <c r="C2437" t="s">
        <v>498</v>
      </c>
      <c r="D2437" t="s">
        <v>3026</v>
      </c>
      <c r="E2437" t="s">
        <v>131</v>
      </c>
      <c r="F2437" t="s">
        <v>132</v>
      </c>
      <c r="G2437" t="s">
        <v>133</v>
      </c>
      <c r="H2437" t="s">
        <v>154</v>
      </c>
      <c r="I2437">
        <v>35</v>
      </c>
      <c r="J2437" t="s">
        <v>137</v>
      </c>
      <c r="K2437" t="s">
        <v>155</v>
      </c>
      <c r="L2437">
        <v>5</v>
      </c>
      <c r="M2437" t="s">
        <v>137</v>
      </c>
      <c r="N2437" t="s">
        <v>156</v>
      </c>
      <c r="O2437">
        <v>60</v>
      </c>
      <c r="P2437" t="s">
        <v>137</v>
      </c>
    </row>
    <row r="2438" spans="1:40">
      <c r="A2438" s="26">
        <v>41731.458773194441</v>
      </c>
      <c r="B2438" t="s">
        <v>126</v>
      </c>
      <c r="C2438" t="s">
        <v>498</v>
      </c>
      <c r="D2438" t="s">
        <v>3027</v>
      </c>
      <c r="E2438" t="s">
        <v>131</v>
      </c>
      <c r="F2438" t="s">
        <v>132</v>
      </c>
      <c r="G2438" t="s">
        <v>133</v>
      </c>
      <c r="H2438" t="s">
        <v>158</v>
      </c>
      <c r="I2438">
        <v>1</v>
      </c>
      <c r="J2438" t="s">
        <v>137</v>
      </c>
    </row>
    <row r="2439" spans="1:40">
      <c r="A2439" s="26">
        <v>41731.458773194441</v>
      </c>
      <c r="B2439" t="s">
        <v>126</v>
      </c>
      <c r="C2439" t="s">
        <v>818</v>
      </c>
      <c r="D2439" t="s">
        <v>3028</v>
      </c>
      <c r="E2439" t="s">
        <v>131</v>
      </c>
      <c r="F2439" t="s">
        <v>132</v>
      </c>
      <c r="G2439" t="s">
        <v>133</v>
      </c>
      <c r="H2439" t="s">
        <v>154</v>
      </c>
      <c r="I2439">
        <v>35</v>
      </c>
      <c r="J2439" t="s">
        <v>137</v>
      </c>
      <c r="K2439" t="s">
        <v>155</v>
      </c>
      <c r="L2439">
        <v>5</v>
      </c>
      <c r="M2439" t="s">
        <v>137</v>
      </c>
      <c r="N2439" t="s">
        <v>156</v>
      </c>
      <c r="O2439">
        <v>60</v>
      </c>
      <c r="P2439" t="s">
        <v>137</v>
      </c>
    </row>
    <row r="2440" spans="1:40">
      <c r="A2440" s="26">
        <v>41731.458773194441</v>
      </c>
      <c r="B2440" t="s">
        <v>126</v>
      </c>
      <c r="C2440" t="s">
        <v>818</v>
      </c>
      <c r="D2440" t="s">
        <v>3029</v>
      </c>
      <c r="E2440" t="s">
        <v>131</v>
      </c>
      <c r="F2440" t="s">
        <v>132</v>
      </c>
      <c r="G2440" t="s">
        <v>133</v>
      </c>
      <c r="H2440" t="s">
        <v>158</v>
      </c>
      <c r="I2440">
        <v>1</v>
      </c>
      <c r="J2440" t="s">
        <v>137</v>
      </c>
    </row>
    <row r="2441" spans="1:40">
      <c r="A2441" s="26">
        <v>41731.458773194441</v>
      </c>
      <c r="B2441" t="s">
        <v>126</v>
      </c>
      <c r="C2441" t="s">
        <v>818</v>
      </c>
      <c r="D2441" t="s">
        <v>3030</v>
      </c>
      <c r="E2441" t="s">
        <v>131</v>
      </c>
      <c r="F2441" t="s">
        <v>132</v>
      </c>
      <c r="G2441" t="s">
        <v>133</v>
      </c>
      <c r="H2441" t="s">
        <v>160</v>
      </c>
      <c r="I2441">
        <v>30</v>
      </c>
      <c r="J2441" t="s">
        <v>137</v>
      </c>
      <c r="K2441" t="s">
        <v>161</v>
      </c>
      <c r="L2441">
        <v>30</v>
      </c>
      <c r="M2441" t="s">
        <v>137</v>
      </c>
      <c r="N2441" t="s">
        <v>162</v>
      </c>
      <c r="O2441">
        <v>30</v>
      </c>
      <c r="P2441" t="s">
        <v>137</v>
      </c>
      <c r="Q2441" t="s">
        <v>163</v>
      </c>
      <c r="R2441">
        <v>10</v>
      </c>
      <c r="S2441" t="s">
        <v>137</v>
      </c>
      <c r="T2441" t="s">
        <v>164</v>
      </c>
      <c r="U2441">
        <v>20</v>
      </c>
      <c r="V2441" t="s">
        <v>137</v>
      </c>
      <c r="W2441" t="s">
        <v>165</v>
      </c>
      <c r="X2441">
        <v>20</v>
      </c>
      <c r="Y2441" t="s">
        <v>137</v>
      </c>
      <c r="Z2441" t="s">
        <v>166</v>
      </c>
      <c r="AA2441">
        <v>20</v>
      </c>
      <c r="AB2441" t="s">
        <v>137</v>
      </c>
      <c r="AC2441" t="s">
        <v>167</v>
      </c>
      <c r="AD2441">
        <v>20</v>
      </c>
      <c r="AE2441" t="s">
        <v>137</v>
      </c>
      <c r="AF2441" t="s">
        <v>168</v>
      </c>
      <c r="AG2441">
        <v>115200</v>
      </c>
      <c r="AH2441" t="s">
        <v>137</v>
      </c>
      <c r="AI2441" t="s">
        <v>169</v>
      </c>
      <c r="AJ2441">
        <v>12000</v>
      </c>
      <c r="AK2441" t="s">
        <v>137</v>
      </c>
      <c r="AL2441" t="s">
        <v>170</v>
      </c>
      <c r="AM2441">
        <v>30000</v>
      </c>
      <c r="AN2441" t="s">
        <v>137</v>
      </c>
    </row>
    <row r="2442" spans="1:40">
      <c r="A2442" s="26">
        <v>41731.458773194441</v>
      </c>
      <c r="B2442" t="s">
        <v>126</v>
      </c>
      <c r="C2442" t="s">
        <v>818</v>
      </c>
      <c r="D2442" t="s">
        <v>3031</v>
      </c>
      <c r="E2442" t="s">
        <v>131</v>
      </c>
      <c r="F2442" t="s">
        <v>132</v>
      </c>
      <c r="G2442" t="s">
        <v>133</v>
      </c>
      <c r="H2442" t="s">
        <v>172</v>
      </c>
      <c r="I2442">
        <v>60</v>
      </c>
      <c r="J2442" t="s">
        <v>137</v>
      </c>
      <c r="K2442" t="s">
        <v>173</v>
      </c>
      <c r="L2442">
        <v>40</v>
      </c>
      <c r="M2442" t="s">
        <v>137</v>
      </c>
      <c r="N2442" t="s">
        <v>174</v>
      </c>
      <c r="O2442">
        <v>50</v>
      </c>
      <c r="P2442" t="s">
        <v>137</v>
      </c>
      <c r="Q2442" t="s">
        <v>175</v>
      </c>
      <c r="R2442">
        <v>40</v>
      </c>
      <c r="S2442" t="s">
        <v>137</v>
      </c>
      <c r="T2442" t="s">
        <v>176</v>
      </c>
      <c r="U2442">
        <v>60</v>
      </c>
      <c r="V2442" t="s">
        <v>137</v>
      </c>
      <c r="W2442" t="s">
        <v>177</v>
      </c>
      <c r="X2442">
        <v>50</v>
      </c>
      <c r="Y2442" t="s">
        <v>137</v>
      </c>
      <c r="Z2442" t="s">
        <v>178</v>
      </c>
      <c r="AA2442">
        <v>50</v>
      </c>
      <c r="AB2442" t="s">
        <v>137</v>
      </c>
      <c r="AC2442" t="s">
        <v>179</v>
      </c>
      <c r="AD2442">
        <v>35</v>
      </c>
      <c r="AE2442" t="s">
        <v>137</v>
      </c>
      <c r="AF2442" t="s">
        <v>180</v>
      </c>
      <c r="AG2442">
        <v>8</v>
      </c>
      <c r="AH2442" t="s">
        <v>137</v>
      </c>
      <c r="AI2442" t="s">
        <v>181</v>
      </c>
      <c r="AJ2442">
        <v>90</v>
      </c>
      <c r="AK2442" t="s">
        <v>137</v>
      </c>
      <c r="AL2442" t="s">
        <v>182</v>
      </c>
      <c r="AM2442">
        <v>1</v>
      </c>
      <c r="AN2442" t="s">
        <v>137</v>
      </c>
    </row>
    <row r="2443" spans="1:40">
      <c r="A2443" s="26">
        <v>41731.458773194441</v>
      </c>
      <c r="B2443" t="s">
        <v>126</v>
      </c>
      <c r="C2443" t="s">
        <v>818</v>
      </c>
      <c r="D2443" t="s">
        <v>3032</v>
      </c>
      <c r="E2443" t="s">
        <v>131</v>
      </c>
      <c r="F2443" t="s">
        <v>132</v>
      </c>
      <c r="G2443" t="s">
        <v>133</v>
      </c>
      <c r="H2443" t="s">
        <v>184</v>
      </c>
      <c r="I2443">
        <v>33</v>
      </c>
      <c r="J2443" t="s">
        <v>137</v>
      </c>
      <c r="K2443" t="s">
        <v>185</v>
      </c>
      <c r="L2443">
        <v>33</v>
      </c>
      <c r="M2443" t="s">
        <v>137</v>
      </c>
      <c r="N2443" t="s">
        <v>186</v>
      </c>
      <c r="O2443">
        <v>34</v>
      </c>
      <c r="P2443" t="s">
        <v>137</v>
      </c>
      <c r="Q2443" t="s">
        <v>164</v>
      </c>
      <c r="R2443">
        <v>20</v>
      </c>
      <c r="S2443" t="s">
        <v>137</v>
      </c>
      <c r="T2443" t="s">
        <v>165</v>
      </c>
      <c r="U2443">
        <v>20</v>
      </c>
      <c r="V2443" t="s">
        <v>137</v>
      </c>
      <c r="W2443" t="s">
        <v>166</v>
      </c>
      <c r="X2443">
        <v>20</v>
      </c>
      <c r="Y2443" t="s">
        <v>137</v>
      </c>
      <c r="Z2443" t="s">
        <v>187</v>
      </c>
      <c r="AA2443">
        <v>20</v>
      </c>
      <c r="AB2443" t="s">
        <v>137</v>
      </c>
      <c r="AC2443" t="s">
        <v>188</v>
      </c>
      <c r="AD2443">
        <v>20</v>
      </c>
      <c r="AE2443" t="s">
        <v>137</v>
      </c>
      <c r="AF2443" t="s">
        <v>189</v>
      </c>
      <c r="AG2443">
        <v>20</v>
      </c>
      <c r="AH2443" t="s">
        <v>137</v>
      </c>
      <c r="AI2443" t="s">
        <v>168</v>
      </c>
      <c r="AJ2443">
        <v>115200</v>
      </c>
      <c r="AK2443" t="s">
        <v>137</v>
      </c>
      <c r="AL2443" t="s">
        <v>169</v>
      </c>
      <c r="AM2443">
        <v>12000</v>
      </c>
      <c r="AN2443" t="s">
        <v>137</v>
      </c>
    </row>
    <row r="2444" spans="1:40">
      <c r="A2444" s="26">
        <v>41731.458773194441</v>
      </c>
      <c r="B2444" t="s">
        <v>126</v>
      </c>
      <c r="C2444" t="s">
        <v>818</v>
      </c>
      <c r="D2444" t="s">
        <v>3033</v>
      </c>
      <c r="E2444" t="s">
        <v>131</v>
      </c>
      <c r="F2444" t="s">
        <v>132</v>
      </c>
      <c r="G2444" t="s">
        <v>133</v>
      </c>
      <c r="H2444" t="s">
        <v>140</v>
      </c>
      <c r="I2444">
        <v>49</v>
      </c>
      <c r="J2444" t="s">
        <v>137</v>
      </c>
      <c r="K2444" t="s">
        <v>141</v>
      </c>
      <c r="L2444">
        <v>130</v>
      </c>
      <c r="M2444" t="s">
        <v>137</v>
      </c>
      <c r="N2444" t="s">
        <v>142</v>
      </c>
      <c r="O2444">
        <v>180</v>
      </c>
      <c r="P2444" t="s">
        <v>137</v>
      </c>
      <c r="Q2444" t="s">
        <v>143</v>
      </c>
      <c r="R2444">
        <v>140</v>
      </c>
      <c r="S2444" t="s">
        <v>137</v>
      </c>
      <c r="T2444" t="s">
        <v>144</v>
      </c>
      <c r="U2444">
        <v>80</v>
      </c>
      <c r="V2444" t="s">
        <v>137</v>
      </c>
      <c r="W2444" t="s">
        <v>145</v>
      </c>
      <c r="X2444">
        <v>101</v>
      </c>
      <c r="Y2444" t="s">
        <v>137</v>
      </c>
      <c r="Z2444" t="s">
        <v>146</v>
      </c>
      <c r="AA2444">
        <v>190</v>
      </c>
      <c r="AB2444" t="s">
        <v>137</v>
      </c>
      <c r="AC2444" t="s">
        <v>147</v>
      </c>
      <c r="AD2444">
        <v>20</v>
      </c>
      <c r="AE2444" t="s">
        <v>137</v>
      </c>
    </row>
    <row r="2445" spans="1:40">
      <c r="A2445" s="26">
        <v>41731.458773194441</v>
      </c>
      <c r="B2445" t="s">
        <v>126</v>
      </c>
      <c r="C2445" t="s">
        <v>818</v>
      </c>
      <c r="D2445" t="s">
        <v>3034</v>
      </c>
    </row>
    <row r="2446" spans="1:40">
      <c r="A2446" s="26">
        <v>41731.458773194441</v>
      </c>
      <c r="B2446" t="s">
        <v>126</v>
      </c>
      <c r="C2446" t="s">
        <v>818</v>
      </c>
      <c r="D2446" t="s">
        <v>3035</v>
      </c>
      <c r="E2446" t="s">
        <v>131</v>
      </c>
      <c r="F2446" t="s">
        <v>132</v>
      </c>
      <c r="G2446" t="s">
        <v>133</v>
      </c>
      <c r="H2446" t="s">
        <v>150</v>
      </c>
      <c r="I2446">
        <v>50</v>
      </c>
      <c r="J2446" t="s">
        <v>137</v>
      </c>
      <c r="K2446" t="s">
        <v>151</v>
      </c>
      <c r="L2446">
        <v>50</v>
      </c>
      <c r="M2446" t="s">
        <v>137</v>
      </c>
      <c r="N2446" t="s">
        <v>152</v>
      </c>
      <c r="O2446">
        <v>50</v>
      </c>
      <c r="P2446" t="s">
        <v>137</v>
      </c>
    </row>
    <row r="2447" spans="1:40">
      <c r="A2447" s="26">
        <v>41731.458773194441</v>
      </c>
      <c r="B2447" t="s">
        <v>126</v>
      </c>
      <c r="C2447" t="s">
        <v>818</v>
      </c>
      <c r="D2447" t="s">
        <v>3036</v>
      </c>
      <c r="E2447" t="s">
        <v>131</v>
      </c>
      <c r="F2447" t="s">
        <v>132</v>
      </c>
      <c r="G2447" t="s">
        <v>133</v>
      </c>
      <c r="H2447" t="s">
        <v>154</v>
      </c>
      <c r="I2447">
        <v>35</v>
      </c>
      <c r="J2447" t="s">
        <v>137</v>
      </c>
      <c r="K2447" t="s">
        <v>155</v>
      </c>
      <c r="L2447">
        <v>5</v>
      </c>
      <c r="M2447" t="s">
        <v>137</v>
      </c>
      <c r="N2447" t="s">
        <v>156</v>
      </c>
      <c r="O2447">
        <v>60</v>
      </c>
      <c r="P2447" t="s">
        <v>137</v>
      </c>
    </row>
    <row r="2448" spans="1:40">
      <c r="A2448" s="26">
        <v>41731.458773194441</v>
      </c>
      <c r="B2448" t="s">
        <v>126</v>
      </c>
      <c r="C2448" t="s">
        <v>818</v>
      </c>
      <c r="D2448" t="s">
        <v>3037</v>
      </c>
      <c r="E2448" t="s">
        <v>131</v>
      </c>
      <c r="F2448" t="s">
        <v>132</v>
      </c>
      <c r="G2448" t="s">
        <v>133</v>
      </c>
      <c r="H2448" t="s">
        <v>158</v>
      </c>
      <c r="I2448">
        <v>1</v>
      </c>
      <c r="J2448" t="s">
        <v>137</v>
      </c>
    </row>
    <row r="2449" spans="1:40">
      <c r="A2449" s="26">
        <v>41731.458773194441</v>
      </c>
      <c r="B2449" t="s">
        <v>126</v>
      </c>
      <c r="C2449" t="s">
        <v>818</v>
      </c>
      <c r="D2449" t="s">
        <v>3038</v>
      </c>
      <c r="E2449" t="s">
        <v>131</v>
      </c>
      <c r="F2449" t="s">
        <v>132</v>
      </c>
      <c r="G2449" t="s">
        <v>133</v>
      </c>
      <c r="H2449" t="s">
        <v>160</v>
      </c>
      <c r="I2449">
        <v>30</v>
      </c>
      <c r="J2449" t="s">
        <v>137</v>
      </c>
      <c r="K2449" t="s">
        <v>161</v>
      </c>
      <c r="L2449">
        <v>30</v>
      </c>
      <c r="M2449" t="s">
        <v>137</v>
      </c>
      <c r="N2449" t="s">
        <v>162</v>
      </c>
      <c r="O2449">
        <v>30</v>
      </c>
      <c r="P2449" t="s">
        <v>137</v>
      </c>
      <c r="Q2449" t="s">
        <v>163</v>
      </c>
      <c r="R2449">
        <v>10</v>
      </c>
      <c r="S2449" t="s">
        <v>137</v>
      </c>
      <c r="T2449" t="s">
        <v>164</v>
      </c>
      <c r="U2449">
        <v>20</v>
      </c>
      <c r="V2449" t="s">
        <v>137</v>
      </c>
      <c r="W2449" t="s">
        <v>165</v>
      </c>
      <c r="X2449">
        <v>20</v>
      </c>
      <c r="Y2449" t="s">
        <v>137</v>
      </c>
      <c r="Z2449" t="s">
        <v>166</v>
      </c>
      <c r="AA2449">
        <v>20</v>
      </c>
      <c r="AB2449" t="s">
        <v>137</v>
      </c>
      <c r="AC2449" t="s">
        <v>167</v>
      </c>
      <c r="AD2449">
        <v>20</v>
      </c>
      <c r="AE2449" t="s">
        <v>137</v>
      </c>
      <c r="AF2449" t="s">
        <v>168</v>
      </c>
      <c r="AG2449">
        <v>115200</v>
      </c>
      <c r="AH2449" t="s">
        <v>137</v>
      </c>
      <c r="AI2449" t="s">
        <v>169</v>
      </c>
      <c r="AJ2449">
        <v>12000</v>
      </c>
      <c r="AK2449" t="s">
        <v>137</v>
      </c>
      <c r="AL2449" t="s">
        <v>170</v>
      </c>
      <c r="AM2449">
        <v>30000</v>
      </c>
      <c r="AN2449" t="s">
        <v>137</v>
      </c>
    </row>
    <row r="2450" spans="1:40">
      <c r="A2450" s="26">
        <v>41731.458773194441</v>
      </c>
      <c r="B2450" t="s">
        <v>126</v>
      </c>
      <c r="C2450" t="s">
        <v>818</v>
      </c>
      <c r="D2450" t="s">
        <v>3039</v>
      </c>
      <c r="E2450" t="s">
        <v>131</v>
      </c>
      <c r="F2450" t="s">
        <v>132</v>
      </c>
      <c r="G2450" t="s">
        <v>133</v>
      </c>
      <c r="H2450" t="s">
        <v>172</v>
      </c>
      <c r="I2450">
        <v>60</v>
      </c>
      <c r="J2450" t="s">
        <v>137</v>
      </c>
      <c r="K2450" t="s">
        <v>173</v>
      </c>
      <c r="L2450">
        <v>40</v>
      </c>
      <c r="M2450" t="s">
        <v>137</v>
      </c>
      <c r="N2450" t="s">
        <v>174</v>
      </c>
      <c r="O2450">
        <v>50</v>
      </c>
      <c r="P2450" t="s">
        <v>137</v>
      </c>
      <c r="Q2450" t="s">
        <v>175</v>
      </c>
      <c r="R2450">
        <v>40</v>
      </c>
      <c r="S2450" t="s">
        <v>137</v>
      </c>
      <c r="T2450" t="s">
        <v>176</v>
      </c>
      <c r="U2450">
        <v>60</v>
      </c>
      <c r="V2450" t="s">
        <v>137</v>
      </c>
      <c r="W2450" t="s">
        <v>177</v>
      </c>
      <c r="X2450">
        <v>50</v>
      </c>
      <c r="Y2450" t="s">
        <v>137</v>
      </c>
      <c r="Z2450" t="s">
        <v>178</v>
      </c>
      <c r="AA2450">
        <v>50</v>
      </c>
      <c r="AB2450" t="s">
        <v>137</v>
      </c>
      <c r="AC2450" t="s">
        <v>179</v>
      </c>
      <c r="AD2450">
        <v>35</v>
      </c>
      <c r="AE2450" t="s">
        <v>137</v>
      </c>
      <c r="AF2450" t="s">
        <v>180</v>
      </c>
      <c r="AG2450">
        <v>8</v>
      </c>
      <c r="AH2450" t="s">
        <v>137</v>
      </c>
      <c r="AI2450" t="s">
        <v>181</v>
      </c>
      <c r="AJ2450">
        <v>90</v>
      </c>
      <c r="AK2450" t="s">
        <v>137</v>
      </c>
      <c r="AL2450" t="s">
        <v>182</v>
      </c>
      <c r="AM2450">
        <v>1</v>
      </c>
      <c r="AN2450" t="s">
        <v>137</v>
      </c>
    </row>
    <row r="2451" spans="1:40">
      <c r="A2451" s="26">
        <v>41731.458773194441</v>
      </c>
      <c r="B2451" t="s">
        <v>126</v>
      </c>
      <c r="C2451" t="s">
        <v>818</v>
      </c>
      <c r="D2451" t="s">
        <v>3040</v>
      </c>
      <c r="E2451" t="s">
        <v>131</v>
      </c>
      <c r="F2451" t="s">
        <v>132</v>
      </c>
      <c r="G2451" t="s">
        <v>133</v>
      </c>
      <c r="H2451" t="s">
        <v>184</v>
      </c>
      <c r="I2451">
        <v>33</v>
      </c>
      <c r="J2451" t="s">
        <v>137</v>
      </c>
      <c r="K2451" t="s">
        <v>185</v>
      </c>
      <c r="L2451">
        <v>33</v>
      </c>
      <c r="M2451" t="s">
        <v>137</v>
      </c>
      <c r="N2451" t="s">
        <v>186</v>
      </c>
      <c r="O2451">
        <v>34</v>
      </c>
      <c r="P2451" t="s">
        <v>137</v>
      </c>
      <c r="Q2451" t="s">
        <v>164</v>
      </c>
      <c r="R2451">
        <v>20</v>
      </c>
      <c r="S2451" t="s">
        <v>137</v>
      </c>
      <c r="T2451" t="s">
        <v>165</v>
      </c>
      <c r="U2451">
        <v>20</v>
      </c>
      <c r="V2451" t="s">
        <v>137</v>
      </c>
      <c r="W2451" t="s">
        <v>166</v>
      </c>
      <c r="X2451">
        <v>20</v>
      </c>
      <c r="Y2451" t="s">
        <v>137</v>
      </c>
      <c r="Z2451" t="s">
        <v>187</v>
      </c>
      <c r="AA2451">
        <v>20</v>
      </c>
      <c r="AB2451" t="s">
        <v>137</v>
      </c>
      <c r="AC2451" t="s">
        <v>188</v>
      </c>
      <c r="AD2451">
        <v>20</v>
      </c>
      <c r="AE2451" t="s">
        <v>137</v>
      </c>
      <c r="AF2451" t="s">
        <v>189</v>
      </c>
      <c r="AG2451">
        <v>20</v>
      </c>
      <c r="AH2451" t="s">
        <v>137</v>
      </c>
      <c r="AI2451" t="s">
        <v>168</v>
      </c>
      <c r="AJ2451">
        <v>115200</v>
      </c>
      <c r="AK2451" t="s">
        <v>137</v>
      </c>
      <c r="AL2451" t="s">
        <v>169</v>
      </c>
      <c r="AM2451">
        <v>12000</v>
      </c>
      <c r="AN2451" t="s">
        <v>137</v>
      </c>
    </row>
    <row r="2452" spans="1:40">
      <c r="A2452" s="26">
        <v>41731.458773194441</v>
      </c>
      <c r="B2452" t="s">
        <v>126</v>
      </c>
      <c r="C2452" t="s">
        <v>818</v>
      </c>
      <c r="D2452" t="s">
        <v>3041</v>
      </c>
      <c r="E2452" t="s">
        <v>131</v>
      </c>
      <c r="F2452" t="s">
        <v>132</v>
      </c>
      <c r="G2452" t="s">
        <v>133</v>
      </c>
      <c r="H2452" t="s">
        <v>140</v>
      </c>
      <c r="I2452">
        <v>49</v>
      </c>
      <c r="J2452" t="s">
        <v>137</v>
      </c>
      <c r="K2452" t="s">
        <v>141</v>
      </c>
      <c r="L2452">
        <v>130</v>
      </c>
      <c r="M2452" t="s">
        <v>137</v>
      </c>
      <c r="N2452" t="s">
        <v>142</v>
      </c>
      <c r="O2452">
        <v>180</v>
      </c>
      <c r="P2452" t="s">
        <v>137</v>
      </c>
      <c r="Q2452" t="s">
        <v>143</v>
      </c>
      <c r="R2452">
        <v>140</v>
      </c>
      <c r="S2452" t="s">
        <v>137</v>
      </c>
      <c r="T2452" t="s">
        <v>144</v>
      </c>
      <c r="U2452">
        <v>80</v>
      </c>
      <c r="V2452" t="s">
        <v>137</v>
      </c>
      <c r="W2452" t="s">
        <v>145</v>
      </c>
      <c r="X2452">
        <v>101</v>
      </c>
      <c r="Y2452" t="s">
        <v>137</v>
      </c>
      <c r="Z2452" t="s">
        <v>146</v>
      </c>
      <c r="AA2452">
        <v>190</v>
      </c>
      <c r="AB2452" t="s">
        <v>137</v>
      </c>
      <c r="AC2452" t="s">
        <v>147</v>
      </c>
      <c r="AD2452">
        <v>20</v>
      </c>
      <c r="AE2452" t="s">
        <v>137</v>
      </c>
    </row>
    <row r="2453" spans="1:40">
      <c r="A2453" s="26">
        <v>41731.458773194441</v>
      </c>
      <c r="B2453" t="s">
        <v>126</v>
      </c>
      <c r="C2453" t="s">
        <v>818</v>
      </c>
      <c r="D2453" t="s">
        <v>3042</v>
      </c>
    </row>
    <row r="2454" spans="1:40">
      <c r="A2454" s="26">
        <v>41731.458773194441</v>
      </c>
      <c r="B2454" t="s">
        <v>126</v>
      </c>
      <c r="C2454" t="s">
        <v>818</v>
      </c>
      <c r="D2454" t="s">
        <v>3043</v>
      </c>
      <c r="E2454" t="s">
        <v>131</v>
      </c>
      <c r="F2454" t="s">
        <v>132</v>
      </c>
      <c r="G2454" t="s">
        <v>133</v>
      </c>
      <c r="H2454" t="s">
        <v>150</v>
      </c>
      <c r="I2454">
        <v>50</v>
      </c>
      <c r="J2454" t="s">
        <v>137</v>
      </c>
      <c r="K2454" t="s">
        <v>151</v>
      </c>
      <c r="L2454">
        <v>50</v>
      </c>
      <c r="M2454" t="s">
        <v>137</v>
      </c>
      <c r="N2454" t="s">
        <v>152</v>
      </c>
      <c r="O2454">
        <v>50</v>
      </c>
      <c r="P2454" t="s">
        <v>137</v>
      </c>
    </row>
    <row r="2455" spans="1:40">
      <c r="A2455" s="26">
        <v>41731.458773194441</v>
      </c>
      <c r="B2455" t="s">
        <v>126</v>
      </c>
      <c r="C2455" t="s">
        <v>818</v>
      </c>
      <c r="D2455" t="s">
        <v>3044</v>
      </c>
      <c r="E2455" t="s">
        <v>131</v>
      </c>
      <c r="F2455" t="s">
        <v>132</v>
      </c>
      <c r="G2455" t="s">
        <v>133</v>
      </c>
      <c r="H2455" t="s">
        <v>154</v>
      </c>
      <c r="I2455">
        <v>35</v>
      </c>
      <c r="J2455" t="s">
        <v>137</v>
      </c>
      <c r="K2455" t="s">
        <v>155</v>
      </c>
      <c r="L2455">
        <v>5</v>
      </c>
      <c r="M2455" t="s">
        <v>137</v>
      </c>
      <c r="N2455" t="s">
        <v>156</v>
      </c>
      <c r="O2455">
        <v>60</v>
      </c>
      <c r="P2455" t="s">
        <v>137</v>
      </c>
    </row>
    <row r="2456" spans="1:40">
      <c r="A2456" s="26">
        <v>41731.458773194441</v>
      </c>
      <c r="B2456" t="s">
        <v>126</v>
      </c>
      <c r="C2456" t="s">
        <v>818</v>
      </c>
      <c r="D2456" t="s">
        <v>3045</v>
      </c>
      <c r="E2456" t="s">
        <v>131</v>
      </c>
      <c r="F2456" t="s">
        <v>132</v>
      </c>
      <c r="G2456" t="s">
        <v>133</v>
      </c>
      <c r="H2456" t="s">
        <v>158</v>
      </c>
      <c r="I2456">
        <v>1</v>
      </c>
      <c r="J2456" t="s">
        <v>137</v>
      </c>
    </row>
    <row r="2457" spans="1:40">
      <c r="A2457" s="26">
        <v>41731.458773194441</v>
      </c>
      <c r="B2457" t="s">
        <v>126</v>
      </c>
      <c r="C2457" t="s">
        <v>818</v>
      </c>
      <c r="D2457" t="s">
        <v>3046</v>
      </c>
      <c r="E2457" t="s">
        <v>131</v>
      </c>
      <c r="F2457" t="s">
        <v>132</v>
      </c>
      <c r="G2457" t="s">
        <v>133</v>
      </c>
      <c r="H2457" t="s">
        <v>160</v>
      </c>
      <c r="I2457">
        <v>30</v>
      </c>
      <c r="J2457" t="s">
        <v>137</v>
      </c>
      <c r="K2457" t="s">
        <v>161</v>
      </c>
      <c r="L2457">
        <v>30</v>
      </c>
      <c r="M2457" t="s">
        <v>137</v>
      </c>
      <c r="N2457" t="s">
        <v>162</v>
      </c>
      <c r="O2457">
        <v>30</v>
      </c>
      <c r="P2457" t="s">
        <v>137</v>
      </c>
      <c r="Q2457" t="s">
        <v>163</v>
      </c>
      <c r="R2457">
        <v>10</v>
      </c>
      <c r="S2457" t="s">
        <v>137</v>
      </c>
      <c r="T2457" t="s">
        <v>164</v>
      </c>
      <c r="U2457">
        <v>20</v>
      </c>
      <c r="V2457" t="s">
        <v>137</v>
      </c>
      <c r="W2457" t="s">
        <v>165</v>
      </c>
      <c r="X2457">
        <v>20</v>
      </c>
      <c r="Y2457" t="s">
        <v>137</v>
      </c>
      <c r="Z2457" t="s">
        <v>166</v>
      </c>
      <c r="AA2457">
        <v>20</v>
      </c>
      <c r="AB2457" t="s">
        <v>137</v>
      </c>
      <c r="AC2457" t="s">
        <v>167</v>
      </c>
      <c r="AD2457">
        <v>20</v>
      </c>
      <c r="AE2457" t="s">
        <v>137</v>
      </c>
      <c r="AF2457" t="s">
        <v>168</v>
      </c>
      <c r="AG2457">
        <v>115200</v>
      </c>
      <c r="AH2457" t="s">
        <v>137</v>
      </c>
      <c r="AI2457" t="s">
        <v>169</v>
      </c>
      <c r="AJ2457">
        <v>12000</v>
      </c>
      <c r="AK2457" t="s">
        <v>137</v>
      </c>
      <c r="AL2457" t="s">
        <v>170</v>
      </c>
      <c r="AM2457">
        <v>30000</v>
      </c>
      <c r="AN2457" t="s">
        <v>137</v>
      </c>
    </row>
    <row r="2458" spans="1:40">
      <c r="A2458" s="26">
        <v>41731.458773194441</v>
      </c>
      <c r="B2458" t="s">
        <v>126</v>
      </c>
      <c r="C2458" t="s">
        <v>818</v>
      </c>
      <c r="D2458" t="s">
        <v>3047</v>
      </c>
      <c r="E2458" t="s">
        <v>131</v>
      </c>
      <c r="F2458" t="s">
        <v>132</v>
      </c>
      <c r="G2458" t="s">
        <v>133</v>
      </c>
      <c r="H2458" t="s">
        <v>172</v>
      </c>
      <c r="I2458">
        <v>60</v>
      </c>
      <c r="J2458" t="s">
        <v>137</v>
      </c>
      <c r="K2458" t="s">
        <v>173</v>
      </c>
      <c r="L2458">
        <v>40</v>
      </c>
      <c r="M2458" t="s">
        <v>137</v>
      </c>
      <c r="N2458" t="s">
        <v>174</v>
      </c>
      <c r="O2458">
        <v>50</v>
      </c>
      <c r="P2458" t="s">
        <v>137</v>
      </c>
      <c r="Q2458" t="s">
        <v>175</v>
      </c>
      <c r="R2458">
        <v>40</v>
      </c>
      <c r="S2458" t="s">
        <v>137</v>
      </c>
      <c r="T2458" t="s">
        <v>176</v>
      </c>
      <c r="U2458">
        <v>60</v>
      </c>
      <c r="V2458" t="s">
        <v>137</v>
      </c>
      <c r="W2458" t="s">
        <v>177</v>
      </c>
      <c r="X2458">
        <v>50</v>
      </c>
      <c r="Y2458" t="s">
        <v>137</v>
      </c>
      <c r="Z2458" t="s">
        <v>178</v>
      </c>
      <c r="AA2458">
        <v>50</v>
      </c>
      <c r="AB2458" t="s">
        <v>137</v>
      </c>
      <c r="AC2458" t="s">
        <v>179</v>
      </c>
      <c r="AD2458">
        <v>35</v>
      </c>
      <c r="AE2458" t="s">
        <v>137</v>
      </c>
      <c r="AF2458" t="s">
        <v>180</v>
      </c>
      <c r="AG2458">
        <v>8</v>
      </c>
      <c r="AH2458" t="s">
        <v>137</v>
      </c>
      <c r="AI2458" t="s">
        <v>181</v>
      </c>
      <c r="AJ2458">
        <v>90</v>
      </c>
      <c r="AK2458" t="s">
        <v>137</v>
      </c>
      <c r="AL2458" t="s">
        <v>182</v>
      </c>
      <c r="AM2458">
        <v>1</v>
      </c>
      <c r="AN2458" t="s">
        <v>137</v>
      </c>
    </row>
    <row r="2459" spans="1:40">
      <c r="A2459" s="26">
        <v>41731.458773194441</v>
      </c>
      <c r="B2459" t="s">
        <v>126</v>
      </c>
      <c r="C2459" t="s">
        <v>979</v>
      </c>
      <c r="D2459" t="s">
        <v>3048</v>
      </c>
      <c r="E2459" t="s">
        <v>131</v>
      </c>
      <c r="F2459" t="s">
        <v>132</v>
      </c>
      <c r="G2459" t="s">
        <v>133</v>
      </c>
      <c r="H2459" t="s">
        <v>184</v>
      </c>
      <c r="I2459">
        <v>33</v>
      </c>
      <c r="J2459" t="s">
        <v>137</v>
      </c>
      <c r="K2459" t="s">
        <v>185</v>
      </c>
      <c r="L2459">
        <v>33</v>
      </c>
      <c r="M2459" t="s">
        <v>137</v>
      </c>
      <c r="N2459" t="s">
        <v>186</v>
      </c>
      <c r="O2459">
        <v>34</v>
      </c>
      <c r="P2459" t="s">
        <v>137</v>
      </c>
      <c r="Q2459" t="s">
        <v>164</v>
      </c>
      <c r="R2459">
        <v>20</v>
      </c>
      <c r="S2459" t="s">
        <v>137</v>
      </c>
      <c r="T2459" t="s">
        <v>165</v>
      </c>
      <c r="U2459">
        <v>20</v>
      </c>
      <c r="V2459" t="s">
        <v>137</v>
      </c>
      <c r="W2459" t="s">
        <v>166</v>
      </c>
      <c r="X2459">
        <v>20</v>
      </c>
      <c r="Y2459" t="s">
        <v>137</v>
      </c>
      <c r="Z2459" t="s">
        <v>187</v>
      </c>
      <c r="AA2459">
        <v>20</v>
      </c>
      <c r="AB2459" t="s">
        <v>137</v>
      </c>
      <c r="AC2459" t="s">
        <v>188</v>
      </c>
      <c r="AD2459">
        <v>20</v>
      </c>
      <c r="AE2459" t="s">
        <v>137</v>
      </c>
      <c r="AF2459" t="s">
        <v>189</v>
      </c>
      <c r="AG2459">
        <v>20</v>
      </c>
      <c r="AH2459" t="s">
        <v>137</v>
      </c>
      <c r="AI2459" t="s">
        <v>168</v>
      </c>
      <c r="AJ2459">
        <v>115200</v>
      </c>
      <c r="AK2459" t="s">
        <v>137</v>
      </c>
      <c r="AL2459" t="s">
        <v>169</v>
      </c>
      <c r="AM2459">
        <v>12000</v>
      </c>
      <c r="AN2459" t="s">
        <v>137</v>
      </c>
    </row>
    <row r="2460" spans="1:40">
      <c r="A2460" s="26">
        <v>41731.458773194441</v>
      </c>
      <c r="B2460" t="s">
        <v>126</v>
      </c>
      <c r="C2460" t="s">
        <v>979</v>
      </c>
      <c r="D2460" t="s">
        <v>3049</v>
      </c>
      <c r="E2460" t="s">
        <v>131</v>
      </c>
      <c r="F2460" t="s">
        <v>132</v>
      </c>
      <c r="G2460" t="s">
        <v>133</v>
      </c>
      <c r="H2460" t="s">
        <v>140</v>
      </c>
      <c r="I2460">
        <v>49</v>
      </c>
      <c r="J2460" t="s">
        <v>137</v>
      </c>
      <c r="K2460" t="s">
        <v>141</v>
      </c>
      <c r="L2460">
        <v>130</v>
      </c>
      <c r="M2460" t="s">
        <v>137</v>
      </c>
      <c r="N2460" t="s">
        <v>142</v>
      </c>
      <c r="O2460">
        <v>180</v>
      </c>
      <c r="P2460" t="s">
        <v>137</v>
      </c>
      <c r="Q2460" t="s">
        <v>143</v>
      </c>
      <c r="R2460">
        <v>140</v>
      </c>
      <c r="S2460" t="s">
        <v>137</v>
      </c>
      <c r="T2460" t="s">
        <v>144</v>
      </c>
      <c r="U2460">
        <v>80</v>
      </c>
      <c r="V2460" t="s">
        <v>137</v>
      </c>
      <c r="W2460" t="s">
        <v>145</v>
      </c>
      <c r="X2460">
        <v>101</v>
      </c>
      <c r="Y2460" t="s">
        <v>137</v>
      </c>
      <c r="Z2460" t="s">
        <v>146</v>
      </c>
      <c r="AA2460">
        <v>190</v>
      </c>
      <c r="AB2460" t="s">
        <v>137</v>
      </c>
      <c r="AC2460" t="s">
        <v>147</v>
      </c>
      <c r="AD2460">
        <v>20</v>
      </c>
      <c r="AE2460" t="s">
        <v>137</v>
      </c>
    </row>
    <row r="2461" spans="1:40">
      <c r="A2461" s="26">
        <v>41731.458773194441</v>
      </c>
      <c r="B2461" t="s">
        <v>126</v>
      </c>
      <c r="C2461" t="s">
        <v>979</v>
      </c>
      <c r="D2461" t="s">
        <v>3050</v>
      </c>
    </row>
    <row r="2462" spans="1:40">
      <c r="A2462" s="26">
        <v>41731.458773194441</v>
      </c>
      <c r="B2462" t="s">
        <v>126</v>
      </c>
      <c r="C2462" t="s">
        <v>979</v>
      </c>
      <c r="D2462" t="s">
        <v>3051</v>
      </c>
      <c r="E2462" t="s">
        <v>131</v>
      </c>
      <c r="F2462" t="s">
        <v>132</v>
      </c>
      <c r="G2462" t="s">
        <v>133</v>
      </c>
      <c r="H2462" t="s">
        <v>150</v>
      </c>
      <c r="I2462">
        <v>50</v>
      </c>
      <c r="J2462" t="s">
        <v>137</v>
      </c>
      <c r="K2462" t="s">
        <v>151</v>
      </c>
      <c r="L2462">
        <v>50</v>
      </c>
      <c r="M2462" t="s">
        <v>137</v>
      </c>
      <c r="N2462" t="s">
        <v>152</v>
      </c>
      <c r="O2462">
        <v>50</v>
      </c>
      <c r="P2462" t="s">
        <v>137</v>
      </c>
    </row>
    <row r="2463" spans="1:40">
      <c r="A2463" s="26">
        <v>41731.458773194441</v>
      </c>
      <c r="B2463" t="s">
        <v>126</v>
      </c>
      <c r="C2463" t="s">
        <v>979</v>
      </c>
      <c r="D2463" t="s">
        <v>3052</v>
      </c>
      <c r="E2463" t="s">
        <v>131</v>
      </c>
      <c r="F2463" t="s">
        <v>132</v>
      </c>
      <c r="G2463" t="s">
        <v>133</v>
      </c>
      <c r="H2463" t="s">
        <v>154</v>
      </c>
      <c r="I2463">
        <v>35</v>
      </c>
      <c r="J2463" t="s">
        <v>137</v>
      </c>
      <c r="K2463" t="s">
        <v>155</v>
      </c>
      <c r="L2463">
        <v>5</v>
      </c>
      <c r="M2463" t="s">
        <v>137</v>
      </c>
      <c r="N2463" t="s">
        <v>156</v>
      </c>
      <c r="O2463">
        <v>60</v>
      </c>
      <c r="P2463" t="s">
        <v>137</v>
      </c>
    </row>
    <row r="2464" spans="1:40">
      <c r="A2464" s="26">
        <v>41731.458773194441</v>
      </c>
      <c r="B2464" t="s">
        <v>126</v>
      </c>
      <c r="C2464" t="s">
        <v>979</v>
      </c>
      <c r="D2464" t="s">
        <v>3053</v>
      </c>
      <c r="E2464" t="s">
        <v>131</v>
      </c>
      <c r="F2464" t="s">
        <v>132</v>
      </c>
      <c r="G2464" t="s">
        <v>133</v>
      </c>
      <c r="H2464" t="s">
        <v>158</v>
      </c>
      <c r="I2464">
        <v>1</v>
      </c>
      <c r="J2464" t="s">
        <v>137</v>
      </c>
    </row>
    <row r="2465" spans="1:40">
      <c r="A2465" s="26">
        <v>41731.458773194441</v>
      </c>
      <c r="B2465" t="s">
        <v>126</v>
      </c>
      <c r="C2465" t="s">
        <v>979</v>
      </c>
      <c r="D2465" t="s">
        <v>3054</v>
      </c>
      <c r="E2465" t="s">
        <v>131</v>
      </c>
      <c r="F2465" t="s">
        <v>132</v>
      </c>
      <c r="G2465" t="s">
        <v>133</v>
      </c>
      <c r="H2465" t="s">
        <v>160</v>
      </c>
      <c r="I2465">
        <v>30</v>
      </c>
      <c r="J2465" t="s">
        <v>137</v>
      </c>
      <c r="K2465" t="s">
        <v>161</v>
      </c>
      <c r="L2465">
        <v>30</v>
      </c>
      <c r="M2465" t="s">
        <v>137</v>
      </c>
      <c r="N2465" t="s">
        <v>162</v>
      </c>
      <c r="O2465">
        <v>30</v>
      </c>
      <c r="P2465" t="s">
        <v>137</v>
      </c>
      <c r="Q2465" t="s">
        <v>163</v>
      </c>
      <c r="R2465">
        <v>10</v>
      </c>
      <c r="S2465" t="s">
        <v>137</v>
      </c>
      <c r="T2465" t="s">
        <v>164</v>
      </c>
      <c r="U2465">
        <v>20</v>
      </c>
      <c r="V2465" t="s">
        <v>137</v>
      </c>
      <c r="W2465" t="s">
        <v>165</v>
      </c>
      <c r="X2465">
        <v>20</v>
      </c>
      <c r="Y2465" t="s">
        <v>137</v>
      </c>
      <c r="Z2465" t="s">
        <v>166</v>
      </c>
      <c r="AA2465">
        <v>20</v>
      </c>
      <c r="AB2465" t="s">
        <v>137</v>
      </c>
      <c r="AC2465" t="s">
        <v>167</v>
      </c>
      <c r="AD2465">
        <v>20</v>
      </c>
      <c r="AE2465" t="s">
        <v>137</v>
      </c>
      <c r="AF2465" t="s">
        <v>168</v>
      </c>
      <c r="AG2465">
        <v>115200</v>
      </c>
      <c r="AH2465" t="s">
        <v>137</v>
      </c>
      <c r="AI2465" t="s">
        <v>169</v>
      </c>
      <c r="AJ2465">
        <v>12000</v>
      </c>
      <c r="AK2465" t="s">
        <v>137</v>
      </c>
      <c r="AL2465" t="s">
        <v>170</v>
      </c>
      <c r="AM2465">
        <v>30000</v>
      </c>
      <c r="AN2465" t="s">
        <v>137</v>
      </c>
    </row>
    <row r="2466" spans="1:40">
      <c r="A2466" s="26">
        <v>41731.458773194441</v>
      </c>
      <c r="B2466" t="s">
        <v>126</v>
      </c>
      <c r="C2466" t="s">
        <v>979</v>
      </c>
      <c r="D2466" t="s">
        <v>3055</v>
      </c>
      <c r="E2466" t="s">
        <v>131</v>
      </c>
      <c r="F2466" t="s">
        <v>132</v>
      </c>
      <c r="G2466" t="s">
        <v>133</v>
      </c>
      <c r="H2466" t="s">
        <v>172</v>
      </c>
      <c r="I2466">
        <v>60</v>
      </c>
      <c r="J2466" t="s">
        <v>137</v>
      </c>
      <c r="K2466" t="s">
        <v>173</v>
      </c>
      <c r="L2466">
        <v>40</v>
      </c>
      <c r="M2466" t="s">
        <v>137</v>
      </c>
      <c r="N2466" t="s">
        <v>174</v>
      </c>
      <c r="O2466">
        <v>50</v>
      </c>
      <c r="P2466" t="s">
        <v>137</v>
      </c>
      <c r="Q2466" t="s">
        <v>175</v>
      </c>
      <c r="R2466">
        <v>40</v>
      </c>
      <c r="S2466" t="s">
        <v>137</v>
      </c>
      <c r="T2466" t="s">
        <v>176</v>
      </c>
      <c r="U2466">
        <v>60</v>
      </c>
      <c r="V2466" t="s">
        <v>137</v>
      </c>
      <c r="W2466" t="s">
        <v>177</v>
      </c>
      <c r="X2466">
        <v>50</v>
      </c>
      <c r="Y2466" t="s">
        <v>137</v>
      </c>
      <c r="Z2466" t="s">
        <v>178</v>
      </c>
      <c r="AA2466">
        <v>50</v>
      </c>
      <c r="AB2466" t="s">
        <v>137</v>
      </c>
      <c r="AC2466" t="s">
        <v>179</v>
      </c>
      <c r="AD2466">
        <v>35</v>
      </c>
      <c r="AE2466" t="s">
        <v>137</v>
      </c>
      <c r="AF2466" t="s">
        <v>180</v>
      </c>
      <c r="AG2466">
        <v>8</v>
      </c>
      <c r="AH2466" t="s">
        <v>137</v>
      </c>
      <c r="AI2466" t="s">
        <v>181</v>
      </c>
      <c r="AJ2466">
        <v>90</v>
      </c>
      <c r="AK2466" t="s">
        <v>137</v>
      </c>
      <c r="AL2466" t="s">
        <v>182</v>
      </c>
      <c r="AM2466">
        <v>1</v>
      </c>
      <c r="AN2466" t="s">
        <v>137</v>
      </c>
    </row>
    <row r="2467" spans="1:40">
      <c r="A2467" s="26">
        <v>41731.458773194441</v>
      </c>
      <c r="B2467" t="s">
        <v>126</v>
      </c>
      <c r="C2467" t="s">
        <v>979</v>
      </c>
      <c r="D2467" t="s">
        <v>3056</v>
      </c>
      <c r="E2467" t="s">
        <v>131</v>
      </c>
      <c r="F2467" t="s">
        <v>132</v>
      </c>
      <c r="G2467" t="s">
        <v>133</v>
      </c>
      <c r="H2467" t="s">
        <v>184</v>
      </c>
      <c r="I2467">
        <v>33</v>
      </c>
      <c r="J2467" t="s">
        <v>137</v>
      </c>
      <c r="K2467" t="s">
        <v>185</v>
      </c>
      <c r="L2467">
        <v>33</v>
      </c>
      <c r="M2467" t="s">
        <v>137</v>
      </c>
      <c r="N2467" t="s">
        <v>186</v>
      </c>
      <c r="O2467">
        <v>34</v>
      </c>
      <c r="P2467" t="s">
        <v>137</v>
      </c>
      <c r="Q2467" t="s">
        <v>164</v>
      </c>
      <c r="R2467">
        <v>20</v>
      </c>
      <c r="S2467" t="s">
        <v>137</v>
      </c>
      <c r="T2467" t="s">
        <v>165</v>
      </c>
      <c r="U2467">
        <v>20</v>
      </c>
      <c r="V2467" t="s">
        <v>137</v>
      </c>
      <c r="W2467" t="s">
        <v>166</v>
      </c>
      <c r="X2467">
        <v>20</v>
      </c>
      <c r="Y2467" t="s">
        <v>137</v>
      </c>
      <c r="Z2467" t="s">
        <v>187</v>
      </c>
      <c r="AA2467">
        <v>20</v>
      </c>
      <c r="AB2467" t="s">
        <v>137</v>
      </c>
      <c r="AC2467" t="s">
        <v>188</v>
      </c>
      <c r="AD2467">
        <v>20</v>
      </c>
      <c r="AE2467" t="s">
        <v>137</v>
      </c>
      <c r="AF2467" t="s">
        <v>189</v>
      </c>
      <c r="AG2467">
        <v>20</v>
      </c>
      <c r="AH2467" t="s">
        <v>137</v>
      </c>
      <c r="AI2467" t="s">
        <v>168</v>
      </c>
      <c r="AJ2467">
        <v>115200</v>
      </c>
      <c r="AK2467" t="s">
        <v>137</v>
      </c>
      <c r="AL2467" t="s">
        <v>169</v>
      </c>
      <c r="AM2467">
        <v>12000</v>
      </c>
      <c r="AN2467" t="s">
        <v>137</v>
      </c>
    </row>
    <row r="2468" spans="1:40">
      <c r="A2468" s="26">
        <v>41731.458773194441</v>
      </c>
      <c r="B2468" t="s">
        <v>126</v>
      </c>
      <c r="C2468" t="s">
        <v>979</v>
      </c>
      <c r="D2468" t="s">
        <v>3057</v>
      </c>
      <c r="E2468" t="s">
        <v>131</v>
      </c>
      <c r="F2468" t="s">
        <v>132</v>
      </c>
      <c r="G2468" t="s">
        <v>133</v>
      </c>
      <c r="H2468" t="s">
        <v>140</v>
      </c>
      <c r="I2468">
        <v>49</v>
      </c>
      <c r="J2468" t="s">
        <v>137</v>
      </c>
      <c r="K2468" t="s">
        <v>141</v>
      </c>
      <c r="L2468">
        <v>130</v>
      </c>
      <c r="M2468" t="s">
        <v>137</v>
      </c>
      <c r="N2468" t="s">
        <v>142</v>
      </c>
      <c r="O2468">
        <v>180</v>
      </c>
      <c r="P2468" t="s">
        <v>137</v>
      </c>
      <c r="Q2468" t="s">
        <v>143</v>
      </c>
      <c r="R2468">
        <v>140</v>
      </c>
      <c r="S2468" t="s">
        <v>137</v>
      </c>
      <c r="T2468" t="s">
        <v>144</v>
      </c>
      <c r="U2468">
        <v>80</v>
      </c>
      <c r="V2468" t="s">
        <v>137</v>
      </c>
      <c r="W2468" t="s">
        <v>145</v>
      </c>
      <c r="X2468">
        <v>101</v>
      </c>
      <c r="Y2468" t="s">
        <v>137</v>
      </c>
      <c r="Z2468" t="s">
        <v>146</v>
      </c>
      <c r="AA2468">
        <v>190</v>
      </c>
      <c r="AB2468" t="s">
        <v>137</v>
      </c>
      <c r="AC2468" t="s">
        <v>147</v>
      </c>
      <c r="AD2468">
        <v>20</v>
      </c>
      <c r="AE2468" t="s">
        <v>137</v>
      </c>
    </row>
    <row r="2469" spans="1:40">
      <c r="A2469" s="26">
        <v>41731.458773194441</v>
      </c>
      <c r="B2469" t="s">
        <v>126</v>
      </c>
      <c r="C2469" t="s">
        <v>979</v>
      </c>
      <c r="D2469" t="s">
        <v>3058</v>
      </c>
    </row>
    <row r="2470" spans="1:40">
      <c r="A2470" s="26">
        <v>41731.458773194441</v>
      </c>
      <c r="B2470" t="s">
        <v>126</v>
      </c>
      <c r="C2470" t="s">
        <v>979</v>
      </c>
      <c r="D2470" t="s">
        <v>3059</v>
      </c>
      <c r="E2470" t="s">
        <v>131</v>
      </c>
      <c r="F2470" t="s">
        <v>132</v>
      </c>
      <c r="G2470" t="s">
        <v>133</v>
      </c>
      <c r="H2470" t="s">
        <v>150</v>
      </c>
      <c r="I2470">
        <v>50</v>
      </c>
      <c r="J2470" t="s">
        <v>137</v>
      </c>
      <c r="K2470" t="s">
        <v>151</v>
      </c>
      <c r="L2470">
        <v>50</v>
      </c>
      <c r="M2470" t="s">
        <v>137</v>
      </c>
      <c r="N2470" t="s">
        <v>152</v>
      </c>
      <c r="O2470">
        <v>50</v>
      </c>
      <c r="P2470" t="s">
        <v>137</v>
      </c>
    </row>
    <row r="2471" spans="1:40">
      <c r="A2471" s="26">
        <v>41731.458773194441</v>
      </c>
      <c r="B2471" t="s">
        <v>126</v>
      </c>
      <c r="C2471" t="s">
        <v>979</v>
      </c>
      <c r="D2471" t="s">
        <v>3060</v>
      </c>
      <c r="E2471" t="s">
        <v>131</v>
      </c>
      <c r="F2471" t="s">
        <v>132</v>
      </c>
      <c r="G2471" t="s">
        <v>133</v>
      </c>
      <c r="H2471" t="s">
        <v>154</v>
      </c>
      <c r="I2471">
        <v>35</v>
      </c>
      <c r="J2471" t="s">
        <v>137</v>
      </c>
      <c r="K2471" t="s">
        <v>155</v>
      </c>
      <c r="L2471">
        <v>5</v>
      </c>
      <c r="M2471" t="s">
        <v>137</v>
      </c>
      <c r="N2471" t="s">
        <v>156</v>
      </c>
      <c r="O2471">
        <v>60</v>
      </c>
      <c r="P2471" t="s">
        <v>137</v>
      </c>
    </row>
    <row r="2472" spans="1:40">
      <c r="A2472" s="26">
        <v>41731.458773194441</v>
      </c>
      <c r="B2472" t="s">
        <v>126</v>
      </c>
      <c r="C2472" t="s">
        <v>979</v>
      </c>
      <c r="D2472" t="s">
        <v>3061</v>
      </c>
      <c r="E2472" t="s">
        <v>131</v>
      </c>
      <c r="F2472" t="s">
        <v>132</v>
      </c>
      <c r="G2472" t="s">
        <v>133</v>
      </c>
      <c r="H2472" t="s">
        <v>158</v>
      </c>
      <c r="I2472">
        <v>1</v>
      </c>
      <c r="J2472" t="s">
        <v>137</v>
      </c>
    </row>
    <row r="2473" spans="1:40">
      <c r="A2473" s="26">
        <v>41731.458773194441</v>
      </c>
      <c r="B2473" t="s">
        <v>126</v>
      </c>
      <c r="C2473" t="s">
        <v>918</v>
      </c>
      <c r="D2473" t="s">
        <v>3062</v>
      </c>
      <c r="E2473" t="s">
        <v>131</v>
      </c>
      <c r="F2473" t="s">
        <v>132</v>
      </c>
      <c r="G2473" t="s">
        <v>133</v>
      </c>
      <c r="H2473" t="s">
        <v>172</v>
      </c>
      <c r="I2473">
        <v>60</v>
      </c>
      <c r="J2473" t="s">
        <v>137</v>
      </c>
      <c r="K2473" t="s">
        <v>173</v>
      </c>
      <c r="L2473">
        <v>40</v>
      </c>
      <c r="M2473" t="s">
        <v>137</v>
      </c>
      <c r="N2473" t="s">
        <v>174</v>
      </c>
      <c r="O2473">
        <v>50</v>
      </c>
      <c r="P2473" t="s">
        <v>137</v>
      </c>
      <c r="Q2473" t="s">
        <v>175</v>
      </c>
      <c r="R2473">
        <v>40</v>
      </c>
      <c r="S2473" t="s">
        <v>137</v>
      </c>
      <c r="T2473" t="s">
        <v>176</v>
      </c>
      <c r="U2473">
        <v>60</v>
      </c>
      <c r="V2473" t="s">
        <v>137</v>
      </c>
      <c r="W2473" t="s">
        <v>177</v>
      </c>
      <c r="X2473">
        <v>50</v>
      </c>
      <c r="Y2473" t="s">
        <v>137</v>
      </c>
      <c r="Z2473" t="s">
        <v>178</v>
      </c>
      <c r="AA2473">
        <v>50</v>
      </c>
      <c r="AB2473" t="s">
        <v>137</v>
      </c>
      <c r="AC2473" t="s">
        <v>179</v>
      </c>
      <c r="AD2473">
        <v>35</v>
      </c>
      <c r="AE2473" t="s">
        <v>137</v>
      </c>
      <c r="AF2473" t="s">
        <v>180</v>
      </c>
      <c r="AG2473">
        <v>8</v>
      </c>
      <c r="AH2473" t="s">
        <v>137</v>
      </c>
      <c r="AI2473" t="s">
        <v>181</v>
      </c>
      <c r="AJ2473">
        <v>90</v>
      </c>
      <c r="AK2473" t="s">
        <v>137</v>
      </c>
      <c r="AL2473" t="s">
        <v>182</v>
      </c>
      <c r="AM2473">
        <v>1</v>
      </c>
      <c r="AN2473" t="s">
        <v>137</v>
      </c>
    </row>
    <row r="2474" spans="1:40">
      <c r="A2474" s="26">
        <v>41731.458773194441</v>
      </c>
      <c r="B2474" t="s">
        <v>126</v>
      </c>
      <c r="C2474" t="s">
        <v>918</v>
      </c>
      <c r="D2474" t="s">
        <v>3063</v>
      </c>
      <c r="E2474" t="s">
        <v>131</v>
      </c>
      <c r="F2474" t="s">
        <v>132</v>
      </c>
      <c r="G2474" t="s">
        <v>133</v>
      </c>
      <c r="H2474" t="s">
        <v>184</v>
      </c>
      <c r="I2474">
        <v>33</v>
      </c>
      <c r="J2474" t="s">
        <v>137</v>
      </c>
      <c r="K2474" t="s">
        <v>185</v>
      </c>
      <c r="L2474">
        <v>33</v>
      </c>
      <c r="M2474" t="s">
        <v>137</v>
      </c>
      <c r="N2474" t="s">
        <v>186</v>
      </c>
      <c r="O2474">
        <v>34</v>
      </c>
      <c r="P2474" t="s">
        <v>137</v>
      </c>
      <c r="Q2474" t="s">
        <v>164</v>
      </c>
      <c r="R2474">
        <v>20</v>
      </c>
      <c r="S2474" t="s">
        <v>137</v>
      </c>
      <c r="T2474" t="s">
        <v>165</v>
      </c>
      <c r="U2474">
        <v>20</v>
      </c>
      <c r="V2474" t="s">
        <v>137</v>
      </c>
      <c r="W2474" t="s">
        <v>166</v>
      </c>
      <c r="X2474">
        <v>20</v>
      </c>
      <c r="Y2474" t="s">
        <v>137</v>
      </c>
      <c r="Z2474" t="s">
        <v>187</v>
      </c>
      <c r="AA2474">
        <v>20</v>
      </c>
      <c r="AB2474" t="s">
        <v>137</v>
      </c>
      <c r="AC2474" t="s">
        <v>188</v>
      </c>
      <c r="AD2474">
        <v>20</v>
      </c>
      <c r="AE2474" t="s">
        <v>137</v>
      </c>
      <c r="AF2474" t="s">
        <v>189</v>
      </c>
      <c r="AG2474">
        <v>20</v>
      </c>
      <c r="AH2474" t="s">
        <v>137</v>
      </c>
      <c r="AI2474" t="s">
        <v>168</v>
      </c>
      <c r="AJ2474">
        <v>115200</v>
      </c>
      <c r="AK2474" t="s">
        <v>137</v>
      </c>
      <c r="AL2474" t="s">
        <v>169</v>
      </c>
      <c r="AM2474">
        <v>12000</v>
      </c>
      <c r="AN2474" t="s">
        <v>137</v>
      </c>
    </row>
    <row r="2475" spans="1:40">
      <c r="A2475" s="26">
        <v>41731.458773194441</v>
      </c>
      <c r="B2475" t="s">
        <v>126</v>
      </c>
      <c r="C2475" t="s">
        <v>918</v>
      </c>
      <c r="D2475" t="s">
        <v>3064</v>
      </c>
      <c r="E2475" t="s">
        <v>131</v>
      </c>
      <c r="F2475" t="s">
        <v>132</v>
      </c>
      <c r="G2475" t="s">
        <v>133</v>
      </c>
      <c r="H2475" t="s">
        <v>140</v>
      </c>
      <c r="I2475">
        <v>49</v>
      </c>
      <c r="J2475" t="s">
        <v>137</v>
      </c>
      <c r="K2475" t="s">
        <v>141</v>
      </c>
      <c r="L2475">
        <v>130</v>
      </c>
      <c r="M2475" t="s">
        <v>137</v>
      </c>
      <c r="N2475" t="s">
        <v>142</v>
      </c>
      <c r="O2475">
        <v>180</v>
      </c>
      <c r="P2475" t="s">
        <v>137</v>
      </c>
      <c r="Q2475" t="s">
        <v>143</v>
      </c>
      <c r="R2475">
        <v>140</v>
      </c>
      <c r="S2475" t="s">
        <v>137</v>
      </c>
      <c r="T2475" t="s">
        <v>144</v>
      </c>
      <c r="U2475">
        <v>80</v>
      </c>
      <c r="V2475" t="s">
        <v>137</v>
      </c>
      <c r="W2475" t="s">
        <v>145</v>
      </c>
      <c r="X2475">
        <v>101</v>
      </c>
      <c r="Y2475" t="s">
        <v>137</v>
      </c>
      <c r="Z2475" t="s">
        <v>146</v>
      </c>
      <c r="AA2475">
        <v>190</v>
      </c>
      <c r="AB2475" t="s">
        <v>137</v>
      </c>
      <c r="AC2475" t="s">
        <v>147</v>
      </c>
      <c r="AD2475">
        <v>20</v>
      </c>
      <c r="AE2475" t="s">
        <v>137</v>
      </c>
    </row>
    <row r="2476" spans="1:40">
      <c r="A2476" s="26">
        <v>41731.458773194441</v>
      </c>
      <c r="B2476" t="s">
        <v>126</v>
      </c>
      <c r="C2476" t="s">
        <v>918</v>
      </c>
      <c r="D2476" t="s">
        <v>3065</v>
      </c>
    </row>
    <row r="2477" spans="1:40">
      <c r="A2477" s="26">
        <v>41731.458773194441</v>
      </c>
      <c r="B2477" t="s">
        <v>126</v>
      </c>
      <c r="C2477" t="s">
        <v>918</v>
      </c>
      <c r="D2477" t="s">
        <v>3066</v>
      </c>
      <c r="E2477" t="s">
        <v>131</v>
      </c>
      <c r="F2477" t="s">
        <v>132</v>
      </c>
      <c r="G2477" t="s">
        <v>133</v>
      </c>
      <c r="H2477" t="s">
        <v>150</v>
      </c>
      <c r="I2477">
        <v>50</v>
      </c>
      <c r="J2477" t="s">
        <v>137</v>
      </c>
      <c r="K2477" t="s">
        <v>151</v>
      </c>
      <c r="L2477">
        <v>50</v>
      </c>
      <c r="M2477" t="s">
        <v>137</v>
      </c>
      <c r="N2477" t="s">
        <v>152</v>
      </c>
      <c r="O2477">
        <v>50</v>
      </c>
      <c r="P2477" t="s">
        <v>137</v>
      </c>
    </row>
    <row r="2478" spans="1:40">
      <c r="A2478" s="26">
        <v>41731.458773194441</v>
      </c>
      <c r="B2478" t="s">
        <v>126</v>
      </c>
      <c r="C2478" t="s">
        <v>918</v>
      </c>
      <c r="D2478" t="s">
        <v>3067</v>
      </c>
      <c r="E2478" t="s">
        <v>131</v>
      </c>
      <c r="F2478" t="s">
        <v>132</v>
      </c>
      <c r="G2478" t="s">
        <v>133</v>
      </c>
      <c r="H2478" t="s">
        <v>154</v>
      </c>
      <c r="I2478">
        <v>35</v>
      </c>
      <c r="J2478" t="s">
        <v>137</v>
      </c>
      <c r="K2478" t="s">
        <v>155</v>
      </c>
      <c r="L2478">
        <v>5</v>
      </c>
      <c r="M2478" t="s">
        <v>137</v>
      </c>
      <c r="N2478" t="s">
        <v>156</v>
      </c>
      <c r="O2478">
        <v>60</v>
      </c>
      <c r="P2478" t="s">
        <v>137</v>
      </c>
    </row>
    <row r="2479" spans="1:40">
      <c r="A2479" s="26">
        <v>41731.458773194441</v>
      </c>
      <c r="B2479" t="s">
        <v>126</v>
      </c>
      <c r="C2479" t="s">
        <v>918</v>
      </c>
      <c r="D2479" t="s">
        <v>3068</v>
      </c>
      <c r="E2479" t="s">
        <v>131</v>
      </c>
      <c r="F2479" t="s">
        <v>132</v>
      </c>
      <c r="G2479" t="s">
        <v>133</v>
      </c>
      <c r="H2479" t="s">
        <v>158</v>
      </c>
      <c r="I2479">
        <v>1</v>
      </c>
      <c r="J2479" t="s">
        <v>137</v>
      </c>
    </row>
    <row r="2480" spans="1:40">
      <c r="A2480" s="26">
        <v>41731.458773194441</v>
      </c>
      <c r="B2480" t="s">
        <v>126</v>
      </c>
      <c r="C2480" t="s">
        <v>918</v>
      </c>
      <c r="D2480" t="s">
        <v>3069</v>
      </c>
      <c r="E2480" t="s">
        <v>131</v>
      </c>
      <c r="F2480" t="s">
        <v>132</v>
      </c>
      <c r="G2480" t="s">
        <v>133</v>
      </c>
      <c r="H2480" t="s">
        <v>160</v>
      </c>
      <c r="I2480">
        <v>30</v>
      </c>
      <c r="J2480" t="s">
        <v>137</v>
      </c>
      <c r="K2480" t="s">
        <v>161</v>
      </c>
      <c r="L2480">
        <v>30</v>
      </c>
      <c r="M2480" t="s">
        <v>137</v>
      </c>
      <c r="N2480" t="s">
        <v>162</v>
      </c>
      <c r="O2480">
        <v>30</v>
      </c>
      <c r="P2480" t="s">
        <v>137</v>
      </c>
      <c r="Q2480" t="s">
        <v>163</v>
      </c>
      <c r="R2480">
        <v>10</v>
      </c>
      <c r="S2480" t="s">
        <v>137</v>
      </c>
      <c r="T2480" t="s">
        <v>164</v>
      </c>
      <c r="U2480">
        <v>20</v>
      </c>
      <c r="V2480" t="s">
        <v>137</v>
      </c>
      <c r="W2480" t="s">
        <v>165</v>
      </c>
      <c r="X2480">
        <v>20</v>
      </c>
      <c r="Y2480" t="s">
        <v>137</v>
      </c>
      <c r="Z2480" t="s">
        <v>166</v>
      </c>
      <c r="AA2480">
        <v>20</v>
      </c>
      <c r="AB2480" t="s">
        <v>137</v>
      </c>
      <c r="AC2480" t="s">
        <v>167</v>
      </c>
      <c r="AD2480">
        <v>20</v>
      </c>
      <c r="AE2480" t="s">
        <v>137</v>
      </c>
      <c r="AF2480" t="s">
        <v>168</v>
      </c>
      <c r="AG2480">
        <v>115200</v>
      </c>
      <c r="AH2480" t="s">
        <v>137</v>
      </c>
      <c r="AI2480" t="s">
        <v>169</v>
      </c>
      <c r="AJ2480">
        <v>12000</v>
      </c>
      <c r="AK2480" t="s">
        <v>137</v>
      </c>
      <c r="AL2480" t="s">
        <v>170</v>
      </c>
      <c r="AM2480">
        <v>30000</v>
      </c>
      <c r="AN2480" t="s">
        <v>137</v>
      </c>
    </row>
    <row r="2481" spans="1:40">
      <c r="A2481" s="26">
        <v>41731.458773194441</v>
      </c>
      <c r="B2481" t="s">
        <v>126</v>
      </c>
      <c r="C2481" t="s">
        <v>918</v>
      </c>
      <c r="D2481" t="s">
        <v>3070</v>
      </c>
      <c r="E2481" t="s">
        <v>131</v>
      </c>
      <c r="F2481" t="s">
        <v>132</v>
      </c>
      <c r="G2481" t="s">
        <v>133</v>
      </c>
      <c r="H2481" t="s">
        <v>172</v>
      </c>
      <c r="I2481">
        <v>60</v>
      </c>
      <c r="J2481" t="s">
        <v>137</v>
      </c>
      <c r="K2481" t="s">
        <v>173</v>
      </c>
      <c r="L2481">
        <v>40</v>
      </c>
      <c r="M2481" t="s">
        <v>137</v>
      </c>
      <c r="N2481" t="s">
        <v>174</v>
      </c>
      <c r="O2481">
        <v>50</v>
      </c>
      <c r="P2481" t="s">
        <v>137</v>
      </c>
      <c r="Q2481" t="s">
        <v>175</v>
      </c>
      <c r="R2481">
        <v>40</v>
      </c>
      <c r="S2481" t="s">
        <v>137</v>
      </c>
      <c r="T2481" t="s">
        <v>176</v>
      </c>
      <c r="U2481">
        <v>60</v>
      </c>
      <c r="V2481" t="s">
        <v>137</v>
      </c>
      <c r="W2481" t="s">
        <v>177</v>
      </c>
      <c r="X2481">
        <v>50</v>
      </c>
      <c r="Y2481" t="s">
        <v>137</v>
      </c>
      <c r="Z2481" t="s">
        <v>178</v>
      </c>
      <c r="AA2481">
        <v>50</v>
      </c>
      <c r="AB2481" t="s">
        <v>137</v>
      </c>
      <c r="AC2481" t="s">
        <v>179</v>
      </c>
      <c r="AD2481">
        <v>35</v>
      </c>
      <c r="AE2481" t="s">
        <v>137</v>
      </c>
      <c r="AF2481" t="s">
        <v>180</v>
      </c>
      <c r="AG2481">
        <v>8</v>
      </c>
      <c r="AH2481" t="s">
        <v>137</v>
      </c>
      <c r="AI2481" t="s">
        <v>181</v>
      </c>
      <c r="AJ2481">
        <v>90</v>
      </c>
      <c r="AK2481" t="s">
        <v>137</v>
      </c>
      <c r="AL2481" t="s">
        <v>182</v>
      </c>
      <c r="AM2481">
        <v>1</v>
      </c>
      <c r="AN2481" t="s">
        <v>137</v>
      </c>
    </row>
    <row r="2482" spans="1:40">
      <c r="A2482" s="26">
        <v>41731.458773194441</v>
      </c>
      <c r="B2482" t="s">
        <v>126</v>
      </c>
      <c r="C2482" t="s">
        <v>918</v>
      </c>
      <c r="D2482" t="s">
        <v>3071</v>
      </c>
      <c r="E2482" t="s">
        <v>131</v>
      </c>
      <c r="F2482" t="s">
        <v>132</v>
      </c>
      <c r="G2482" t="s">
        <v>133</v>
      </c>
      <c r="H2482" t="s">
        <v>184</v>
      </c>
      <c r="I2482">
        <v>33</v>
      </c>
      <c r="J2482" t="s">
        <v>137</v>
      </c>
      <c r="K2482" t="s">
        <v>185</v>
      </c>
      <c r="L2482">
        <v>33</v>
      </c>
      <c r="M2482" t="s">
        <v>137</v>
      </c>
      <c r="N2482" t="s">
        <v>186</v>
      </c>
      <c r="O2482">
        <v>34</v>
      </c>
      <c r="P2482" t="s">
        <v>137</v>
      </c>
      <c r="Q2482" t="s">
        <v>164</v>
      </c>
      <c r="R2482">
        <v>20</v>
      </c>
      <c r="S2482" t="s">
        <v>137</v>
      </c>
      <c r="T2482" t="s">
        <v>165</v>
      </c>
      <c r="U2482">
        <v>20</v>
      </c>
      <c r="V2482" t="s">
        <v>137</v>
      </c>
      <c r="W2482" t="s">
        <v>166</v>
      </c>
      <c r="X2482">
        <v>20</v>
      </c>
      <c r="Y2482" t="s">
        <v>137</v>
      </c>
      <c r="Z2482" t="s">
        <v>187</v>
      </c>
      <c r="AA2482">
        <v>20</v>
      </c>
      <c r="AB2482" t="s">
        <v>137</v>
      </c>
      <c r="AC2482" t="s">
        <v>188</v>
      </c>
      <c r="AD2482">
        <v>20</v>
      </c>
      <c r="AE2482" t="s">
        <v>137</v>
      </c>
      <c r="AF2482" t="s">
        <v>189</v>
      </c>
      <c r="AG2482">
        <v>20</v>
      </c>
      <c r="AH2482" t="s">
        <v>137</v>
      </c>
      <c r="AI2482" t="s">
        <v>168</v>
      </c>
      <c r="AJ2482">
        <v>115200</v>
      </c>
      <c r="AK2482" t="s">
        <v>137</v>
      </c>
      <c r="AL2482" t="s">
        <v>169</v>
      </c>
      <c r="AM2482">
        <v>12000</v>
      </c>
      <c r="AN2482" t="s">
        <v>137</v>
      </c>
    </row>
    <row r="2483" spans="1:40">
      <c r="A2483" s="26">
        <v>41731.458773194441</v>
      </c>
      <c r="B2483" t="s">
        <v>126</v>
      </c>
      <c r="C2483" t="s">
        <v>1721</v>
      </c>
      <c r="D2483" t="s">
        <v>3072</v>
      </c>
      <c r="E2483" t="s">
        <v>131</v>
      </c>
      <c r="F2483" t="s">
        <v>132</v>
      </c>
      <c r="G2483" t="s">
        <v>133</v>
      </c>
      <c r="H2483" t="s">
        <v>150</v>
      </c>
      <c r="I2483">
        <v>50</v>
      </c>
      <c r="J2483" t="s">
        <v>137</v>
      </c>
      <c r="K2483" t="s">
        <v>151</v>
      </c>
      <c r="L2483">
        <v>50</v>
      </c>
      <c r="M2483" t="s">
        <v>137</v>
      </c>
      <c r="N2483" t="s">
        <v>152</v>
      </c>
      <c r="O2483">
        <v>50</v>
      </c>
      <c r="P2483" t="s">
        <v>137</v>
      </c>
    </row>
    <row r="2484" spans="1:40">
      <c r="A2484" s="26">
        <v>41731.458773194441</v>
      </c>
      <c r="B2484" t="s">
        <v>126</v>
      </c>
      <c r="C2484" t="s">
        <v>1721</v>
      </c>
      <c r="D2484" t="s">
        <v>3073</v>
      </c>
      <c r="E2484" t="s">
        <v>131</v>
      </c>
      <c r="F2484" t="s">
        <v>132</v>
      </c>
      <c r="G2484" t="s">
        <v>133</v>
      </c>
      <c r="H2484" t="s">
        <v>154</v>
      </c>
      <c r="I2484">
        <v>35</v>
      </c>
      <c r="J2484" t="s">
        <v>137</v>
      </c>
      <c r="K2484" t="s">
        <v>155</v>
      </c>
      <c r="L2484">
        <v>5</v>
      </c>
      <c r="M2484" t="s">
        <v>137</v>
      </c>
      <c r="N2484" t="s">
        <v>156</v>
      </c>
      <c r="O2484">
        <v>60</v>
      </c>
      <c r="P2484" t="s">
        <v>137</v>
      </c>
    </row>
    <row r="2485" spans="1:40">
      <c r="A2485" s="26">
        <v>41731.458773194441</v>
      </c>
      <c r="B2485" t="s">
        <v>126</v>
      </c>
      <c r="C2485" t="s">
        <v>1721</v>
      </c>
      <c r="D2485" t="s">
        <v>3074</v>
      </c>
      <c r="E2485" t="s">
        <v>131</v>
      </c>
      <c r="F2485" t="s">
        <v>132</v>
      </c>
      <c r="G2485" t="s">
        <v>133</v>
      </c>
      <c r="H2485" t="s">
        <v>158</v>
      </c>
      <c r="I2485">
        <v>1</v>
      </c>
      <c r="J2485" t="s">
        <v>137</v>
      </c>
    </row>
    <row r="2486" spans="1:40">
      <c r="A2486" s="26">
        <v>41731.458773194441</v>
      </c>
      <c r="B2486" t="s">
        <v>126</v>
      </c>
      <c r="C2486" t="s">
        <v>1721</v>
      </c>
      <c r="D2486" t="s">
        <v>3075</v>
      </c>
      <c r="E2486" t="s">
        <v>131</v>
      </c>
      <c r="F2486" t="s">
        <v>132</v>
      </c>
      <c r="G2486" t="s">
        <v>133</v>
      </c>
      <c r="H2486" t="s">
        <v>160</v>
      </c>
      <c r="I2486">
        <v>30</v>
      </c>
      <c r="J2486" t="s">
        <v>137</v>
      </c>
      <c r="K2486" t="s">
        <v>161</v>
      </c>
      <c r="L2486">
        <v>30</v>
      </c>
      <c r="M2486" t="s">
        <v>137</v>
      </c>
      <c r="N2486" t="s">
        <v>162</v>
      </c>
      <c r="O2486">
        <v>30</v>
      </c>
      <c r="P2486" t="s">
        <v>137</v>
      </c>
      <c r="Q2486" t="s">
        <v>163</v>
      </c>
      <c r="R2486">
        <v>10</v>
      </c>
      <c r="S2486" t="s">
        <v>137</v>
      </c>
      <c r="T2486" t="s">
        <v>164</v>
      </c>
      <c r="U2486">
        <v>20</v>
      </c>
      <c r="V2486" t="s">
        <v>137</v>
      </c>
      <c r="W2486" t="s">
        <v>165</v>
      </c>
      <c r="X2486">
        <v>20</v>
      </c>
      <c r="Y2486" t="s">
        <v>137</v>
      </c>
      <c r="Z2486" t="s">
        <v>166</v>
      </c>
      <c r="AA2486">
        <v>20</v>
      </c>
      <c r="AB2486" t="s">
        <v>137</v>
      </c>
      <c r="AC2486" t="s">
        <v>167</v>
      </c>
      <c r="AD2486">
        <v>20</v>
      </c>
      <c r="AE2486" t="s">
        <v>137</v>
      </c>
      <c r="AF2486" t="s">
        <v>168</v>
      </c>
      <c r="AG2486">
        <v>115200</v>
      </c>
      <c r="AH2486" t="s">
        <v>137</v>
      </c>
      <c r="AI2486" t="s">
        <v>169</v>
      </c>
      <c r="AJ2486">
        <v>12000</v>
      </c>
      <c r="AK2486" t="s">
        <v>137</v>
      </c>
      <c r="AL2486" t="s">
        <v>170</v>
      </c>
      <c r="AM2486">
        <v>30000</v>
      </c>
      <c r="AN2486" t="s">
        <v>137</v>
      </c>
    </row>
    <row r="2487" spans="1:40">
      <c r="A2487" s="26">
        <v>41731.458773194441</v>
      </c>
      <c r="B2487" t="s">
        <v>126</v>
      </c>
      <c r="C2487" t="s">
        <v>1721</v>
      </c>
      <c r="D2487" t="s">
        <v>3076</v>
      </c>
      <c r="E2487" t="s">
        <v>131</v>
      </c>
      <c r="F2487" t="s">
        <v>132</v>
      </c>
      <c r="G2487" t="s">
        <v>133</v>
      </c>
      <c r="H2487" t="s">
        <v>172</v>
      </c>
      <c r="I2487">
        <v>60</v>
      </c>
      <c r="J2487" t="s">
        <v>137</v>
      </c>
      <c r="K2487" t="s">
        <v>173</v>
      </c>
      <c r="L2487">
        <v>40</v>
      </c>
      <c r="M2487" t="s">
        <v>137</v>
      </c>
      <c r="N2487" t="s">
        <v>174</v>
      </c>
      <c r="O2487">
        <v>50</v>
      </c>
      <c r="P2487" t="s">
        <v>137</v>
      </c>
      <c r="Q2487" t="s">
        <v>175</v>
      </c>
      <c r="R2487">
        <v>40</v>
      </c>
      <c r="S2487" t="s">
        <v>137</v>
      </c>
      <c r="T2487" t="s">
        <v>176</v>
      </c>
      <c r="U2487">
        <v>60</v>
      </c>
      <c r="V2487" t="s">
        <v>137</v>
      </c>
      <c r="W2487" t="s">
        <v>177</v>
      </c>
      <c r="X2487">
        <v>50</v>
      </c>
      <c r="Y2487" t="s">
        <v>137</v>
      </c>
      <c r="Z2487" t="s">
        <v>178</v>
      </c>
      <c r="AA2487">
        <v>50</v>
      </c>
      <c r="AB2487" t="s">
        <v>137</v>
      </c>
      <c r="AC2487" t="s">
        <v>179</v>
      </c>
      <c r="AD2487">
        <v>35</v>
      </c>
      <c r="AE2487" t="s">
        <v>137</v>
      </c>
      <c r="AF2487" t="s">
        <v>180</v>
      </c>
      <c r="AG2487">
        <v>8</v>
      </c>
      <c r="AH2487" t="s">
        <v>137</v>
      </c>
      <c r="AI2487" t="s">
        <v>181</v>
      </c>
      <c r="AJ2487">
        <v>90</v>
      </c>
      <c r="AK2487" t="s">
        <v>137</v>
      </c>
      <c r="AL2487" t="s">
        <v>182</v>
      </c>
      <c r="AM2487">
        <v>1</v>
      </c>
      <c r="AN2487" t="s">
        <v>137</v>
      </c>
    </row>
    <row r="2488" spans="1:40">
      <c r="A2488" s="26">
        <v>41731.458773194441</v>
      </c>
      <c r="B2488" t="s">
        <v>126</v>
      </c>
      <c r="C2488" t="s">
        <v>1721</v>
      </c>
      <c r="D2488" t="s">
        <v>3077</v>
      </c>
      <c r="E2488" t="s">
        <v>131</v>
      </c>
      <c r="F2488" t="s">
        <v>132</v>
      </c>
      <c r="G2488" t="s">
        <v>133</v>
      </c>
      <c r="H2488" t="s">
        <v>184</v>
      </c>
      <c r="I2488">
        <v>33</v>
      </c>
      <c r="J2488" t="s">
        <v>137</v>
      </c>
      <c r="K2488" t="s">
        <v>185</v>
      </c>
      <c r="L2488">
        <v>33</v>
      </c>
      <c r="M2488" t="s">
        <v>137</v>
      </c>
      <c r="N2488" t="s">
        <v>186</v>
      </c>
      <c r="O2488">
        <v>34</v>
      </c>
      <c r="P2488" t="s">
        <v>137</v>
      </c>
      <c r="Q2488" t="s">
        <v>164</v>
      </c>
      <c r="R2488">
        <v>20</v>
      </c>
      <c r="S2488" t="s">
        <v>137</v>
      </c>
      <c r="T2488" t="s">
        <v>165</v>
      </c>
      <c r="U2488">
        <v>20</v>
      </c>
      <c r="V2488" t="s">
        <v>137</v>
      </c>
      <c r="W2488" t="s">
        <v>166</v>
      </c>
      <c r="X2488">
        <v>20</v>
      </c>
      <c r="Y2488" t="s">
        <v>137</v>
      </c>
      <c r="Z2488" t="s">
        <v>187</v>
      </c>
      <c r="AA2488">
        <v>20</v>
      </c>
      <c r="AB2488" t="s">
        <v>137</v>
      </c>
      <c r="AC2488" t="s">
        <v>188</v>
      </c>
      <c r="AD2488">
        <v>20</v>
      </c>
      <c r="AE2488" t="s">
        <v>137</v>
      </c>
      <c r="AF2488" t="s">
        <v>189</v>
      </c>
      <c r="AG2488">
        <v>20</v>
      </c>
      <c r="AH2488" t="s">
        <v>137</v>
      </c>
      <c r="AI2488" t="s">
        <v>168</v>
      </c>
      <c r="AJ2488">
        <v>115200</v>
      </c>
      <c r="AK2488" t="s">
        <v>137</v>
      </c>
      <c r="AL2488" t="s">
        <v>169</v>
      </c>
      <c r="AM2488">
        <v>12000</v>
      </c>
      <c r="AN2488" t="s">
        <v>137</v>
      </c>
    </row>
    <row r="2489" spans="1:40">
      <c r="A2489" s="26">
        <v>41731.458773194441</v>
      </c>
      <c r="B2489" t="s">
        <v>126</v>
      </c>
      <c r="C2489" t="s">
        <v>1721</v>
      </c>
      <c r="D2489" t="s">
        <v>3078</v>
      </c>
      <c r="E2489" t="s">
        <v>131</v>
      </c>
      <c r="F2489" t="s">
        <v>132</v>
      </c>
      <c r="G2489" t="s">
        <v>133</v>
      </c>
      <c r="H2489" t="s">
        <v>140</v>
      </c>
      <c r="I2489">
        <v>49</v>
      </c>
      <c r="J2489" t="s">
        <v>137</v>
      </c>
      <c r="K2489" t="s">
        <v>141</v>
      </c>
      <c r="L2489">
        <v>130</v>
      </c>
      <c r="M2489" t="s">
        <v>137</v>
      </c>
      <c r="N2489" t="s">
        <v>142</v>
      </c>
      <c r="O2489">
        <v>180</v>
      </c>
      <c r="P2489" t="s">
        <v>137</v>
      </c>
      <c r="Q2489" t="s">
        <v>143</v>
      </c>
      <c r="R2489">
        <v>140</v>
      </c>
      <c r="S2489" t="s">
        <v>137</v>
      </c>
      <c r="T2489" t="s">
        <v>144</v>
      </c>
      <c r="U2489">
        <v>80</v>
      </c>
      <c r="V2489" t="s">
        <v>137</v>
      </c>
      <c r="W2489" t="s">
        <v>145</v>
      </c>
      <c r="X2489">
        <v>101</v>
      </c>
      <c r="Y2489" t="s">
        <v>137</v>
      </c>
      <c r="Z2489" t="s">
        <v>146</v>
      </c>
      <c r="AA2489">
        <v>190</v>
      </c>
      <c r="AB2489" t="s">
        <v>137</v>
      </c>
      <c r="AC2489" t="s">
        <v>147</v>
      </c>
      <c r="AD2489">
        <v>20</v>
      </c>
      <c r="AE2489" t="s">
        <v>137</v>
      </c>
    </row>
    <row r="2490" spans="1:40">
      <c r="A2490" s="26">
        <v>41731.458773194441</v>
      </c>
      <c r="B2490" t="s">
        <v>126</v>
      </c>
      <c r="C2490" t="s">
        <v>1721</v>
      </c>
      <c r="D2490" t="s">
        <v>3079</v>
      </c>
    </row>
    <row r="2491" spans="1:40">
      <c r="A2491" s="26">
        <v>41731.458773194441</v>
      </c>
      <c r="B2491" t="s">
        <v>126</v>
      </c>
      <c r="C2491" t="s">
        <v>1721</v>
      </c>
      <c r="D2491" t="s">
        <v>3080</v>
      </c>
      <c r="E2491" t="s">
        <v>131</v>
      </c>
      <c r="F2491" t="s">
        <v>132</v>
      </c>
      <c r="G2491" t="s">
        <v>133</v>
      </c>
      <c r="H2491" t="s">
        <v>150</v>
      </c>
      <c r="I2491">
        <v>50</v>
      </c>
      <c r="J2491" t="s">
        <v>137</v>
      </c>
      <c r="K2491" t="s">
        <v>151</v>
      </c>
      <c r="L2491">
        <v>50</v>
      </c>
      <c r="M2491" t="s">
        <v>137</v>
      </c>
      <c r="N2491" t="s">
        <v>152</v>
      </c>
      <c r="O2491">
        <v>50</v>
      </c>
      <c r="P2491" t="s">
        <v>137</v>
      </c>
    </row>
    <row r="2492" spans="1:40">
      <c r="A2492" s="26">
        <v>41731.458773194441</v>
      </c>
      <c r="B2492" t="s">
        <v>126</v>
      </c>
      <c r="C2492" t="s">
        <v>1721</v>
      </c>
      <c r="D2492" t="s">
        <v>3081</v>
      </c>
      <c r="E2492" t="s">
        <v>131</v>
      </c>
      <c r="F2492" t="s">
        <v>132</v>
      </c>
      <c r="G2492" t="s">
        <v>133</v>
      </c>
      <c r="H2492" t="s">
        <v>154</v>
      </c>
      <c r="I2492">
        <v>35</v>
      </c>
      <c r="J2492" t="s">
        <v>137</v>
      </c>
      <c r="K2492" t="s">
        <v>155</v>
      </c>
      <c r="L2492">
        <v>5</v>
      </c>
      <c r="M2492" t="s">
        <v>137</v>
      </c>
      <c r="N2492" t="s">
        <v>156</v>
      </c>
      <c r="O2492">
        <v>60</v>
      </c>
      <c r="P2492" t="s">
        <v>137</v>
      </c>
    </row>
    <row r="2493" spans="1:40">
      <c r="A2493" s="26">
        <v>41731.458773194441</v>
      </c>
      <c r="B2493" t="s">
        <v>126</v>
      </c>
      <c r="C2493" t="s">
        <v>1721</v>
      </c>
      <c r="D2493" t="s">
        <v>3082</v>
      </c>
      <c r="E2493" t="s">
        <v>131</v>
      </c>
      <c r="F2493" t="s">
        <v>132</v>
      </c>
      <c r="G2493" t="s">
        <v>133</v>
      </c>
      <c r="H2493" t="s">
        <v>158</v>
      </c>
      <c r="I2493">
        <v>1</v>
      </c>
      <c r="J2493" t="s">
        <v>137</v>
      </c>
    </row>
    <row r="2494" spans="1:40">
      <c r="A2494" s="26">
        <v>41731.458773194441</v>
      </c>
      <c r="B2494" t="s">
        <v>126</v>
      </c>
      <c r="C2494" t="s">
        <v>1721</v>
      </c>
      <c r="D2494" t="s">
        <v>3083</v>
      </c>
      <c r="E2494" t="s">
        <v>131</v>
      </c>
      <c r="F2494" t="s">
        <v>132</v>
      </c>
      <c r="G2494" t="s">
        <v>133</v>
      </c>
      <c r="H2494" t="s">
        <v>160</v>
      </c>
      <c r="I2494">
        <v>30</v>
      </c>
      <c r="J2494" t="s">
        <v>137</v>
      </c>
      <c r="K2494" t="s">
        <v>161</v>
      </c>
      <c r="L2494">
        <v>30</v>
      </c>
      <c r="M2494" t="s">
        <v>137</v>
      </c>
      <c r="N2494" t="s">
        <v>162</v>
      </c>
      <c r="O2494">
        <v>30</v>
      </c>
      <c r="P2494" t="s">
        <v>137</v>
      </c>
      <c r="Q2494" t="s">
        <v>163</v>
      </c>
      <c r="R2494">
        <v>10</v>
      </c>
      <c r="S2494" t="s">
        <v>137</v>
      </c>
      <c r="T2494" t="s">
        <v>164</v>
      </c>
      <c r="U2494">
        <v>20</v>
      </c>
      <c r="V2494" t="s">
        <v>137</v>
      </c>
      <c r="W2494" t="s">
        <v>165</v>
      </c>
      <c r="X2494">
        <v>20</v>
      </c>
      <c r="Y2494" t="s">
        <v>137</v>
      </c>
      <c r="Z2494" t="s">
        <v>166</v>
      </c>
      <c r="AA2494">
        <v>20</v>
      </c>
      <c r="AB2494" t="s">
        <v>137</v>
      </c>
      <c r="AC2494" t="s">
        <v>167</v>
      </c>
      <c r="AD2494">
        <v>20</v>
      </c>
      <c r="AE2494" t="s">
        <v>137</v>
      </c>
      <c r="AF2494" t="s">
        <v>168</v>
      </c>
      <c r="AG2494">
        <v>115200</v>
      </c>
      <c r="AH2494" t="s">
        <v>137</v>
      </c>
      <c r="AI2494" t="s">
        <v>169</v>
      </c>
      <c r="AJ2494">
        <v>12000</v>
      </c>
      <c r="AK2494" t="s">
        <v>137</v>
      </c>
      <c r="AL2494" t="s">
        <v>170</v>
      </c>
      <c r="AM2494">
        <v>30000</v>
      </c>
      <c r="AN2494" t="s">
        <v>137</v>
      </c>
    </row>
    <row r="2495" spans="1:40">
      <c r="A2495" s="26">
        <v>41731.458773194441</v>
      </c>
      <c r="B2495" t="s">
        <v>126</v>
      </c>
      <c r="C2495" t="s">
        <v>1721</v>
      </c>
      <c r="D2495" t="s">
        <v>3084</v>
      </c>
      <c r="E2495" t="s">
        <v>131</v>
      </c>
      <c r="F2495" t="s">
        <v>132</v>
      </c>
      <c r="G2495" t="s">
        <v>133</v>
      </c>
      <c r="H2495" t="s">
        <v>172</v>
      </c>
      <c r="I2495">
        <v>60</v>
      </c>
      <c r="J2495" t="s">
        <v>137</v>
      </c>
      <c r="K2495" t="s">
        <v>173</v>
      </c>
      <c r="L2495">
        <v>40</v>
      </c>
      <c r="M2495" t="s">
        <v>137</v>
      </c>
      <c r="N2495" t="s">
        <v>174</v>
      </c>
      <c r="O2495">
        <v>50</v>
      </c>
      <c r="P2495" t="s">
        <v>137</v>
      </c>
      <c r="Q2495" t="s">
        <v>175</v>
      </c>
      <c r="R2495">
        <v>40</v>
      </c>
      <c r="S2495" t="s">
        <v>137</v>
      </c>
      <c r="T2495" t="s">
        <v>176</v>
      </c>
      <c r="U2495">
        <v>60</v>
      </c>
      <c r="V2495" t="s">
        <v>137</v>
      </c>
      <c r="W2495" t="s">
        <v>177</v>
      </c>
      <c r="X2495">
        <v>50</v>
      </c>
      <c r="Y2495" t="s">
        <v>137</v>
      </c>
      <c r="Z2495" t="s">
        <v>178</v>
      </c>
      <c r="AA2495">
        <v>50</v>
      </c>
      <c r="AB2495" t="s">
        <v>137</v>
      </c>
      <c r="AC2495" t="s">
        <v>179</v>
      </c>
      <c r="AD2495">
        <v>35</v>
      </c>
      <c r="AE2495" t="s">
        <v>137</v>
      </c>
      <c r="AF2495" t="s">
        <v>180</v>
      </c>
      <c r="AG2495">
        <v>8</v>
      </c>
      <c r="AH2495" t="s">
        <v>137</v>
      </c>
      <c r="AI2495" t="s">
        <v>181</v>
      </c>
      <c r="AJ2495">
        <v>90</v>
      </c>
      <c r="AK2495" t="s">
        <v>137</v>
      </c>
      <c r="AL2495" t="s">
        <v>182</v>
      </c>
      <c r="AM2495">
        <v>1</v>
      </c>
      <c r="AN2495" t="s">
        <v>137</v>
      </c>
    </row>
    <row r="2496" spans="1:40">
      <c r="A2496" s="26">
        <v>41731.458773194441</v>
      </c>
      <c r="B2496" t="s">
        <v>126</v>
      </c>
      <c r="C2496" t="s">
        <v>2067</v>
      </c>
      <c r="D2496" t="s">
        <v>3085</v>
      </c>
      <c r="E2496" t="s">
        <v>131</v>
      </c>
      <c r="F2496" t="s">
        <v>132</v>
      </c>
      <c r="G2496" t="s">
        <v>133</v>
      </c>
      <c r="H2496" t="s">
        <v>172</v>
      </c>
      <c r="I2496">
        <v>60</v>
      </c>
      <c r="J2496" t="s">
        <v>137</v>
      </c>
      <c r="K2496" t="s">
        <v>173</v>
      </c>
      <c r="L2496">
        <v>40</v>
      </c>
      <c r="M2496" t="s">
        <v>137</v>
      </c>
      <c r="N2496" t="s">
        <v>174</v>
      </c>
      <c r="O2496">
        <v>50</v>
      </c>
      <c r="P2496" t="s">
        <v>137</v>
      </c>
      <c r="Q2496" t="s">
        <v>175</v>
      </c>
      <c r="R2496">
        <v>40</v>
      </c>
      <c r="S2496" t="s">
        <v>137</v>
      </c>
      <c r="T2496" t="s">
        <v>176</v>
      </c>
      <c r="U2496">
        <v>60</v>
      </c>
      <c r="V2496" t="s">
        <v>137</v>
      </c>
      <c r="W2496" t="s">
        <v>177</v>
      </c>
      <c r="X2496">
        <v>50</v>
      </c>
      <c r="Y2496" t="s">
        <v>137</v>
      </c>
      <c r="Z2496" t="s">
        <v>178</v>
      </c>
      <c r="AA2496">
        <v>50</v>
      </c>
      <c r="AB2496" t="s">
        <v>137</v>
      </c>
      <c r="AC2496" t="s">
        <v>179</v>
      </c>
      <c r="AD2496">
        <v>35</v>
      </c>
      <c r="AE2496" t="s">
        <v>137</v>
      </c>
      <c r="AF2496" t="s">
        <v>180</v>
      </c>
      <c r="AG2496">
        <v>8</v>
      </c>
      <c r="AH2496" t="s">
        <v>137</v>
      </c>
      <c r="AI2496" t="s">
        <v>181</v>
      </c>
      <c r="AJ2496">
        <v>90</v>
      </c>
      <c r="AK2496" t="s">
        <v>137</v>
      </c>
      <c r="AL2496" t="s">
        <v>182</v>
      </c>
      <c r="AM2496">
        <v>1</v>
      </c>
      <c r="AN2496" t="s">
        <v>137</v>
      </c>
    </row>
    <row r="2497" spans="1:40">
      <c r="A2497" s="26">
        <v>41731.458773194441</v>
      </c>
      <c r="B2497" t="s">
        <v>126</v>
      </c>
      <c r="C2497" t="s">
        <v>2067</v>
      </c>
      <c r="D2497" t="s">
        <v>3086</v>
      </c>
      <c r="E2497" t="s">
        <v>131</v>
      </c>
      <c r="F2497" t="s">
        <v>132</v>
      </c>
      <c r="G2497" t="s">
        <v>133</v>
      </c>
      <c r="H2497" t="s">
        <v>184</v>
      </c>
      <c r="I2497">
        <v>33</v>
      </c>
      <c r="J2497" t="s">
        <v>137</v>
      </c>
      <c r="K2497" t="s">
        <v>185</v>
      </c>
      <c r="L2497">
        <v>33</v>
      </c>
      <c r="M2497" t="s">
        <v>137</v>
      </c>
      <c r="N2497" t="s">
        <v>186</v>
      </c>
      <c r="O2497">
        <v>34</v>
      </c>
      <c r="P2497" t="s">
        <v>137</v>
      </c>
      <c r="Q2497" t="s">
        <v>164</v>
      </c>
      <c r="R2497">
        <v>20</v>
      </c>
      <c r="S2497" t="s">
        <v>137</v>
      </c>
      <c r="T2497" t="s">
        <v>165</v>
      </c>
      <c r="U2497">
        <v>20</v>
      </c>
      <c r="V2497" t="s">
        <v>137</v>
      </c>
      <c r="W2497" t="s">
        <v>166</v>
      </c>
      <c r="X2497">
        <v>20</v>
      </c>
      <c r="Y2497" t="s">
        <v>137</v>
      </c>
      <c r="Z2497" t="s">
        <v>187</v>
      </c>
      <c r="AA2497">
        <v>20</v>
      </c>
      <c r="AB2497" t="s">
        <v>137</v>
      </c>
      <c r="AC2497" t="s">
        <v>188</v>
      </c>
      <c r="AD2497">
        <v>20</v>
      </c>
      <c r="AE2497" t="s">
        <v>137</v>
      </c>
      <c r="AF2497" t="s">
        <v>189</v>
      </c>
      <c r="AG2497">
        <v>20</v>
      </c>
      <c r="AH2497" t="s">
        <v>137</v>
      </c>
      <c r="AI2497" t="s">
        <v>168</v>
      </c>
      <c r="AJ2497">
        <v>115200</v>
      </c>
      <c r="AK2497" t="s">
        <v>137</v>
      </c>
      <c r="AL2497" t="s">
        <v>169</v>
      </c>
      <c r="AM2497">
        <v>12000</v>
      </c>
      <c r="AN2497" t="s">
        <v>137</v>
      </c>
    </row>
    <row r="2498" spans="1:40">
      <c r="A2498" s="26">
        <v>41731.458773194441</v>
      </c>
      <c r="B2498" t="s">
        <v>126</v>
      </c>
      <c r="C2498" t="s">
        <v>2067</v>
      </c>
      <c r="D2498" t="s">
        <v>3087</v>
      </c>
      <c r="E2498" t="s">
        <v>131</v>
      </c>
      <c r="F2498" t="s">
        <v>132</v>
      </c>
      <c r="G2498" t="s">
        <v>133</v>
      </c>
      <c r="H2498" t="s">
        <v>140</v>
      </c>
      <c r="I2498">
        <v>49</v>
      </c>
      <c r="J2498" t="s">
        <v>137</v>
      </c>
      <c r="K2498" t="s">
        <v>141</v>
      </c>
      <c r="L2498">
        <v>130</v>
      </c>
      <c r="M2498" t="s">
        <v>137</v>
      </c>
      <c r="N2498" t="s">
        <v>142</v>
      </c>
      <c r="O2498">
        <v>180</v>
      </c>
      <c r="P2498" t="s">
        <v>137</v>
      </c>
      <c r="Q2498" t="s">
        <v>143</v>
      </c>
      <c r="R2498">
        <v>140</v>
      </c>
      <c r="S2498" t="s">
        <v>137</v>
      </c>
      <c r="T2498" t="s">
        <v>144</v>
      </c>
      <c r="U2498">
        <v>80</v>
      </c>
      <c r="V2498" t="s">
        <v>137</v>
      </c>
      <c r="W2498" t="s">
        <v>145</v>
      </c>
      <c r="X2498">
        <v>101</v>
      </c>
      <c r="Y2498" t="s">
        <v>137</v>
      </c>
      <c r="Z2498" t="s">
        <v>146</v>
      </c>
      <c r="AA2498">
        <v>190</v>
      </c>
      <c r="AB2498" t="s">
        <v>137</v>
      </c>
      <c r="AC2498" t="s">
        <v>147</v>
      </c>
      <c r="AD2498">
        <v>20</v>
      </c>
      <c r="AE2498" t="s">
        <v>137</v>
      </c>
    </row>
    <row r="2499" spans="1:40">
      <c r="A2499" s="26">
        <v>41731.458773194441</v>
      </c>
      <c r="B2499" t="s">
        <v>126</v>
      </c>
      <c r="C2499" t="s">
        <v>2067</v>
      </c>
      <c r="D2499" t="s">
        <v>3088</v>
      </c>
    </row>
    <row r="2500" spans="1:40">
      <c r="A2500" s="26">
        <v>41731.458773194441</v>
      </c>
      <c r="B2500" t="s">
        <v>126</v>
      </c>
      <c r="C2500" t="s">
        <v>2067</v>
      </c>
      <c r="D2500" t="s">
        <v>3089</v>
      </c>
      <c r="E2500" t="s">
        <v>131</v>
      </c>
      <c r="F2500" t="s">
        <v>132</v>
      </c>
      <c r="G2500" t="s">
        <v>133</v>
      </c>
      <c r="H2500" t="s">
        <v>150</v>
      </c>
      <c r="I2500">
        <v>50</v>
      </c>
      <c r="J2500" t="s">
        <v>137</v>
      </c>
      <c r="K2500" t="s">
        <v>151</v>
      </c>
      <c r="L2500">
        <v>50</v>
      </c>
      <c r="M2500" t="s">
        <v>137</v>
      </c>
      <c r="N2500" t="s">
        <v>152</v>
      </c>
      <c r="O2500">
        <v>50</v>
      </c>
      <c r="P2500" t="s">
        <v>137</v>
      </c>
    </row>
    <row r="2501" spans="1:40">
      <c r="A2501" s="26">
        <v>41731.458773194441</v>
      </c>
      <c r="B2501" t="s">
        <v>126</v>
      </c>
      <c r="C2501" t="s">
        <v>2067</v>
      </c>
      <c r="D2501" t="s">
        <v>3090</v>
      </c>
      <c r="E2501" t="s">
        <v>131</v>
      </c>
      <c r="F2501" t="s">
        <v>132</v>
      </c>
      <c r="G2501" t="s">
        <v>133</v>
      </c>
      <c r="H2501" t="s">
        <v>154</v>
      </c>
      <c r="I2501">
        <v>35</v>
      </c>
      <c r="J2501" t="s">
        <v>137</v>
      </c>
      <c r="K2501" t="s">
        <v>155</v>
      </c>
      <c r="L2501">
        <v>5</v>
      </c>
      <c r="M2501" t="s">
        <v>137</v>
      </c>
      <c r="N2501" t="s">
        <v>156</v>
      </c>
      <c r="O2501">
        <v>60</v>
      </c>
      <c r="P2501" t="s">
        <v>137</v>
      </c>
    </row>
    <row r="2502" spans="1:40">
      <c r="A2502" s="26">
        <v>41731.458773194441</v>
      </c>
      <c r="B2502" t="s">
        <v>126</v>
      </c>
      <c r="C2502" t="s">
        <v>2067</v>
      </c>
      <c r="D2502" t="s">
        <v>3091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41731.458773194441</v>
      </c>
      <c r="B2503" t="s">
        <v>126</v>
      </c>
      <c r="C2503" t="s">
        <v>2067</v>
      </c>
      <c r="D2503" t="s">
        <v>3092</v>
      </c>
      <c r="E2503" t="s">
        <v>131</v>
      </c>
      <c r="F2503" t="s">
        <v>132</v>
      </c>
      <c r="G2503" t="s">
        <v>133</v>
      </c>
      <c r="H2503" t="s">
        <v>160</v>
      </c>
      <c r="I2503">
        <v>30</v>
      </c>
      <c r="J2503" t="s">
        <v>137</v>
      </c>
      <c r="K2503" t="s">
        <v>161</v>
      </c>
      <c r="L2503">
        <v>30</v>
      </c>
      <c r="M2503" t="s">
        <v>137</v>
      </c>
      <c r="N2503" t="s">
        <v>162</v>
      </c>
      <c r="O2503">
        <v>30</v>
      </c>
      <c r="P2503" t="s">
        <v>137</v>
      </c>
      <c r="Q2503" t="s">
        <v>163</v>
      </c>
      <c r="R2503">
        <v>10</v>
      </c>
      <c r="S2503" t="s">
        <v>137</v>
      </c>
      <c r="T2503" t="s">
        <v>164</v>
      </c>
      <c r="U2503">
        <v>20</v>
      </c>
      <c r="V2503" t="s">
        <v>137</v>
      </c>
      <c r="W2503" t="s">
        <v>165</v>
      </c>
      <c r="X2503">
        <v>20</v>
      </c>
      <c r="Y2503" t="s">
        <v>137</v>
      </c>
      <c r="Z2503" t="s">
        <v>166</v>
      </c>
      <c r="AA2503">
        <v>20</v>
      </c>
      <c r="AB2503" t="s">
        <v>137</v>
      </c>
      <c r="AC2503" t="s">
        <v>167</v>
      </c>
      <c r="AD2503">
        <v>20</v>
      </c>
      <c r="AE2503" t="s">
        <v>137</v>
      </c>
      <c r="AF2503" t="s">
        <v>168</v>
      </c>
      <c r="AG2503">
        <v>115200</v>
      </c>
      <c r="AH2503" t="s">
        <v>137</v>
      </c>
      <c r="AI2503" t="s">
        <v>169</v>
      </c>
      <c r="AJ2503">
        <v>12000</v>
      </c>
      <c r="AK2503" t="s">
        <v>137</v>
      </c>
      <c r="AL2503" t="s">
        <v>170</v>
      </c>
      <c r="AM2503">
        <v>30000</v>
      </c>
      <c r="AN2503" t="s">
        <v>137</v>
      </c>
    </row>
    <row r="2504" spans="1:40">
      <c r="A2504" s="26">
        <v>41731.458773194441</v>
      </c>
      <c r="B2504" t="s">
        <v>126</v>
      </c>
      <c r="C2504" t="s">
        <v>2067</v>
      </c>
      <c r="D2504" t="s">
        <v>3093</v>
      </c>
      <c r="E2504" t="s">
        <v>131</v>
      </c>
      <c r="F2504" t="s">
        <v>132</v>
      </c>
      <c r="G2504" t="s">
        <v>133</v>
      </c>
      <c r="H2504" t="s">
        <v>172</v>
      </c>
      <c r="I2504">
        <v>60</v>
      </c>
      <c r="J2504" t="s">
        <v>137</v>
      </c>
      <c r="K2504" t="s">
        <v>173</v>
      </c>
      <c r="L2504">
        <v>40</v>
      </c>
      <c r="M2504" t="s">
        <v>137</v>
      </c>
      <c r="N2504" t="s">
        <v>174</v>
      </c>
      <c r="O2504">
        <v>50</v>
      </c>
      <c r="P2504" t="s">
        <v>137</v>
      </c>
      <c r="Q2504" t="s">
        <v>175</v>
      </c>
      <c r="R2504">
        <v>40</v>
      </c>
      <c r="S2504" t="s">
        <v>137</v>
      </c>
      <c r="T2504" t="s">
        <v>176</v>
      </c>
      <c r="U2504">
        <v>60</v>
      </c>
      <c r="V2504" t="s">
        <v>137</v>
      </c>
      <c r="W2504" t="s">
        <v>177</v>
      </c>
      <c r="X2504">
        <v>50</v>
      </c>
      <c r="Y2504" t="s">
        <v>137</v>
      </c>
      <c r="Z2504" t="s">
        <v>178</v>
      </c>
      <c r="AA2504">
        <v>50</v>
      </c>
      <c r="AB2504" t="s">
        <v>137</v>
      </c>
      <c r="AC2504" t="s">
        <v>179</v>
      </c>
      <c r="AD2504">
        <v>35</v>
      </c>
      <c r="AE2504" t="s">
        <v>137</v>
      </c>
      <c r="AF2504" t="s">
        <v>180</v>
      </c>
      <c r="AG2504">
        <v>8</v>
      </c>
      <c r="AH2504" t="s">
        <v>137</v>
      </c>
      <c r="AI2504" t="s">
        <v>181</v>
      </c>
      <c r="AJ2504">
        <v>90</v>
      </c>
      <c r="AK2504" t="s">
        <v>137</v>
      </c>
      <c r="AL2504" t="s">
        <v>182</v>
      </c>
      <c r="AM2504">
        <v>1</v>
      </c>
      <c r="AN2504" t="s">
        <v>137</v>
      </c>
    </row>
    <row r="2505" spans="1:40">
      <c r="A2505" s="26">
        <v>41731.458773194441</v>
      </c>
      <c r="B2505" t="s">
        <v>126</v>
      </c>
      <c r="C2505" t="s">
        <v>2067</v>
      </c>
      <c r="D2505" t="s">
        <v>3094</v>
      </c>
      <c r="E2505" t="s">
        <v>131</v>
      </c>
      <c r="F2505" t="s">
        <v>132</v>
      </c>
      <c r="G2505" t="s">
        <v>133</v>
      </c>
      <c r="H2505" t="s">
        <v>184</v>
      </c>
      <c r="I2505">
        <v>33</v>
      </c>
      <c r="J2505" t="s">
        <v>137</v>
      </c>
      <c r="K2505" t="s">
        <v>185</v>
      </c>
      <c r="L2505">
        <v>33</v>
      </c>
      <c r="M2505" t="s">
        <v>137</v>
      </c>
      <c r="N2505" t="s">
        <v>186</v>
      </c>
      <c r="O2505">
        <v>34</v>
      </c>
      <c r="P2505" t="s">
        <v>137</v>
      </c>
      <c r="Q2505" t="s">
        <v>164</v>
      </c>
      <c r="R2505">
        <v>20</v>
      </c>
      <c r="S2505" t="s">
        <v>137</v>
      </c>
      <c r="T2505" t="s">
        <v>165</v>
      </c>
      <c r="U2505">
        <v>20</v>
      </c>
      <c r="V2505" t="s">
        <v>137</v>
      </c>
      <c r="W2505" t="s">
        <v>166</v>
      </c>
      <c r="X2505">
        <v>20</v>
      </c>
      <c r="Y2505" t="s">
        <v>137</v>
      </c>
      <c r="Z2505" t="s">
        <v>187</v>
      </c>
      <c r="AA2505">
        <v>20</v>
      </c>
      <c r="AB2505" t="s">
        <v>137</v>
      </c>
      <c r="AC2505" t="s">
        <v>188</v>
      </c>
      <c r="AD2505">
        <v>20</v>
      </c>
      <c r="AE2505" t="s">
        <v>137</v>
      </c>
      <c r="AF2505" t="s">
        <v>189</v>
      </c>
      <c r="AG2505">
        <v>20</v>
      </c>
      <c r="AH2505" t="s">
        <v>137</v>
      </c>
      <c r="AI2505" t="s">
        <v>168</v>
      </c>
      <c r="AJ2505">
        <v>115200</v>
      </c>
      <c r="AK2505" t="s">
        <v>137</v>
      </c>
      <c r="AL2505" t="s">
        <v>169</v>
      </c>
      <c r="AM2505">
        <v>12000</v>
      </c>
      <c r="AN2505" t="s">
        <v>137</v>
      </c>
    </row>
    <row r="2506" spans="1:40">
      <c r="A2506" s="26">
        <v>41731.458773194441</v>
      </c>
      <c r="B2506" t="s">
        <v>126</v>
      </c>
      <c r="C2506" t="s">
        <v>2067</v>
      </c>
      <c r="D2506" t="s">
        <v>3095</v>
      </c>
      <c r="E2506" t="s">
        <v>131</v>
      </c>
      <c r="F2506" t="s">
        <v>132</v>
      </c>
      <c r="G2506" t="s">
        <v>133</v>
      </c>
      <c r="H2506" t="s">
        <v>140</v>
      </c>
      <c r="I2506">
        <v>49</v>
      </c>
      <c r="J2506" t="s">
        <v>137</v>
      </c>
      <c r="K2506" t="s">
        <v>141</v>
      </c>
      <c r="L2506">
        <v>130</v>
      </c>
      <c r="M2506" t="s">
        <v>137</v>
      </c>
      <c r="N2506" t="s">
        <v>142</v>
      </c>
      <c r="O2506">
        <v>180</v>
      </c>
      <c r="P2506" t="s">
        <v>137</v>
      </c>
      <c r="Q2506" t="s">
        <v>143</v>
      </c>
      <c r="R2506">
        <v>140</v>
      </c>
      <c r="S2506" t="s">
        <v>137</v>
      </c>
      <c r="T2506" t="s">
        <v>144</v>
      </c>
      <c r="U2506">
        <v>80</v>
      </c>
      <c r="V2506" t="s">
        <v>137</v>
      </c>
      <c r="W2506" t="s">
        <v>145</v>
      </c>
      <c r="X2506">
        <v>101</v>
      </c>
      <c r="Y2506" t="s">
        <v>137</v>
      </c>
      <c r="Z2506" t="s">
        <v>146</v>
      </c>
      <c r="AA2506">
        <v>190</v>
      </c>
      <c r="AB2506" t="s">
        <v>137</v>
      </c>
      <c r="AC2506" t="s">
        <v>147</v>
      </c>
      <c r="AD2506">
        <v>20</v>
      </c>
      <c r="AE2506" t="s">
        <v>137</v>
      </c>
    </row>
    <row r="2507" spans="1:40">
      <c r="A2507" s="26">
        <v>41731.458773194441</v>
      </c>
      <c r="B2507" t="s">
        <v>126</v>
      </c>
      <c r="C2507" t="s">
        <v>2067</v>
      </c>
      <c r="D2507" t="s">
        <v>3096</v>
      </c>
    </row>
    <row r="2508" spans="1:40">
      <c r="A2508" s="26">
        <v>41731.458773194441</v>
      </c>
      <c r="B2508" t="s">
        <v>126</v>
      </c>
      <c r="C2508" t="s">
        <v>2067</v>
      </c>
      <c r="D2508" t="s">
        <v>3097</v>
      </c>
      <c r="E2508" t="s">
        <v>131</v>
      </c>
      <c r="F2508" t="s">
        <v>132</v>
      </c>
      <c r="G2508" t="s">
        <v>133</v>
      </c>
      <c r="H2508" t="s">
        <v>150</v>
      </c>
      <c r="I2508">
        <v>50</v>
      </c>
      <c r="J2508" t="s">
        <v>137</v>
      </c>
      <c r="K2508" t="s">
        <v>151</v>
      </c>
      <c r="L2508">
        <v>50</v>
      </c>
      <c r="M2508" t="s">
        <v>137</v>
      </c>
      <c r="N2508" t="s">
        <v>152</v>
      </c>
      <c r="O2508">
        <v>50</v>
      </c>
      <c r="P2508" t="s">
        <v>137</v>
      </c>
    </row>
    <row r="2509" spans="1:40">
      <c r="A2509" s="26">
        <v>41731.458773194441</v>
      </c>
      <c r="B2509" t="s">
        <v>126</v>
      </c>
      <c r="C2509" t="s">
        <v>2067</v>
      </c>
      <c r="D2509" t="s">
        <v>3098</v>
      </c>
      <c r="E2509" t="s">
        <v>131</v>
      </c>
      <c r="F2509" t="s">
        <v>132</v>
      </c>
      <c r="G2509" t="s">
        <v>133</v>
      </c>
      <c r="H2509" t="s">
        <v>154</v>
      </c>
      <c r="I2509">
        <v>35</v>
      </c>
      <c r="J2509" t="s">
        <v>137</v>
      </c>
      <c r="K2509" t="s">
        <v>155</v>
      </c>
      <c r="L2509">
        <v>5</v>
      </c>
      <c r="M2509" t="s">
        <v>137</v>
      </c>
      <c r="N2509" t="s">
        <v>156</v>
      </c>
      <c r="O2509">
        <v>60</v>
      </c>
      <c r="P2509" t="s">
        <v>137</v>
      </c>
    </row>
    <row r="2510" spans="1:40">
      <c r="A2510" s="26">
        <v>41731.458773194441</v>
      </c>
      <c r="B2510" t="s">
        <v>126</v>
      </c>
      <c r="C2510" t="s">
        <v>2067</v>
      </c>
      <c r="D2510" t="s">
        <v>3099</v>
      </c>
      <c r="E2510" t="s">
        <v>131</v>
      </c>
      <c r="F2510" t="s">
        <v>132</v>
      </c>
      <c r="G2510" t="s">
        <v>133</v>
      </c>
      <c r="H2510" t="s">
        <v>158</v>
      </c>
      <c r="I2510">
        <v>1</v>
      </c>
      <c r="J2510" t="s">
        <v>137</v>
      </c>
    </row>
    <row r="2511" spans="1:40">
      <c r="A2511" s="26">
        <v>41731.458773206017</v>
      </c>
      <c r="B2511" t="s">
        <v>126</v>
      </c>
      <c r="C2511" t="s">
        <v>498</v>
      </c>
      <c r="D2511" t="s">
        <v>3100</v>
      </c>
      <c r="E2511" t="s">
        <v>131</v>
      </c>
      <c r="F2511" t="s">
        <v>132</v>
      </c>
      <c r="G2511" t="s">
        <v>133</v>
      </c>
      <c r="H2511" t="s">
        <v>160</v>
      </c>
      <c r="I2511">
        <v>30</v>
      </c>
      <c r="J2511" t="s">
        <v>137</v>
      </c>
      <c r="K2511" t="s">
        <v>161</v>
      </c>
      <c r="L2511">
        <v>30</v>
      </c>
      <c r="M2511" t="s">
        <v>137</v>
      </c>
      <c r="N2511" t="s">
        <v>162</v>
      </c>
      <c r="O2511">
        <v>30</v>
      </c>
      <c r="P2511" t="s">
        <v>137</v>
      </c>
      <c r="Q2511" t="s">
        <v>163</v>
      </c>
      <c r="R2511">
        <v>10</v>
      </c>
      <c r="S2511" t="s">
        <v>137</v>
      </c>
      <c r="T2511" t="s">
        <v>164</v>
      </c>
      <c r="U2511">
        <v>20</v>
      </c>
      <c r="V2511" t="s">
        <v>137</v>
      </c>
      <c r="W2511" t="s">
        <v>165</v>
      </c>
      <c r="X2511">
        <v>20</v>
      </c>
      <c r="Y2511" t="s">
        <v>137</v>
      </c>
      <c r="Z2511" t="s">
        <v>166</v>
      </c>
      <c r="AA2511">
        <v>20</v>
      </c>
      <c r="AB2511" t="s">
        <v>137</v>
      </c>
      <c r="AC2511" t="s">
        <v>167</v>
      </c>
      <c r="AD2511">
        <v>20</v>
      </c>
      <c r="AE2511" t="s">
        <v>137</v>
      </c>
      <c r="AF2511" t="s">
        <v>168</v>
      </c>
      <c r="AG2511">
        <v>115200</v>
      </c>
      <c r="AH2511" t="s">
        <v>137</v>
      </c>
      <c r="AI2511" t="s">
        <v>169</v>
      </c>
      <c r="AJ2511">
        <v>12000</v>
      </c>
      <c r="AK2511" t="s">
        <v>137</v>
      </c>
      <c r="AL2511" t="s">
        <v>170</v>
      </c>
      <c r="AM2511">
        <v>30000</v>
      </c>
      <c r="AN2511" t="s">
        <v>137</v>
      </c>
    </row>
    <row r="2512" spans="1:40">
      <c r="A2512" s="26">
        <v>41731.458773206017</v>
      </c>
      <c r="B2512" t="s">
        <v>126</v>
      </c>
      <c r="C2512" t="s">
        <v>498</v>
      </c>
      <c r="D2512" t="s">
        <v>3101</v>
      </c>
      <c r="E2512" t="s">
        <v>131</v>
      </c>
      <c r="F2512" t="s">
        <v>132</v>
      </c>
      <c r="G2512" t="s">
        <v>133</v>
      </c>
      <c r="H2512" t="s">
        <v>172</v>
      </c>
      <c r="I2512">
        <v>60</v>
      </c>
      <c r="J2512" t="s">
        <v>137</v>
      </c>
      <c r="K2512" t="s">
        <v>173</v>
      </c>
      <c r="L2512">
        <v>40</v>
      </c>
      <c r="M2512" t="s">
        <v>137</v>
      </c>
      <c r="N2512" t="s">
        <v>174</v>
      </c>
      <c r="O2512">
        <v>50</v>
      </c>
      <c r="P2512" t="s">
        <v>137</v>
      </c>
      <c r="Q2512" t="s">
        <v>175</v>
      </c>
      <c r="R2512">
        <v>40</v>
      </c>
      <c r="S2512" t="s">
        <v>137</v>
      </c>
      <c r="T2512" t="s">
        <v>176</v>
      </c>
      <c r="U2512">
        <v>60</v>
      </c>
      <c r="V2512" t="s">
        <v>137</v>
      </c>
      <c r="W2512" t="s">
        <v>177</v>
      </c>
      <c r="X2512">
        <v>50</v>
      </c>
      <c r="Y2512" t="s">
        <v>137</v>
      </c>
      <c r="Z2512" t="s">
        <v>178</v>
      </c>
      <c r="AA2512">
        <v>50</v>
      </c>
      <c r="AB2512" t="s">
        <v>137</v>
      </c>
      <c r="AC2512" t="s">
        <v>179</v>
      </c>
      <c r="AD2512">
        <v>35</v>
      </c>
      <c r="AE2512" t="s">
        <v>137</v>
      </c>
      <c r="AF2512" t="s">
        <v>180</v>
      </c>
      <c r="AG2512">
        <v>8</v>
      </c>
      <c r="AH2512" t="s">
        <v>137</v>
      </c>
      <c r="AI2512" t="s">
        <v>181</v>
      </c>
      <c r="AJ2512">
        <v>90</v>
      </c>
      <c r="AK2512" t="s">
        <v>137</v>
      </c>
      <c r="AL2512" t="s">
        <v>182</v>
      </c>
      <c r="AM2512">
        <v>1</v>
      </c>
      <c r="AN2512" t="s">
        <v>137</v>
      </c>
    </row>
    <row r="2513" spans="1:40">
      <c r="A2513" s="26">
        <v>41731.458773206017</v>
      </c>
      <c r="B2513" t="s">
        <v>126</v>
      </c>
      <c r="C2513" t="s">
        <v>498</v>
      </c>
      <c r="D2513" t="s">
        <v>3102</v>
      </c>
      <c r="E2513" t="s">
        <v>131</v>
      </c>
      <c r="F2513" t="s">
        <v>132</v>
      </c>
      <c r="G2513" t="s">
        <v>133</v>
      </c>
      <c r="H2513" t="s">
        <v>184</v>
      </c>
      <c r="I2513">
        <v>33</v>
      </c>
      <c r="J2513" t="s">
        <v>137</v>
      </c>
      <c r="K2513" t="s">
        <v>185</v>
      </c>
      <c r="L2513">
        <v>33</v>
      </c>
      <c r="M2513" t="s">
        <v>137</v>
      </c>
      <c r="N2513" t="s">
        <v>186</v>
      </c>
      <c r="O2513">
        <v>34</v>
      </c>
      <c r="P2513" t="s">
        <v>137</v>
      </c>
      <c r="Q2513" t="s">
        <v>164</v>
      </c>
      <c r="R2513">
        <v>20</v>
      </c>
      <c r="S2513" t="s">
        <v>137</v>
      </c>
      <c r="T2513" t="s">
        <v>165</v>
      </c>
      <c r="U2513">
        <v>20</v>
      </c>
      <c r="V2513" t="s">
        <v>137</v>
      </c>
      <c r="W2513" t="s">
        <v>166</v>
      </c>
      <c r="X2513">
        <v>20</v>
      </c>
      <c r="Y2513" t="s">
        <v>137</v>
      </c>
      <c r="Z2513" t="s">
        <v>187</v>
      </c>
      <c r="AA2513">
        <v>20</v>
      </c>
      <c r="AB2513" t="s">
        <v>137</v>
      </c>
      <c r="AC2513" t="s">
        <v>188</v>
      </c>
      <c r="AD2513">
        <v>20</v>
      </c>
      <c r="AE2513" t="s">
        <v>137</v>
      </c>
      <c r="AF2513" t="s">
        <v>189</v>
      </c>
      <c r="AG2513">
        <v>20</v>
      </c>
      <c r="AH2513" t="s">
        <v>137</v>
      </c>
      <c r="AI2513" t="s">
        <v>168</v>
      </c>
      <c r="AJ2513">
        <v>115200</v>
      </c>
      <c r="AK2513" t="s">
        <v>137</v>
      </c>
      <c r="AL2513" t="s">
        <v>169</v>
      </c>
      <c r="AM2513">
        <v>12000</v>
      </c>
      <c r="AN2513" t="s">
        <v>137</v>
      </c>
    </row>
    <row r="2514" spans="1:40">
      <c r="A2514" s="26">
        <v>41731.458773206017</v>
      </c>
      <c r="B2514" t="s">
        <v>126</v>
      </c>
      <c r="C2514" t="s">
        <v>498</v>
      </c>
      <c r="D2514" t="s">
        <v>3103</v>
      </c>
      <c r="E2514" t="s">
        <v>131</v>
      </c>
      <c r="F2514" t="s">
        <v>132</v>
      </c>
      <c r="G2514" t="s">
        <v>133</v>
      </c>
      <c r="H2514" t="s">
        <v>140</v>
      </c>
      <c r="I2514">
        <v>49</v>
      </c>
      <c r="J2514" t="s">
        <v>137</v>
      </c>
      <c r="K2514" t="s">
        <v>141</v>
      </c>
      <c r="L2514">
        <v>130</v>
      </c>
      <c r="M2514" t="s">
        <v>137</v>
      </c>
      <c r="N2514" t="s">
        <v>142</v>
      </c>
      <c r="O2514">
        <v>180</v>
      </c>
      <c r="P2514" t="s">
        <v>137</v>
      </c>
      <c r="Q2514" t="s">
        <v>143</v>
      </c>
      <c r="R2514">
        <v>140</v>
      </c>
      <c r="S2514" t="s">
        <v>137</v>
      </c>
      <c r="T2514" t="s">
        <v>144</v>
      </c>
      <c r="U2514">
        <v>80</v>
      </c>
      <c r="V2514" t="s">
        <v>137</v>
      </c>
      <c r="W2514" t="s">
        <v>145</v>
      </c>
      <c r="X2514">
        <v>101</v>
      </c>
      <c r="Y2514" t="s">
        <v>137</v>
      </c>
      <c r="Z2514" t="s">
        <v>146</v>
      </c>
      <c r="AA2514">
        <v>190</v>
      </c>
      <c r="AB2514" t="s">
        <v>137</v>
      </c>
      <c r="AC2514" t="s">
        <v>147</v>
      </c>
      <c r="AD2514">
        <v>20</v>
      </c>
      <c r="AE2514" t="s">
        <v>137</v>
      </c>
    </row>
    <row r="2515" spans="1:40">
      <c r="A2515" s="26">
        <v>41731.458773206017</v>
      </c>
      <c r="B2515" t="s">
        <v>126</v>
      </c>
      <c r="C2515" t="s">
        <v>498</v>
      </c>
      <c r="D2515" t="s">
        <v>3104</v>
      </c>
    </row>
    <row r="2516" spans="1:40">
      <c r="A2516" s="26">
        <v>41731.458773206017</v>
      </c>
      <c r="B2516" t="s">
        <v>126</v>
      </c>
      <c r="C2516" t="s">
        <v>498</v>
      </c>
      <c r="D2516" t="s">
        <v>3105</v>
      </c>
      <c r="E2516" t="s">
        <v>131</v>
      </c>
      <c r="F2516" t="s">
        <v>132</v>
      </c>
      <c r="G2516" t="s">
        <v>133</v>
      </c>
      <c r="H2516" t="s">
        <v>150</v>
      </c>
      <c r="I2516">
        <v>50</v>
      </c>
      <c r="J2516" t="s">
        <v>137</v>
      </c>
      <c r="K2516" t="s">
        <v>151</v>
      </c>
      <c r="L2516">
        <v>50</v>
      </c>
      <c r="M2516" t="s">
        <v>137</v>
      </c>
      <c r="N2516" t="s">
        <v>152</v>
      </c>
      <c r="O2516">
        <v>50</v>
      </c>
      <c r="P2516" t="s">
        <v>137</v>
      </c>
    </row>
    <row r="2517" spans="1:40">
      <c r="A2517" s="26">
        <v>41731.458773206017</v>
      </c>
      <c r="B2517" t="s">
        <v>126</v>
      </c>
      <c r="C2517" t="s">
        <v>498</v>
      </c>
      <c r="D2517" t="s">
        <v>3106</v>
      </c>
      <c r="E2517" t="s">
        <v>131</v>
      </c>
      <c r="F2517" t="s">
        <v>132</v>
      </c>
      <c r="G2517" t="s">
        <v>133</v>
      </c>
      <c r="H2517" t="s">
        <v>154</v>
      </c>
      <c r="I2517">
        <v>35</v>
      </c>
      <c r="J2517" t="s">
        <v>137</v>
      </c>
      <c r="K2517" t="s">
        <v>155</v>
      </c>
      <c r="L2517">
        <v>5</v>
      </c>
      <c r="M2517" t="s">
        <v>137</v>
      </c>
      <c r="N2517" t="s">
        <v>156</v>
      </c>
      <c r="O2517">
        <v>60</v>
      </c>
      <c r="P2517" t="s">
        <v>137</v>
      </c>
    </row>
    <row r="2518" spans="1:40">
      <c r="A2518" s="26">
        <v>41731.458773206017</v>
      </c>
      <c r="B2518" t="s">
        <v>126</v>
      </c>
      <c r="C2518" t="s">
        <v>498</v>
      </c>
      <c r="D2518" t="s">
        <v>3107</v>
      </c>
      <c r="E2518" t="s">
        <v>131</v>
      </c>
      <c r="F2518" t="s">
        <v>132</v>
      </c>
      <c r="G2518" t="s">
        <v>133</v>
      </c>
      <c r="H2518" t="s">
        <v>158</v>
      </c>
      <c r="I2518">
        <v>1</v>
      </c>
      <c r="J2518" t="s">
        <v>137</v>
      </c>
    </row>
    <row r="2519" spans="1:40">
      <c r="A2519" s="26">
        <v>41731.458773206017</v>
      </c>
      <c r="B2519" t="s">
        <v>126</v>
      </c>
      <c r="C2519" t="s">
        <v>498</v>
      </c>
      <c r="D2519" t="s">
        <v>3108</v>
      </c>
      <c r="E2519" t="s">
        <v>131</v>
      </c>
      <c r="F2519" t="s">
        <v>132</v>
      </c>
      <c r="G2519" t="s">
        <v>133</v>
      </c>
      <c r="H2519" t="s">
        <v>160</v>
      </c>
      <c r="I2519">
        <v>30</v>
      </c>
      <c r="J2519" t="s">
        <v>137</v>
      </c>
      <c r="K2519" t="s">
        <v>161</v>
      </c>
      <c r="L2519">
        <v>30</v>
      </c>
      <c r="M2519" t="s">
        <v>137</v>
      </c>
      <c r="N2519" t="s">
        <v>162</v>
      </c>
      <c r="O2519">
        <v>30</v>
      </c>
      <c r="P2519" t="s">
        <v>137</v>
      </c>
      <c r="Q2519" t="s">
        <v>163</v>
      </c>
      <c r="R2519">
        <v>10</v>
      </c>
      <c r="S2519" t="s">
        <v>137</v>
      </c>
      <c r="T2519" t="s">
        <v>164</v>
      </c>
      <c r="U2519">
        <v>20</v>
      </c>
      <c r="V2519" t="s">
        <v>137</v>
      </c>
      <c r="W2519" t="s">
        <v>165</v>
      </c>
      <c r="X2519">
        <v>20</v>
      </c>
      <c r="Y2519" t="s">
        <v>137</v>
      </c>
      <c r="Z2519" t="s">
        <v>166</v>
      </c>
      <c r="AA2519">
        <v>20</v>
      </c>
      <c r="AB2519" t="s">
        <v>137</v>
      </c>
      <c r="AC2519" t="s">
        <v>167</v>
      </c>
      <c r="AD2519">
        <v>20</v>
      </c>
      <c r="AE2519" t="s">
        <v>137</v>
      </c>
      <c r="AF2519" t="s">
        <v>168</v>
      </c>
      <c r="AG2519">
        <v>115200</v>
      </c>
      <c r="AH2519" t="s">
        <v>137</v>
      </c>
      <c r="AI2519" t="s">
        <v>169</v>
      </c>
      <c r="AJ2519">
        <v>12000</v>
      </c>
      <c r="AK2519" t="s">
        <v>137</v>
      </c>
      <c r="AL2519" t="s">
        <v>170</v>
      </c>
      <c r="AM2519">
        <v>30000</v>
      </c>
      <c r="AN2519" t="s">
        <v>137</v>
      </c>
    </row>
    <row r="2520" spans="1:40">
      <c r="A2520" s="26">
        <v>41731.458773206017</v>
      </c>
      <c r="B2520" t="s">
        <v>126</v>
      </c>
      <c r="C2520" t="s">
        <v>498</v>
      </c>
      <c r="D2520" t="s">
        <v>3109</v>
      </c>
      <c r="E2520" t="s">
        <v>131</v>
      </c>
      <c r="F2520" t="s">
        <v>132</v>
      </c>
      <c r="G2520" t="s">
        <v>133</v>
      </c>
      <c r="H2520" t="s">
        <v>172</v>
      </c>
      <c r="I2520">
        <v>60</v>
      </c>
      <c r="J2520" t="s">
        <v>137</v>
      </c>
      <c r="K2520" t="s">
        <v>173</v>
      </c>
      <c r="L2520">
        <v>40</v>
      </c>
      <c r="M2520" t="s">
        <v>137</v>
      </c>
      <c r="N2520" t="s">
        <v>174</v>
      </c>
      <c r="O2520">
        <v>50</v>
      </c>
      <c r="P2520" t="s">
        <v>137</v>
      </c>
      <c r="Q2520" t="s">
        <v>175</v>
      </c>
      <c r="R2520">
        <v>40</v>
      </c>
      <c r="S2520" t="s">
        <v>137</v>
      </c>
      <c r="T2520" t="s">
        <v>176</v>
      </c>
      <c r="U2520">
        <v>60</v>
      </c>
      <c r="V2520" t="s">
        <v>137</v>
      </c>
      <c r="W2520" t="s">
        <v>177</v>
      </c>
      <c r="X2520">
        <v>50</v>
      </c>
      <c r="Y2520" t="s">
        <v>137</v>
      </c>
      <c r="Z2520" t="s">
        <v>178</v>
      </c>
      <c r="AA2520">
        <v>50</v>
      </c>
      <c r="AB2520" t="s">
        <v>137</v>
      </c>
      <c r="AC2520" t="s">
        <v>179</v>
      </c>
      <c r="AD2520">
        <v>35</v>
      </c>
      <c r="AE2520" t="s">
        <v>137</v>
      </c>
      <c r="AF2520" t="s">
        <v>180</v>
      </c>
      <c r="AG2520">
        <v>8</v>
      </c>
      <c r="AH2520" t="s">
        <v>137</v>
      </c>
      <c r="AI2520" t="s">
        <v>181</v>
      </c>
      <c r="AJ2520">
        <v>90</v>
      </c>
      <c r="AK2520" t="s">
        <v>137</v>
      </c>
      <c r="AL2520" t="s">
        <v>182</v>
      </c>
      <c r="AM2520">
        <v>1</v>
      </c>
      <c r="AN2520" t="s">
        <v>137</v>
      </c>
    </row>
    <row r="2521" spans="1:40">
      <c r="A2521" s="26">
        <v>41731.458773206017</v>
      </c>
      <c r="B2521" t="s">
        <v>126</v>
      </c>
      <c r="C2521" t="s">
        <v>498</v>
      </c>
      <c r="D2521" t="s">
        <v>3110</v>
      </c>
      <c r="E2521" t="s">
        <v>131</v>
      </c>
      <c r="F2521" t="s">
        <v>132</v>
      </c>
      <c r="G2521" t="s">
        <v>133</v>
      </c>
      <c r="H2521" t="s">
        <v>184</v>
      </c>
      <c r="I2521">
        <v>33</v>
      </c>
      <c r="J2521" t="s">
        <v>137</v>
      </c>
      <c r="K2521" t="s">
        <v>185</v>
      </c>
      <c r="L2521">
        <v>33</v>
      </c>
      <c r="M2521" t="s">
        <v>137</v>
      </c>
      <c r="N2521" t="s">
        <v>186</v>
      </c>
      <c r="O2521">
        <v>34</v>
      </c>
      <c r="P2521" t="s">
        <v>137</v>
      </c>
      <c r="Q2521" t="s">
        <v>164</v>
      </c>
      <c r="R2521">
        <v>20</v>
      </c>
      <c r="S2521" t="s">
        <v>137</v>
      </c>
      <c r="T2521" t="s">
        <v>165</v>
      </c>
      <c r="U2521">
        <v>20</v>
      </c>
      <c r="V2521" t="s">
        <v>137</v>
      </c>
      <c r="W2521" t="s">
        <v>166</v>
      </c>
      <c r="X2521">
        <v>20</v>
      </c>
      <c r="Y2521" t="s">
        <v>137</v>
      </c>
      <c r="Z2521" t="s">
        <v>187</v>
      </c>
      <c r="AA2521">
        <v>20</v>
      </c>
      <c r="AB2521" t="s">
        <v>137</v>
      </c>
      <c r="AC2521" t="s">
        <v>188</v>
      </c>
      <c r="AD2521">
        <v>20</v>
      </c>
      <c r="AE2521" t="s">
        <v>137</v>
      </c>
      <c r="AF2521" t="s">
        <v>189</v>
      </c>
      <c r="AG2521">
        <v>20</v>
      </c>
      <c r="AH2521" t="s">
        <v>137</v>
      </c>
      <c r="AI2521" t="s">
        <v>168</v>
      </c>
      <c r="AJ2521">
        <v>115200</v>
      </c>
      <c r="AK2521" t="s">
        <v>137</v>
      </c>
      <c r="AL2521" t="s">
        <v>169</v>
      </c>
      <c r="AM2521">
        <v>12000</v>
      </c>
      <c r="AN2521" t="s">
        <v>137</v>
      </c>
    </row>
    <row r="2522" spans="1:40">
      <c r="A2522" s="26">
        <v>41731.458773206017</v>
      </c>
      <c r="B2522" t="s">
        <v>126</v>
      </c>
      <c r="C2522" t="s">
        <v>498</v>
      </c>
      <c r="D2522" t="s">
        <v>3111</v>
      </c>
      <c r="E2522" t="s">
        <v>131</v>
      </c>
      <c r="F2522" t="s">
        <v>132</v>
      </c>
      <c r="G2522" t="s">
        <v>133</v>
      </c>
      <c r="H2522" t="s">
        <v>140</v>
      </c>
      <c r="I2522">
        <v>49</v>
      </c>
      <c r="J2522" t="s">
        <v>137</v>
      </c>
      <c r="K2522" t="s">
        <v>141</v>
      </c>
      <c r="L2522">
        <v>130</v>
      </c>
      <c r="M2522" t="s">
        <v>137</v>
      </c>
      <c r="N2522" t="s">
        <v>142</v>
      </c>
      <c r="O2522">
        <v>180</v>
      </c>
      <c r="P2522" t="s">
        <v>137</v>
      </c>
      <c r="Q2522" t="s">
        <v>143</v>
      </c>
      <c r="R2522">
        <v>140</v>
      </c>
      <c r="S2522" t="s">
        <v>137</v>
      </c>
      <c r="T2522" t="s">
        <v>144</v>
      </c>
      <c r="U2522">
        <v>80</v>
      </c>
      <c r="V2522" t="s">
        <v>137</v>
      </c>
      <c r="W2522" t="s">
        <v>145</v>
      </c>
      <c r="X2522">
        <v>101</v>
      </c>
      <c r="Y2522" t="s">
        <v>137</v>
      </c>
      <c r="Z2522" t="s">
        <v>146</v>
      </c>
      <c r="AA2522">
        <v>190</v>
      </c>
      <c r="AB2522" t="s">
        <v>137</v>
      </c>
      <c r="AC2522" t="s">
        <v>147</v>
      </c>
      <c r="AD2522">
        <v>20</v>
      </c>
      <c r="AE2522" t="s">
        <v>137</v>
      </c>
    </row>
    <row r="2523" spans="1:40">
      <c r="A2523" s="26">
        <v>41731.458773206017</v>
      </c>
      <c r="B2523" t="s">
        <v>126</v>
      </c>
      <c r="C2523" t="s">
        <v>498</v>
      </c>
      <c r="D2523" t="s">
        <v>3112</v>
      </c>
    </row>
    <row r="2524" spans="1:40">
      <c r="A2524" s="26">
        <v>41731.458773206017</v>
      </c>
      <c r="B2524" t="s">
        <v>126</v>
      </c>
      <c r="C2524" t="s">
        <v>498</v>
      </c>
      <c r="D2524" t="s">
        <v>3113</v>
      </c>
      <c r="E2524" t="s">
        <v>131</v>
      </c>
      <c r="F2524" t="s">
        <v>132</v>
      </c>
      <c r="G2524" t="s">
        <v>133</v>
      </c>
      <c r="H2524" t="s">
        <v>150</v>
      </c>
      <c r="I2524">
        <v>50</v>
      </c>
      <c r="J2524" t="s">
        <v>137</v>
      </c>
      <c r="K2524" t="s">
        <v>151</v>
      </c>
      <c r="L2524">
        <v>50</v>
      </c>
      <c r="M2524" t="s">
        <v>137</v>
      </c>
      <c r="N2524" t="s">
        <v>152</v>
      </c>
      <c r="O2524">
        <v>50</v>
      </c>
      <c r="P2524" t="s">
        <v>137</v>
      </c>
    </row>
    <row r="2525" spans="1:40">
      <c r="A2525" s="26">
        <v>41731.458773206017</v>
      </c>
      <c r="B2525" t="s">
        <v>126</v>
      </c>
      <c r="C2525" t="s">
        <v>498</v>
      </c>
      <c r="D2525" t="s">
        <v>3114</v>
      </c>
      <c r="E2525" t="s">
        <v>131</v>
      </c>
      <c r="F2525" t="s">
        <v>132</v>
      </c>
      <c r="G2525" t="s">
        <v>133</v>
      </c>
      <c r="H2525" t="s">
        <v>154</v>
      </c>
      <c r="I2525">
        <v>35</v>
      </c>
      <c r="J2525" t="s">
        <v>137</v>
      </c>
      <c r="K2525" t="s">
        <v>155</v>
      </c>
      <c r="L2525">
        <v>5</v>
      </c>
      <c r="M2525" t="s">
        <v>137</v>
      </c>
      <c r="N2525" t="s">
        <v>156</v>
      </c>
      <c r="O2525">
        <v>60</v>
      </c>
      <c r="P2525" t="s">
        <v>137</v>
      </c>
    </row>
    <row r="2526" spans="1:40">
      <c r="A2526" s="26">
        <v>41731.458773206017</v>
      </c>
      <c r="B2526" t="s">
        <v>126</v>
      </c>
      <c r="C2526" t="s">
        <v>498</v>
      </c>
      <c r="D2526" t="s">
        <v>3115</v>
      </c>
      <c r="E2526" t="s">
        <v>131</v>
      </c>
      <c r="F2526" t="s">
        <v>132</v>
      </c>
      <c r="G2526" t="s">
        <v>133</v>
      </c>
      <c r="H2526" t="s">
        <v>158</v>
      </c>
      <c r="I2526">
        <v>1</v>
      </c>
      <c r="J2526" t="s">
        <v>137</v>
      </c>
    </row>
    <row r="2527" spans="1:40">
      <c r="A2527" s="26">
        <v>41731.458773206017</v>
      </c>
      <c r="B2527" t="s">
        <v>126</v>
      </c>
      <c r="C2527" t="s">
        <v>498</v>
      </c>
      <c r="D2527" t="s">
        <v>3116</v>
      </c>
      <c r="E2527" t="s">
        <v>131</v>
      </c>
      <c r="F2527" t="s">
        <v>132</v>
      </c>
      <c r="G2527" t="s">
        <v>133</v>
      </c>
      <c r="H2527" t="s">
        <v>160</v>
      </c>
      <c r="I2527">
        <v>30</v>
      </c>
      <c r="J2527" t="s">
        <v>137</v>
      </c>
      <c r="K2527" t="s">
        <v>161</v>
      </c>
      <c r="L2527">
        <v>30</v>
      </c>
      <c r="M2527" t="s">
        <v>137</v>
      </c>
      <c r="N2527" t="s">
        <v>162</v>
      </c>
      <c r="O2527">
        <v>30</v>
      </c>
      <c r="P2527" t="s">
        <v>137</v>
      </c>
      <c r="Q2527" t="s">
        <v>163</v>
      </c>
      <c r="R2527">
        <v>10</v>
      </c>
      <c r="S2527" t="s">
        <v>137</v>
      </c>
      <c r="T2527" t="s">
        <v>164</v>
      </c>
      <c r="U2527">
        <v>20</v>
      </c>
      <c r="V2527" t="s">
        <v>137</v>
      </c>
      <c r="W2527" t="s">
        <v>165</v>
      </c>
      <c r="X2527">
        <v>20</v>
      </c>
      <c r="Y2527" t="s">
        <v>137</v>
      </c>
      <c r="Z2527" t="s">
        <v>166</v>
      </c>
      <c r="AA2527">
        <v>20</v>
      </c>
      <c r="AB2527" t="s">
        <v>137</v>
      </c>
      <c r="AC2527" t="s">
        <v>167</v>
      </c>
      <c r="AD2527">
        <v>20</v>
      </c>
      <c r="AE2527" t="s">
        <v>137</v>
      </c>
      <c r="AF2527" t="s">
        <v>168</v>
      </c>
      <c r="AG2527">
        <v>115200</v>
      </c>
      <c r="AH2527" t="s">
        <v>137</v>
      </c>
      <c r="AI2527" t="s">
        <v>169</v>
      </c>
      <c r="AJ2527">
        <v>12000</v>
      </c>
      <c r="AK2527" t="s">
        <v>137</v>
      </c>
      <c r="AL2527" t="s">
        <v>170</v>
      </c>
      <c r="AM2527">
        <v>30000</v>
      </c>
      <c r="AN2527" t="s">
        <v>137</v>
      </c>
    </row>
    <row r="2528" spans="1:40">
      <c r="A2528" s="26">
        <v>41731.458773206017</v>
      </c>
      <c r="B2528" t="s">
        <v>126</v>
      </c>
      <c r="C2528" t="s">
        <v>498</v>
      </c>
      <c r="D2528" t="s">
        <v>3117</v>
      </c>
      <c r="E2528" t="s">
        <v>131</v>
      </c>
      <c r="F2528" t="s">
        <v>132</v>
      </c>
      <c r="G2528" t="s">
        <v>133</v>
      </c>
      <c r="H2528" t="s">
        <v>172</v>
      </c>
      <c r="I2528">
        <v>60</v>
      </c>
      <c r="J2528" t="s">
        <v>137</v>
      </c>
      <c r="K2528" t="s">
        <v>173</v>
      </c>
      <c r="L2528">
        <v>40</v>
      </c>
      <c r="M2528" t="s">
        <v>137</v>
      </c>
      <c r="N2528" t="s">
        <v>174</v>
      </c>
      <c r="O2528">
        <v>50</v>
      </c>
      <c r="P2528" t="s">
        <v>137</v>
      </c>
      <c r="Q2528" t="s">
        <v>175</v>
      </c>
      <c r="R2528">
        <v>40</v>
      </c>
      <c r="S2528" t="s">
        <v>137</v>
      </c>
      <c r="T2528" t="s">
        <v>176</v>
      </c>
      <c r="U2528">
        <v>60</v>
      </c>
      <c r="V2528" t="s">
        <v>137</v>
      </c>
      <c r="W2528" t="s">
        <v>177</v>
      </c>
      <c r="X2528">
        <v>50</v>
      </c>
      <c r="Y2528" t="s">
        <v>137</v>
      </c>
      <c r="Z2528" t="s">
        <v>178</v>
      </c>
      <c r="AA2528">
        <v>50</v>
      </c>
      <c r="AB2528" t="s">
        <v>137</v>
      </c>
      <c r="AC2528" t="s">
        <v>179</v>
      </c>
      <c r="AD2528">
        <v>35</v>
      </c>
      <c r="AE2528" t="s">
        <v>137</v>
      </c>
      <c r="AF2528" t="s">
        <v>180</v>
      </c>
      <c r="AG2528">
        <v>8</v>
      </c>
      <c r="AH2528" t="s">
        <v>137</v>
      </c>
      <c r="AI2528" t="s">
        <v>181</v>
      </c>
      <c r="AJ2528">
        <v>90</v>
      </c>
      <c r="AK2528" t="s">
        <v>137</v>
      </c>
      <c r="AL2528" t="s">
        <v>182</v>
      </c>
      <c r="AM2528">
        <v>1</v>
      </c>
      <c r="AN2528" t="s">
        <v>137</v>
      </c>
    </row>
    <row r="2529" spans="1:40">
      <c r="A2529" s="26">
        <v>41731.458773206017</v>
      </c>
      <c r="B2529" t="s">
        <v>126</v>
      </c>
      <c r="C2529" t="s">
        <v>498</v>
      </c>
      <c r="D2529" t="s">
        <v>3118</v>
      </c>
      <c r="E2529" t="s">
        <v>131</v>
      </c>
      <c r="F2529" t="s">
        <v>132</v>
      </c>
      <c r="G2529" t="s">
        <v>133</v>
      </c>
      <c r="H2529" t="s">
        <v>184</v>
      </c>
      <c r="I2529">
        <v>33</v>
      </c>
      <c r="J2529" t="s">
        <v>137</v>
      </c>
      <c r="K2529" t="s">
        <v>185</v>
      </c>
      <c r="L2529">
        <v>33</v>
      </c>
      <c r="M2529" t="s">
        <v>137</v>
      </c>
      <c r="N2529" t="s">
        <v>186</v>
      </c>
      <c r="O2529">
        <v>34</v>
      </c>
      <c r="P2529" t="s">
        <v>137</v>
      </c>
      <c r="Q2529" t="s">
        <v>164</v>
      </c>
      <c r="R2529">
        <v>20</v>
      </c>
      <c r="S2529" t="s">
        <v>137</v>
      </c>
      <c r="T2529" t="s">
        <v>165</v>
      </c>
      <c r="U2529">
        <v>20</v>
      </c>
      <c r="V2529" t="s">
        <v>137</v>
      </c>
      <c r="W2529" t="s">
        <v>166</v>
      </c>
      <c r="X2529">
        <v>20</v>
      </c>
      <c r="Y2529" t="s">
        <v>137</v>
      </c>
      <c r="Z2529" t="s">
        <v>187</v>
      </c>
      <c r="AA2529">
        <v>20</v>
      </c>
      <c r="AB2529" t="s">
        <v>137</v>
      </c>
      <c r="AC2529" t="s">
        <v>188</v>
      </c>
      <c r="AD2529">
        <v>20</v>
      </c>
      <c r="AE2529" t="s">
        <v>137</v>
      </c>
      <c r="AF2529" t="s">
        <v>189</v>
      </c>
      <c r="AG2529">
        <v>20</v>
      </c>
      <c r="AH2529" t="s">
        <v>137</v>
      </c>
      <c r="AI2529" t="s">
        <v>168</v>
      </c>
      <c r="AJ2529">
        <v>115200</v>
      </c>
      <c r="AK2529" t="s">
        <v>137</v>
      </c>
      <c r="AL2529" t="s">
        <v>169</v>
      </c>
      <c r="AM2529">
        <v>12000</v>
      </c>
      <c r="AN2529" t="s">
        <v>137</v>
      </c>
    </row>
    <row r="2530" spans="1:40">
      <c r="A2530" s="26">
        <v>41731.458773206017</v>
      </c>
      <c r="B2530" t="s">
        <v>126</v>
      </c>
      <c r="C2530" t="s">
        <v>818</v>
      </c>
      <c r="D2530" t="s">
        <v>3119</v>
      </c>
      <c r="E2530" t="s">
        <v>131</v>
      </c>
      <c r="F2530" t="s">
        <v>132</v>
      </c>
      <c r="G2530" t="s">
        <v>133</v>
      </c>
      <c r="H2530" t="s">
        <v>184</v>
      </c>
      <c r="I2530">
        <v>33</v>
      </c>
      <c r="J2530" t="s">
        <v>137</v>
      </c>
      <c r="K2530" t="s">
        <v>185</v>
      </c>
      <c r="L2530">
        <v>33</v>
      </c>
      <c r="M2530" t="s">
        <v>137</v>
      </c>
      <c r="N2530" t="s">
        <v>186</v>
      </c>
      <c r="O2530">
        <v>34</v>
      </c>
      <c r="P2530" t="s">
        <v>137</v>
      </c>
      <c r="Q2530" t="s">
        <v>164</v>
      </c>
      <c r="R2530">
        <v>20</v>
      </c>
      <c r="S2530" t="s">
        <v>137</v>
      </c>
      <c r="T2530" t="s">
        <v>165</v>
      </c>
      <c r="U2530">
        <v>20</v>
      </c>
      <c r="V2530" t="s">
        <v>137</v>
      </c>
      <c r="W2530" t="s">
        <v>166</v>
      </c>
      <c r="X2530">
        <v>20</v>
      </c>
      <c r="Y2530" t="s">
        <v>137</v>
      </c>
      <c r="Z2530" t="s">
        <v>187</v>
      </c>
      <c r="AA2530">
        <v>20</v>
      </c>
      <c r="AB2530" t="s">
        <v>137</v>
      </c>
      <c r="AC2530" t="s">
        <v>188</v>
      </c>
      <c r="AD2530">
        <v>20</v>
      </c>
      <c r="AE2530" t="s">
        <v>137</v>
      </c>
      <c r="AF2530" t="s">
        <v>189</v>
      </c>
      <c r="AG2530">
        <v>20</v>
      </c>
      <c r="AH2530" t="s">
        <v>137</v>
      </c>
      <c r="AI2530" t="s">
        <v>168</v>
      </c>
      <c r="AJ2530">
        <v>115200</v>
      </c>
      <c r="AK2530" t="s">
        <v>137</v>
      </c>
      <c r="AL2530" t="s">
        <v>169</v>
      </c>
      <c r="AM2530">
        <v>12000</v>
      </c>
      <c r="AN2530" t="s">
        <v>137</v>
      </c>
    </row>
    <row r="2531" spans="1:40">
      <c r="A2531" s="26">
        <v>41731.458773206017</v>
      </c>
      <c r="B2531" t="s">
        <v>126</v>
      </c>
      <c r="C2531" t="s">
        <v>818</v>
      </c>
      <c r="D2531" t="s">
        <v>3120</v>
      </c>
      <c r="E2531" t="s">
        <v>131</v>
      </c>
      <c r="F2531" t="s">
        <v>132</v>
      </c>
      <c r="G2531" t="s">
        <v>133</v>
      </c>
      <c r="H2531" t="s">
        <v>140</v>
      </c>
      <c r="I2531">
        <v>49</v>
      </c>
      <c r="J2531" t="s">
        <v>137</v>
      </c>
      <c r="K2531" t="s">
        <v>141</v>
      </c>
      <c r="L2531">
        <v>130</v>
      </c>
      <c r="M2531" t="s">
        <v>137</v>
      </c>
      <c r="N2531" t="s">
        <v>142</v>
      </c>
      <c r="O2531">
        <v>180</v>
      </c>
      <c r="P2531" t="s">
        <v>137</v>
      </c>
      <c r="Q2531" t="s">
        <v>143</v>
      </c>
      <c r="R2531">
        <v>140</v>
      </c>
      <c r="S2531" t="s">
        <v>137</v>
      </c>
      <c r="T2531" t="s">
        <v>144</v>
      </c>
      <c r="U2531">
        <v>80</v>
      </c>
      <c r="V2531" t="s">
        <v>137</v>
      </c>
      <c r="W2531" t="s">
        <v>145</v>
      </c>
      <c r="X2531">
        <v>101</v>
      </c>
      <c r="Y2531" t="s">
        <v>137</v>
      </c>
      <c r="Z2531" t="s">
        <v>146</v>
      </c>
      <c r="AA2531">
        <v>190</v>
      </c>
      <c r="AB2531" t="s">
        <v>137</v>
      </c>
      <c r="AC2531" t="s">
        <v>147</v>
      </c>
      <c r="AD2531">
        <v>20</v>
      </c>
      <c r="AE2531" t="s">
        <v>137</v>
      </c>
    </row>
    <row r="2532" spans="1:40">
      <c r="A2532" s="26">
        <v>41731.458773206017</v>
      </c>
      <c r="B2532" t="s">
        <v>126</v>
      </c>
      <c r="C2532" t="s">
        <v>818</v>
      </c>
      <c r="D2532" t="s">
        <v>3121</v>
      </c>
    </row>
    <row r="2533" spans="1:40">
      <c r="A2533" s="26">
        <v>41731.458773206017</v>
      </c>
      <c r="B2533" t="s">
        <v>126</v>
      </c>
      <c r="C2533" t="s">
        <v>818</v>
      </c>
      <c r="D2533" t="s">
        <v>3122</v>
      </c>
      <c r="E2533" t="s">
        <v>131</v>
      </c>
      <c r="F2533" t="s">
        <v>132</v>
      </c>
      <c r="G2533" t="s">
        <v>133</v>
      </c>
      <c r="H2533" t="s">
        <v>150</v>
      </c>
      <c r="I2533">
        <v>50</v>
      </c>
      <c r="J2533" t="s">
        <v>137</v>
      </c>
      <c r="K2533" t="s">
        <v>151</v>
      </c>
      <c r="L2533">
        <v>50</v>
      </c>
      <c r="M2533" t="s">
        <v>137</v>
      </c>
      <c r="N2533" t="s">
        <v>152</v>
      </c>
      <c r="O2533">
        <v>50</v>
      </c>
      <c r="P2533" t="s">
        <v>137</v>
      </c>
    </row>
    <row r="2534" spans="1:40">
      <c r="A2534" s="26">
        <v>41731.458773206017</v>
      </c>
      <c r="B2534" t="s">
        <v>126</v>
      </c>
      <c r="C2534" t="s">
        <v>818</v>
      </c>
      <c r="D2534" t="s">
        <v>3123</v>
      </c>
      <c r="E2534" t="s">
        <v>131</v>
      </c>
      <c r="F2534" t="s">
        <v>132</v>
      </c>
      <c r="G2534" t="s">
        <v>133</v>
      </c>
      <c r="H2534" t="s">
        <v>154</v>
      </c>
      <c r="I2534">
        <v>35</v>
      </c>
      <c r="J2534" t="s">
        <v>137</v>
      </c>
      <c r="K2534" t="s">
        <v>155</v>
      </c>
      <c r="L2534">
        <v>5</v>
      </c>
      <c r="M2534" t="s">
        <v>137</v>
      </c>
      <c r="N2534" t="s">
        <v>156</v>
      </c>
      <c r="O2534">
        <v>60</v>
      </c>
      <c r="P2534" t="s">
        <v>137</v>
      </c>
    </row>
    <row r="2535" spans="1:40">
      <c r="A2535" s="26">
        <v>41731.458773206017</v>
      </c>
      <c r="B2535" t="s">
        <v>126</v>
      </c>
      <c r="C2535" t="s">
        <v>818</v>
      </c>
      <c r="D2535" t="s">
        <v>3124</v>
      </c>
      <c r="E2535" t="s">
        <v>131</v>
      </c>
      <c r="F2535" t="s">
        <v>132</v>
      </c>
      <c r="G2535" t="s">
        <v>133</v>
      </c>
      <c r="H2535" t="s">
        <v>158</v>
      </c>
      <c r="I2535">
        <v>1</v>
      </c>
      <c r="J2535" t="s">
        <v>137</v>
      </c>
    </row>
    <row r="2536" spans="1:40">
      <c r="A2536" s="26">
        <v>41731.458773206017</v>
      </c>
      <c r="B2536" t="s">
        <v>126</v>
      </c>
      <c r="C2536" t="s">
        <v>818</v>
      </c>
      <c r="D2536" t="s">
        <v>3125</v>
      </c>
      <c r="E2536" t="s">
        <v>131</v>
      </c>
      <c r="F2536" t="s">
        <v>132</v>
      </c>
      <c r="G2536" t="s">
        <v>133</v>
      </c>
      <c r="H2536" t="s">
        <v>160</v>
      </c>
      <c r="I2536">
        <v>30</v>
      </c>
      <c r="J2536" t="s">
        <v>137</v>
      </c>
      <c r="K2536" t="s">
        <v>161</v>
      </c>
      <c r="L2536">
        <v>30</v>
      </c>
      <c r="M2536" t="s">
        <v>137</v>
      </c>
      <c r="N2536" t="s">
        <v>162</v>
      </c>
      <c r="O2536">
        <v>30</v>
      </c>
      <c r="P2536" t="s">
        <v>137</v>
      </c>
      <c r="Q2536" t="s">
        <v>163</v>
      </c>
      <c r="R2536">
        <v>10</v>
      </c>
      <c r="S2536" t="s">
        <v>137</v>
      </c>
      <c r="T2536" t="s">
        <v>164</v>
      </c>
      <c r="U2536">
        <v>20</v>
      </c>
      <c r="V2536" t="s">
        <v>137</v>
      </c>
      <c r="W2536" t="s">
        <v>165</v>
      </c>
      <c r="X2536">
        <v>20</v>
      </c>
      <c r="Y2536" t="s">
        <v>137</v>
      </c>
      <c r="Z2536" t="s">
        <v>166</v>
      </c>
      <c r="AA2536">
        <v>20</v>
      </c>
      <c r="AB2536" t="s">
        <v>137</v>
      </c>
      <c r="AC2536" t="s">
        <v>167</v>
      </c>
      <c r="AD2536">
        <v>20</v>
      </c>
      <c r="AE2536" t="s">
        <v>137</v>
      </c>
      <c r="AF2536" t="s">
        <v>168</v>
      </c>
      <c r="AG2536">
        <v>115200</v>
      </c>
      <c r="AH2536" t="s">
        <v>137</v>
      </c>
      <c r="AI2536" t="s">
        <v>169</v>
      </c>
      <c r="AJ2536">
        <v>12000</v>
      </c>
      <c r="AK2536" t="s">
        <v>137</v>
      </c>
      <c r="AL2536" t="s">
        <v>170</v>
      </c>
      <c r="AM2536">
        <v>30000</v>
      </c>
      <c r="AN2536" t="s">
        <v>137</v>
      </c>
    </row>
    <row r="2537" spans="1:40">
      <c r="A2537" s="26">
        <v>41731.458773206017</v>
      </c>
      <c r="B2537" t="s">
        <v>126</v>
      </c>
      <c r="C2537" t="s">
        <v>818</v>
      </c>
      <c r="D2537" t="s">
        <v>3126</v>
      </c>
      <c r="E2537" t="s">
        <v>131</v>
      </c>
      <c r="F2537" t="s">
        <v>132</v>
      </c>
      <c r="G2537" t="s">
        <v>133</v>
      </c>
      <c r="H2537" t="s">
        <v>172</v>
      </c>
      <c r="I2537">
        <v>60</v>
      </c>
      <c r="J2537" t="s">
        <v>137</v>
      </c>
      <c r="K2537" t="s">
        <v>173</v>
      </c>
      <c r="L2537">
        <v>40</v>
      </c>
      <c r="M2537" t="s">
        <v>137</v>
      </c>
      <c r="N2537" t="s">
        <v>174</v>
      </c>
      <c r="O2537">
        <v>50</v>
      </c>
      <c r="P2537" t="s">
        <v>137</v>
      </c>
      <c r="Q2537" t="s">
        <v>175</v>
      </c>
      <c r="R2537">
        <v>40</v>
      </c>
      <c r="S2537" t="s">
        <v>137</v>
      </c>
      <c r="T2537" t="s">
        <v>176</v>
      </c>
      <c r="U2537">
        <v>60</v>
      </c>
      <c r="V2537" t="s">
        <v>137</v>
      </c>
      <c r="W2537" t="s">
        <v>177</v>
      </c>
      <c r="X2537">
        <v>50</v>
      </c>
      <c r="Y2537" t="s">
        <v>137</v>
      </c>
      <c r="Z2537" t="s">
        <v>178</v>
      </c>
      <c r="AA2537">
        <v>50</v>
      </c>
      <c r="AB2537" t="s">
        <v>137</v>
      </c>
      <c r="AC2537" t="s">
        <v>179</v>
      </c>
      <c r="AD2537">
        <v>35</v>
      </c>
      <c r="AE2537" t="s">
        <v>137</v>
      </c>
      <c r="AF2537" t="s">
        <v>180</v>
      </c>
      <c r="AG2537">
        <v>8</v>
      </c>
      <c r="AH2537" t="s">
        <v>137</v>
      </c>
      <c r="AI2537" t="s">
        <v>181</v>
      </c>
      <c r="AJ2537">
        <v>90</v>
      </c>
      <c r="AK2537" t="s">
        <v>137</v>
      </c>
      <c r="AL2537" t="s">
        <v>182</v>
      </c>
      <c r="AM2537">
        <v>1</v>
      </c>
      <c r="AN2537" t="s">
        <v>137</v>
      </c>
    </row>
    <row r="2538" spans="1:40">
      <c r="A2538" s="26">
        <v>41731.458773206017</v>
      </c>
      <c r="B2538" t="s">
        <v>126</v>
      </c>
      <c r="C2538" t="s">
        <v>818</v>
      </c>
      <c r="D2538" t="s">
        <v>3127</v>
      </c>
      <c r="E2538" t="s">
        <v>131</v>
      </c>
      <c r="F2538" t="s">
        <v>132</v>
      </c>
      <c r="G2538" t="s">
        <v>133</v>
      </c>
      <c r="H2538" t="s">
        <v>184</v>
      </c>
      <c r="I2538">
        <v>33</v>
      </c>
      <c r="J2538" t="s">
        <v>137</v>
      </c>
      <c r="K2538" t="s">
        <v>185</v>
      </c>
      <c r="L2538">
        <v>33</v>
      </c>
      <c r="M2538" t="s">
        <v>137</v>
      </c>
      <c r="N2538" t="s">
        <v>186</v>
      </c>
      <c r="O2538">
        <v>34</v>
      </c>
      <c r="P2538" t="s">
        <v>137</v>
      </c>
      <c r="Q2538" t="s">
        <v>164</v>
      </c>
      <c r="R2538">
        <v>20</v>
      </c>
      <c r="S2538" t="s">
        <v>137</v>
      </c>
      <c r="T2538" t="s">
        <v>165</v>
      </c>
      <c r="U2538">
        <v>20</v>
      </c>
      <c r="V2538" t="s">
        <v>137</v>
      </c>
      <c r="W2538" t="s">
        <v>166</v>
      </c>
      <c r="X2538">
        <v>20</v>
      </c>
      <c r="Y2538" t="s">
        <v>137</v>
      </c>
      <c r="Z2538" t="s">
        <v>187</v>
      </c>
      <c r="AA2538">
        <v>20</v>
      </c>
      <c r="AB2538" t="s">
        <v>137</v>
      </c>
      <c r="AC2538" t="s">
        <v>188</v>
      </c>
      <c r="AD2538">
        <v>20</v>
      </c>
      <c r="AE2538" t="s">
        <v>137</v>
      </c>
      <c r="AF2538" t="s">
        <v>189</v>
      </c>
      <c r="AG2538">
        <v>20</v>
      </c>
      <c r="AH2538" t="s">
        <v>137</v>
      </c>
      <c r="AI2538" t="s">
        <v>168</v>
      </c>
      <c r="AJ2538">
        <v>115200</v>
      </c>
      <c r="AK2538" t="s">
        <v>137</v>
      </c>
      <c r="AL2538" t="s">
        <v>169</v>
      </c>
      <c r="AM2538">
        <v>12000</v>
      </c>
      <c r="AN2538" t="s">
        <v>137</v>
      </c>
    </row>
    <row r="2539" spans="1:40">
      <c r="A2539" s="26">
        <v>41731.458773206017</v>
      </c>
      <c r="B2539" t="s">
        <v>126</v>
      </c>
      <c r="C2539" t="s">
        <v>818</v>
      </c>
      <c r="D2539" t="s">
        <v>3128</v>
      </c>
      <c r="E2539" t="s">
        <v>131</v>
      </c>
      <c r="F2539" t="s">
        <v>132</v>
      </c>
      <c r="G2539" t="s">
        <v>133</v>
      </c>
      <c r="H2539" t="s">
        <v>140</v>
      </c>
      <c r="I2539">
        <v>49</v>
      </c>
      <c r="J2539" t="s">
        <v>137</v>
      </c>
      <c r="K2539" t="s">
        <v>141</v>
      </c>
      <c r="L2539">
        <v>130</v>
      </c>
      <c r="M2539" t="s">
        <v>137</v>
      </c>
      <c r="N2539" t="s">
        <v>142</v>
      </c>
      <c r="O2539">
        <v>180</v>
      </c>
      <c r="P2539" t="s">
        <v>137</v>
      </c>
      <c r="Q2539" t="s">
        <v>143</v>
      </c>
      <c r="R2539">
        <v>140</v>
      </c>
      <c r="S2539" t="s">
        <v>137</v>
      </c>
      <c r="T2539" t="s">
        <v>144</v>
      </c>
      <c r="U2539">
        <v>80</v>
      </c>
      <c r="V2539" t="s">
        <v>137</v>
      </c>
      <c r="W2539" t="s">
        <v>145</v>
      </c>
      <c r="X2539">
        <v>101</v>
      </c>
      <c r="Y2539" t="s">
        <v>137</v>
      </c>
      <c r="Z2539" t="s">
        <v>146</v>
      </c>
      <c r="AA2539">
        <v>190</v>
      </c>
      <c r="AB2539" t="s">
        <v>137</v>
      </c>
      <c r="AC2539" t="s">
        <v>147</v>
      </c>
      <c r="AD2539">
        <v>20</v>
      </c>
      <c r="AE2539" t="s">
        <v>137</v>
      </c>
    </row>
    <row r="2540" spans="1:40">
      <c r="A2540" s="26">
        <v>41731.458773206017</v>
      </c>
      <c r="B2540" t="s">
        <v>126</v>
      </c>
      <c r="C2540" t="s">
        <v>818</v>
      </c>
      <c r="D2540" t="s">
        <v>3129</v>
      </c>
    </row>
    <row r="2541" spans="1:40">
      <c r="A2541" s="26">
        <v>41731.458773206017</v>
      </c>
      <c r="B2541" t="s">
        <v>126</v>
      </c>
      <c r="C2541" t="s">
        <v>818</v>
      </c>
      <c r="D2541" t="s">
        <v>3130</v>
      </c>
      <c r="E2541" t="s">
        <v>131</v>
      </c>
      <c r="F2541" t="s">
        <v>132</v>
      </c>
      <c r="G2541" t="s">
        <v>133</v>
      </c>
      <c r="H2541" t="s">
        <v>150</v>
      </c>
      <c r="I2541">
        <v>50</v>
      </c>
      <c r="J2541" t="s">
        <v>137</v>
      </c>
      <c r="K2541" t="s">
        <v>151</v>
      </c>
      <c r="L2541">
        <v>50</v>
      </c>
      <c r="M2541" t="s">
        <v>137</v>
      </c>
      <c r="N2541" t="s">
        <v>152</v>
      </c>
      <c r="O2541">
        <v>50</v>
      </c>
      <c r="P2541" t="s">
        <v>137</v>
      </c>
    </row>
    <row r="2542" spans="1:40">
      <c r="A2542" s="26">
        <v>41731.458773206017</v>
      </c>
      <c r="B2542" t="s">
        <v>126</v>
      </c>
      <c r="C2542" t="s">
        <v>818</v>
      </c>
      <c r="D2542" t="s">
        <v>3131</v>
      </c>
      <c r="E2542" t="s">
        <v>131</v>
      </c>
      <c r="F2542" t="s">
        <v>132</v>
      </c>
      <c r="G2542" t="s">
        <v>133</v>
      </c>
      <c r="H2542" t="s">
        <v>154</v>
      </c>
      <c r="I2542">
        <v>35</v>
      </c>
      <c r="J2542" t="s">
        <v>137</v>
      </c>
      <c r="K2542" t="s">
        <v>155</v>
      </c>
      <c r="L2542">
        <v>5</v>
      </c>
      <c r="M2542" t="s">
        <v>137</v>
      </c>
      <c r="N2542" t="s">
        <v>156</v>
      </c>
      <c r="O2542">
        <v>60</v>
      </c>
      <c r="P2542" t="s">
        <v>137</v>
      </c>
    </row>
    <row r="2543" spans="1:40">
      <c r="A2543" s="26">
        <v>41731.458773206017</v>
      </c>
      <c r="B2543" t="s">
        <v>126</v>
      </c>
      <c r="C2543" t="s">
        <v>818</v>
      </c>
      <c r="D2543" t="s">
        <v>3132</v>
      </c>
      <c r="E2543" t="s">
        <v>131</v>
      </c>
      <c r="F2543" t="s">
        <v>132</v>
      </c>
      <c r="G2543" t="s">
        <v>133</v>
      </c>
      <c r="H2543" t="s">
        <v>158</v>
      </c>
      <c r="I2543">
        <v>1</v>
      </c>
      <c r="J2543" t="s">
        <v>137</v>
      </c>
    </row>
    <row r="2544" spans="1:40">
      <c r="A2544" s="26">
        <v>41731.458773206017</v>
      </c>
      <c r="B2544" t="s">
        <v>126</v>
      </c>
      <c r="C2544" t="s">
        <v>979</v>
      </c>
      <c r="D2544" t="s">
        <v>3133</v>
      </c>
      <c r="E2544" t="s">
        <v>131</v>
      </c>
      <c r="F2544" t="s">
        <v>132</v>
      </c>
      <c r="G2544" t="s">
        <v>133</v>
      </c>
      <c r="H2544" t="s">
        <v>160</v>
      </c>
      <c r="I2544">
        <v>30</v>
      </c>
      <c r="J2544" t="s">
        <v>137</v>
      </c>
      <c r="K2544" t="s">
        <v>161</v>
      </c>
      <c r="L2544">
        <v>30</v>
      </c>
      <c r="M2544" t="s">
        <v>137</v>
      </c>
      <c r="N2544" t="s">
        <v>162</v>
      </c>
      <c r="O2544">
        <v>30</v>
      </c>
      <c r="P2544" t="s">
        <v>137</v>
      </c>
      <c r="Q2544" t="s">
        <v>163</v>
      </c>
      <c r="R2544">
        <v>10</v>
      </c>
      <c r="S2544" t="s">
        <v>137</v>
      </c>
      <c r="T2544" t="s">
        <v>164</v>
      </c>
      <c r="U2544">
        <v>20</v>
      </c>
      <c r="V2544" t="s">
        <v>137</v>
      </c>
      <c r="W2544" t="s">
        <v>165</v>
      </c>
      <c r="X2544">
        <v>20</v>
      </c>
      <c r="Y2544" t="s">
        <v>137</v>
      </c>
      <c r="Z2544" t="s">
        <v>166</v>
      </c>
      <c r="AA2544">
        <v>20</v>
      </c>
      <c r="AB2544" t="s">
        <v>137</v>
      </c>
      <c r="AC2544" t="s">
        <v>167</v>
      </c>
      <c r="AD2544">
        <v>20</v>
      </c>
      <c r="AE2544" t="s">
        <v>137</v>
      </c>
      <c r="AF2544" t="s">
        <v>168</v>
      </c>
      <c r="AG2544">
        <v>115200</v>
      </c>
      <c r="AH2544" t="s">
        <v>137</v>
      </c>
      <c r="AI2544" t="s">
        <v>169</v>
      </c>
      <c r="AJ2544">
        <v>12000</v>
      </c>
      <c r="AK2544" t="s">
        <v>137</v>
      </c>
      <c r="AL2544" t="s">
        <v>170</v>
      </c>
      <c r="AM2544">
        <v>30000</v>
      </c>
      <c r="AN2544" t="s">
        <v>137</v>
      </c>
    </row>
    <row r="2545" spans="1:40">
      <c r="A2545" s="26">
        <v>41731.458773206017</v>
      </c>
      <c r="B2545" t="s">
        <v>126</v>
      </c>
      <c r="C2545" t="s">
        <v>979</v>
      </c>
      <c r="D2545" t="s">
        <v>3134</v>
      </c>
      <c r="E2545" t="s">
        <v>131</v>
      </c>
      <c r="F2545" t="s">
        <v>132</v>
      </c>
      <c r="G2545" t="s">
        <v>133</v>
      </c>
      <c r="H2545" t="s">
        <v>172</v>
      </c>
      <c r="I2545">
        <v>60</v>
      </c>
      <c r="J2545" t="s">
        <v>137</v>
      </c>
      <c r="K2545" t="s">
        <v>173</v>
      </c>
      <c r="L2545">
        <v>40</v>
      </c>
      <c r="M2545" t="s">
        <v>137</v>
      </c>
      <c r="N2545" t="s">
        <v>174</v>
      </c>
      <c r="O2545">
        <v>50</v>
      </c>
      <c r="P2545" t="s">
        <v>137</v>
      </c>
      <c r="Q2545" t="s">
        <v>175</v>
      </c>
      <c r="R2545">
        <v>40</v>
      </c>
      <c r="S2545" t="s">
        <v>137</v>
      </c>
      <c r="T2545" t="s">
        <v>176</v>
      </c>
      <c r="U2545">
        <v>60</v>
      </c>
      <c r="V2545" t="s">
        <v>137</v>
      </c>
      <c r="W2545" t="s">
        <v>177</v>
      </c>
      <c r="X2545">
        <v>50</v>
      </c>
      <c r="Y2545" t="s">
        <v>137</v>
      </c>
      <c r="Z2545" t="s">
        <v>178</v>
      </c>
      <c r="AA2545">
        <v>50</v>
      </c>
      <c r="AB2545" t="s">
        <v>137</v>
      </c>
      <c r="AC2545" t="s">
        <v>179</v>
      </c>
      <c r="AD2545">
        <v>35</v>
      </c>
      <c r="AE2545" t="s">
        <v>137</v>
      </c>
      <c r="AF2545" t="s">
        <v>180</v>
      </c>
      <c r="AG2545">
        <v>8</v>
      </c>
      <c r="AH2545" t="s">
        <v>137</v>
      </c>
      <c r="AI2545" t="s">
        <v>181</v>
      </c>
      <c r="AJ2545">
        <v>90</v>
      </c>
      <c r="AK2545" t="s">
        <v>137</v>
      </c>
      <c r="AL2545" t="s">
        <v>182</v>
      </c>
      <c r="AM2545">
        <v>1</v>
      </c>
      <c r="AN2545" t="s">
        <v>137</v>
      </c>
    </row>
    <row r="2546" spans="1:40">
      <c r="A2546" s="26">
        <v>41731.458773206017</v>
      </c>
      <c r="B2546" t="s">
        <v>126</v>
      </c>
      <c r="C2546" t="s">
        <v>979</v>
      </c>
      <c r="D2546" t="s">
        <v>3135</v>
      </c>
      <c r="E2546" t="s">
        <v>131</v>
      </c>
      <c r="F2546" t="s">
        <v>132</v>
      </c>
      <c r="G2546" t="s">
        <v>133</v>
      </c>
      <c r="H2546" t="s">
        <v>184</v>
      </c>
      <c r="I2546">
        <v>33</v>
      </c>
      <c r="J2546" t="s">
        <v>137</v>
      </c>
      <c r="K2546" t="s">
        <v>185</v>
      </c>
      <c r="L2546">
        <v>33</v>
      </c>
      <c r="M2546" t="s">
        <v>137</v>
      </c>
      <c r="N2546" t="s">
        <v>186</v>
      </c>
      <c r="O2546">
        <v>34</v>
      </c>
      <c r="P2546" t="s">
        <v>137</v>
      </c>
      <c r="Q2546" t="s">
        <v>164</v>
      </c>
      <c r="R2546">
        <v>20</v>
      </c>
      <c r="S2546" t="s">
        <v>137</v>
      </c>
      <c r="T2546" t="s">
        <v>165</v>
      </c>
      <c r="U2546">
        <v>20</v>
      </c>
      <c r="V2546" t="s">
        <v>137</v>
      </c>
      <c r="W2546" t="s">
        <v>166</v>
      </c>
      <c r="X2546">
        <v>20</v>
      </c>
      <c r="Y2546" t="s">
        <v>137</v>
      </c>
      <c r="Z2546" t="s">
        <v>187</v>
      </c>
      <c r="AA2546">
        <v>20</v>
      </c>
      <c r="AB2546" t="s">
        <v>137</v>
      </c>
      <c r="AC2546" t="s">
        <v>188</v>
      </c>
      <c r="AD2546">
        <v>20</v>
      </c>
      <c r="AE2546" t="s">
        <v>137</v>
      </c>
      <c r="AF2546" t="s">
        <v>189</v>
      </c>
      <c r="AG2546">
        <v>20</v>
      </c>
      <c r="AH2546" t="s">
        <v>137</v>
      </c>
      <c r="AI2546" t="s">
        <v>168</v>
      </c>
      <c r="AJ2546">
        <v>115200</v>
      </c>
      <c r="AK2546" t="s">
        <v>137</v>
      </c>
      <c r="AL2546" t="s">
        <v>169</v>
      </c>
      <c r="AM2546">
        <v>12000</v>
      </c>
      <c r="AN2546" t="s">
        <v>137</v>
      </c>
    </row>
    <row r="2547" spans="1:40">
      <c r="A2547" s="26">
        <v>41731.458773206017</v>
      </c>
      <c r="B2547" t="s">
        <v>126</v>
      </c>
      <c r="C2547" t="s">
        <v>979</v>
      </c>
      <c r="D2547" t="s">
        <v>3136</v>
      </c>
      <c r="E2547" t="s">
        <v>131</v>
      </c>
      <c r="F2547" t="s">
        <v>132</v>
      </c>
      <c r="G2547" t="s">
        <v>133</v>
      </c>
      <c r="H2547" t="s">
        <v>140</v>
      </c>
      <c r="I2547">
        <v>49</v>
      </c>
      <c r="J2547" t="s">
        <v>137</v>
      </c>
      <c r="K2547" t="s">
        <v>141</v>
      </c>
      <c r="L2547">
        <v>130</v>
      </c>
      <c r="M2547" t="s">
        <v>137</v>
      </c>
      <c r="N2547" t="s">
        <v>142</v>
      </c>
      <c r="O2547">
        <v>180</v>
      </c>
      <c r="P2547" t="s">
        <v>137</v>
      </c>
      <c r="Q2547" t="s">
        <v>143</v>
      </c>
      <c r="R2547">
        <v>140</v>
      </c>
      <c r="S2547" t="s">
        <v>137</v>
      </c>
      <c r="T2547" t="s">
        <v>144</v>
      </c>
      <c r="U2547">
        <v>80</v>
      </c>
      <c r="V2547" t="s">
        <v>137</v>
      </c>
      <c r="W2547" t="s">
        <v>145</v>
      </c>
      <c r="X2547">
        <v>101</v>
      </c>
      <c r="Y2547" t="s">
        <v>137</v>
      </c>
      <c r="Z2547" t="s">
        <v>146</v>
      </c>
      <c r="AA2547">
        <v>190</v>
      </c>
      <c r="AB2547" t="s">
        <v>137</v>
      </c>
      <c r="AC2547" t="s">
        <v>147</v>
      </c>
      <c r="AD2547">
        <v>20</v>
      </c>
      <c r="AE2547" t="s">
        <v>137</v>
      </c>
    </row>
    <row r="2548" spans="1:40">
      <c r="A2548" s="26">
        <v>41731.458773206017</v>
      </c>
      <c r="B2548" t="s">
        <v>126</v>
      </c>
      <c r="C2548" t="s">
        <v>979</v>
      </c>
      <c r="D2548" t="s">
        <v>3137</v>
      </c>
    </row>
    <row r="2549" spans="1:40">
      <c r="A2549" s="26">
        <v>41731.458773206017</v>
      </c>
      <c r="B2549" t="s">
        <v>126</v>
      </c>
      <c r="C2549" t="s">
        <v>979</v>
      </c>
      <c r="D2549" t="s">
        <v>3138</v>
      </c>
      <c r="E2549" t="s">
        <v>131</v>
      </c>
      <c r="F2549" t="s">
        <v>132</v>
      </c>
      <c r="G2549" t="s">
        <v>133</v>
      </c>
      <c r="H2549" t="s">
        <v>150</v>
      </c>
      <c r="I2549">
        <v>50</v>
      </c>
      <c r="J2549" t="s">
        <v>137</v>
      </c>
      <c r="K2549" t="s">
        <v>151</v>
      </c>
      <c r="L2549">
        <v>50</v>
      </c>
      <c r="M2549" t="s">
        <v>137</v>
      </c>
      <c r="N2549" t="s">
        <v>152</v>
      </c>
      <c r="O2549">
        <v>50</v>
      </c>
      <c r="P2549" t="s">
        <v>137</v>
      </c>
    </row>
    <row r="2550" spans="1:40">
      <c r="A2550" s="26">
        <v>41731.458773206017</v>
      </c>
      <c r="B2550" t="s">
        <v>126</v>
      </c>
      <c r="C2550" t="s">
        <v>979</v>
      </c>
      <c r="D2550" t="s">
        <v>3139</v>
      </c>
      <c r="E2550" t="s">
        <v>131</v>
      </c>
      <c r="F2550" t="s">
        <v>132</v>
      </c>
      <c r="G2550" t="s">
        <v>133</v>
      </c>
      <c r="H2550" t="s">
        <v>154</v>
      </c>
      <c r="I2550">
        <v>35</v>
      </c>
      <c r="J2550" t="s">
        <v>137</v>
      </c>
      <c r="K2550" t="s">
        <v>155</v>
      </c>
      <c r="L2550">
        <v>5</v>
      </c>
      <c r="M2550" t="s">
        <v>137</v>
      </c>
      <c r="N2550" t="s">
        <v>156</v>
      </c>
      <c r="O2550">
        <v>60</v>
      </c>
      <c r="P2550" t="s">
        <v>137</v>
      </c>
    </row>
    <row r="2551" spans="1:40">
      <c r="A2551" s="26">
        <v>41731.458773206017</v>
      </c>
      <c r="B2551" t="s">
        <v>126</v>
      </c>
      <c r="C2551" t="s">
        <v>979</v>
      </c>
      <c r="D2551" t="s">
        <v>3140</v>
      </c>
      <c r="E2551" t="s">
        <v>131</v>
      </c>
      <c r="F2551" t="s">
        <v>132</v>
      </c>
      <c r="G2551" t="s">
        <v>133</v>
      </c>
      <c r="H2551" t="s">
        <v>158</v>
      </c>
      <c r="I2551">
        <v>1</v>
      </c>
      <c r="J2551" t="s">
        <v>137</v>
      </c>
    </row>
    <row r="2552" spans="1:40">
      <c r="A2552" s="26">
        <v>41731.458773206017</v>
      </c>
      <c r="B2552" t="s">
        <v>126</v>
      </c>
      <c r="C2552" t="s">
        <v>979</v>
      </c>
      <c r="D2552" t="s">
        <v>3141</v>
      </c>
      <c r="E2552" t="s">
        <v>131</v>
      </c>
      <c r="F2552" t="s">
        <v>132</v>
      </c>
      <c r="G2552" t="s">
        <v>133</v>
      </c>
      <c r="H2552" t="s">
        <v>160</v>
      </c>
      <c r="I2552">
        <v>30</v>
      </c>
      <c r="J2552" t="s">
        <v>137</v>
      </c>
      <c r="K2552" t="s">
        <v>161</v>
      </c>
      <c r="L2552">
        <v>30</v>
      </c>
      <c r="M2552" t="s">
        <v>137</v>
      </c>
      <c r="N2552" t="s">
        <v>162</v>
      </c>
      <c r="O2552">
        <v>30</v>
      </c>
      <c r="P2552" t="s">
        <v>137</v>
      </c>
      <c r="Q2552" t="s">
        <v>163</v>
      </c>
      <c r="R2552">
        <v>10</v>
      </c>
      <c r="S2552" t="s">
        <v>137</v>
      </c>
      <c r="T2552" t="s">
        <v>164</v>
      </c>
      <c r="U2552">
        <v>20</v>
      </c>
      <c r="V2552" t="s">
        <v>137</v>
      </c>
      <c r="W2552" t="s">
        <v>165</v>
      </c>
      <c r="X2552">
        <v>20</v>
      </c>
      <c r="Y2552" t="s">
        <v>137</v>
      </c>
      <c r="Z2552" t="s">
        <v>166</v>
      </c>
      <c r="AA2552">
        <v>20</v>
      </c>
      <c r="AB2552" t="s">
        <v>137</v>
      </c>
      <c r="AC2552" t="s">
        <v>167</v>
      </c>
      <c r="AD2552">
        <v>20</v>
      </c>
      <c r="AE2552" t="s">
        <v>137</v>
      </c>
      <c r="AF2552" t="s">
        <v>168</v>
      </c>
      <c r="AG2552">
        <v>115200</v>
      </c>
      <c r="AH2552" t="s">
        <v>137</v>
      </c>
      <c r="AI2552" t="s">
        <v>169</v>
      </c>
      <c r="AJ2552">
        <v>12000</v>
      </c>
      <c r="AK2552" t="s">
        <v>137</v>
      </c>
      <c r="AL2552" t="s">
        <v>170</v>
      </c>
      <c r="AM2552">
        <v>30000</v>
      </c>
      <c r="AN2552" t="s">
        <v>137</v>
      </c>
    </row>
    <row r="2553" spans="1:40">
      <c r="A2553" s="26">
        <v>41731.458773206017</v>
      </c>
      <c r="B2553" t="s">
        <v>126</v>
      </c>
      <c r="C2553" t="s">
        <v>979</v>
      </c>
      <c r="D2553" t="s">
        <v>3142</v>
      </c>
      <c r="E2553" t="s">
        <v>131</v>
      </c>
      <c r="F2553" t="s">
        <v>132</v>
      </c>
      <c r="G2553" t="s">
        <v>133</v>
      </c>
      <c r="H2553" t="s">
        <v>172</v>
      </c>
      <c r="I2553">
        <v>60</v>
      </c>
      <c r="J2553" t="s">
        <v>137</v>
      </c>
      <c r="K2553" t="s">
        <v>173</v>
      </c>
      <c r="L2553">
        <v>40</v>
      </c>
      <c r="M2553" t="s">
        <v>137</v>
      </c>
      <c r="N2553" t="s">
        <v>174</v>
      </c>
      <c r="O2553">
        <v>50</v>
      </c>
      <c r="P2553" t="s">
        <v>137</v>
      </c>
      <c r="Q2553" t="s">
        <v>175</v>
      </c>
      <c r="R2553">
        <v>40</v>
      </c>
      <c r="S2553" t="s">
        <v>137</v>
      </c>
      <c r="T2553" t="s">
        <v>176</v>
      </c>
      <c r="U2553">
        <v>60</v>
      </c>
      <c r="V2553" t="s">
        <v>137</v>
      </c>
      <c r="W2553" t="s">
        <v>177</v>
      </c>
      <c r="X2553">
        <v>50</v>
      </c>
      <c r="Y2553" t="s">
        <v>137</v>
      </c>
      <c r="Z2553" t="s">
        <v>178</v>
      </c>
      <c r="AA2553">
        <v>50</v>
      </c>
      <c r="AB2553" t="s">
        <v>137</v>
      </c>
      <c r="AC2553" t="s">
        <v>179</v>
      </c>
      <c r="AD2553">
        <v>35</v>
      </c>
      <c r="AE2553" t="s">
        <v>137</v>
      </c>
      <c r="AF2553" t="s">
        <v>180</v>
      </c>
      <c r="AG2553">
        <v>8</v>
      </c>
      <c r="AH2553" t="s">
        <v>137</v>
      </c>
      <c r="AI2553" t="s">
        <v>181</v>
      </c>
      <c r="AJ2553">
        <v>90</v>
      </c>
      <c r="AK2553" t="s">
        <v>137</v>
      </c>
      <c r="AL2553" t="s">
        <v>182</v>
      </c>
      <c r="AM2553">
        <v>1</v>
      </c>
      <c r="AN2553" t="s">
        <v>137</v>
      </c>
    </row>
    <row r="2554" spans="1:40">
      <c r="A2554" s="26">
        <v>41731.458773206017</v>
      </c>
      <c r="B2554" t="s">
        <v>126</v>
      </c>
      <c r="C2554" t="s">
        <v>979</v>
      </c>
      <c r="D2554" t="s">
        <v>3143</v>
      </c>
      <c r="E2554" t="s">
        <v>131</v>
      </c>
      <c r="F2554" t="s">
        <v>132</v>
      </c>
      <c r="G2554" t="s">
        <v>133</v>
      </c>
      <c r="H2554" t="s">
        <v>184</v>
      </c>
      <c r="I2554">
        <v>33</v>
      </c>
      <c r="J2554" t="s">
        <v>137</v>
      </c>
      <c r="K2554" t="s">
        <v>185</v>
      </c>
      <c r="L2554">
        <v>33</v>
      </c>
      <c r="M2554" t="s">
        <v>137</v>
      </c>
      <c r="N2554" t="s">
        <v>186</v>
      </c>
      <c r="O2554">
        <v>34</v>
      </c>
      <c r="P2554" t="s">
        <v>137</v>
      </c>
      <c r="Q2554" t="s">
        <v>164</v>
      </c>
      <c r="R2554">
        <v>20</v>
      </c>
      <c r="S2554" t="s">
        <v>137</v>
      </c>
      <c r="T2554" t="s">
        <v>165</v>
      </c>
      <c r="U2554">
        <v>20</v>
      </c>
      <c r="V2554" t="s">
        <v>137</v>
      </c>
      <c r="W2554" t="s">
        <v>166</v>
      </c>
      <c r="X2554">
        <v>20</v>
      </c>
      <c r="Y2554" t="s">
        <v>137</v>
      </c>
      <c r="Z2554" t="s">
        <v>187</v>
      </c>
      <c r="AA2554">
        <v>20</v>
      </c>
      <c r="AB2554" t="s">
        <v>137</v>
      </c>
      <c r="AC2554" t="s">
        <v>188</v>
      </c>
      <c r="AD2554">
        <v>20</v>
      </c>
      <c r="AE2554" t="s">
        <v>137</v>
      </c>
      <c r="AF2554" t="s">
        <v>189</v>
      </c>
      <c r="AG2554">
        <v>20</v>
      </c>
      <c r="AH2554" t="s">
        <v>137</v>
      </c>
      <c r="AI2554" t="s">
        <v>168</v>
      </c>
      <c r="AJ2554">
        <v>115200</v>
      </c>
      <c r="AK2554" t="s">
        <v>137</v>
      </c>
      <c r="AL2554" t="s">
        <v>169</v>
      </c>
      <c r="AM2554">
        <v>12000</v>
      </c>
      <c r="AN2554" t="s">
        <v>137</v>
      </c>
    </row>
    <row r="2555" spans="1:40">
      <c r="A2555" s="26">
        <v>41731.458773206017</v>
      </c>
      <c r="B2555" t="s">
        <v>126</v>
      </c>
      <c r="C2555" t="s">
        <v>979</v>
      </c>
      <c r="D2555" t="s">
        <v>3144</v>
      </c>
      <c r="E2555" t="s">
        <v>131</v>
      </c>
      <c r="F2555" t="s">
        <v>132</v>
      </c>
      <c r="G2555" t="s">
        <v>133</v>
      </c>
      <c r="H2555" t="s">
        <v>140</v>
      </c>
      <c r="I2555">
        <v>49</v>
      </c>
      <c r="J2555" t="s">
        <v>137</v>
      </c>
      <c r="K2555" t="s">
        <v>141</v>
      </c>
      <c r="L2555">
        <v>130</v>
      </c>
      <c r="M2555" t="s">
        <v>137</v>
      </c>
      <c r="N2555" t="s">
        <v>142</v>
      </c>
      <c r="O2555">
        <v>180</v>
      </c>
      <c r="P2555" t="s">
        <v>137</v>
      </c>
      <c r="Q2555" t="s">
        <v>143</v>
      </c>
      <c r="R2555">
        <v>140</v>
      </c>
      <c r="S2555" t="s">
        <v>137</v>
      </c>
      <c r="T2555" t="s">
        <v>144</v>
      </c>
      <c r="U2555">
        <v>80</v>
      </c>
      <c r="V2555" t="s">
        <v>137</v>
      </c>
      <c r="W2555" t="s">
        <v>145</v>
      </c>
      <c r="X2555">
        <v>101</v>
      </c>
      <c r="Y2555" t="s">
        <v>137</v>
      </c>
      <c r="Z2555" t="s">
        <v>146</v>
      </c>
      <c r="AA2555">
        <v>190</v>
      </c>
      <c r="AB2555" t="s">
        <v>137</v>
      </c>
      <c r="AC2555" t="s">
        <v>147</v>
      </c>
      <c r="AD2555">
        <v>20</v>
      </c>
      <c r="AE2555" t="s">
        <v>137</v>
      </c>
    </row>
    <row r="2556" spans="1:40">
      <c r="A2556" s="26">
        <v>41731.458773206017</v>
      </c>
      <c r="B2556" t="s">
        <v>126</v>
      </c>
      <c r="C2556" t="s">
        <v>979</v>
      </c>
      <c r="D2556" t="s">
        <v>3145</v>
      </c>
    </row>
    <row r="2557" spans="1:40">
      <c r="A2557" s="26">
        <v>41731.458773206017</v>
      </c>
      <c r="B2557" t="s">
        <v>126</v>
      </c>
      <c r="C2557" t="s">
        <v>979</v>
      </c>
      <c r="D2557" t="s">
        <v>3146</v>
      </c>
      <c r="E2557" t="s">
        <v>131</v>
      </c>
      <c r="F2557" t="s">
        <v>132</v>
      </c>
      <c r="G2557" t="s">
        <v>133</v>
      </c>
      <c r="H2557" t="s">
        <v>150</v>
      </c>
      <c r="I2557">
        <v>50</v>
      </c>
      <c r="J2557" t="s">
        <v>137</v>
      </c>
      <c r="K2557" t="s">
        <v>151</v>
      </c>
      <c r="L2557">
        <v>50</v>
      </c>
      <c r="M2557" t="s">
        <v>137</v>
      </c>
      <c r="N2557" t="s">
        <v>152</v>
      </c>
      <c r="O2557">
        <v>50</v>
      </c>
      <c r="P2557" t="s">
        <v>137</v>
      </c>
    </row>
    <row r="2558" spans="1:40">
      <c r="A2558" s="26">
        <v>41731.458773206017</v>
      </c>
      <c r="B2558" t="s">
        <v>126</v>
      </c>
      <c r="C2558" t="s">
        <v>979</v>
      </c>
      <c r="D2558" t="s">
        <v>3147</v>
      </c>
      <c r="E2558" t="s">
        <v>131</v>
      </c>
      <c r="F2558" t="s">
        <v>132</v>
      </c>
      <c r="G2558" t="s">
        <v>133</v>
      </c>
      <c r="H2558" t="s">
        <v>154</v>
      </c>
      <c r="I2558">
        <v>35</v>
      </c>
      <c r="J2558" t="s">
        <v>137</v>
      </c>
      <c r="K2558" t="s">
        <v>155</v>
      </c>
      <c r="L2558">
        <v>5</v>
      </c>
      <c r="M2558" t="s">
        <v>137</v>
      </c>
      <c r="N2558" t="s">
        <v>156</v>
      </c>
      <c r="O2558">
        <v>60</v>
      </c>
      <c r="P2558" t="s">
        <v>137</v>
      </c>
    </row>
    <row r="2559" spans="1:40">
      <c r="A2559" s="26">
        <v>41731.458773206017</v>
      </c>
      <c r="B2559" t="s">
        <v>126</v>
      </c>
      <c r="C2559" t="s">
        <v>979</v>
      </c>
      <c r="D2559" t="s">
        <v>3148</v>
      </c>
      <c r="E2559" t="s">
        <v>131</v>
      </c>
      <c r="F2559" t="s">
        <v>132</v>
      </c>
      <c r="G2559" t="s">
        <v>133</v>
      </c>
      <c r="H2559" t="s">
        <v>158</v>
      </c>
      <c r="I2559">
        <v>1</v>
      </c>
      <c r="J2559" t="s">
        <v>137</v>
      </c>
    </row>
    <row r="2560" spans="1:40">
      <c r="A2560" s="26">
        <v>41731.458773206017</v>
      </c>
      <c r="B2560" t="s">
        <v>126</v>
      </c>
      <c r="C2560" t="s">
        <v>979</v>
      </c>
      <c r="D2560" t="s">
        <v>3149</v>
      </c>
      <c r="E2560" t="s">
        <v>131</v>
      </c>
      <c r="F2560" t="s">
        <v>132</v>
      </c>
      <c r="G2560" t="s">
        <v>133</v>
      </c>
      <c r="H2560" t="s">
        <v>160</v>
      </c>
      <c r="I2560">
        <v>30</v>
      </c>
      <c r="J2560" t="s">
        <v>137</v>
      </c>
      <c r="K2560" t="s">
        <v>161</v>
      </c>
      <c r="L2560">
        <v>30</v>
      </c>
      <c r="M2560" t="s">
        <v>137</v>
      </c>
      <c r="N2560" t="s">
        <v>162</v>
      </c>
      <c r="O2560">
        <v>30</v>
      </c>
      <c r="P2560" t="s">
        <v>137</v>
      </c>
      <c r="Q2560" t="s">
        <v>163</v>
      </c>
      <c r="R2560">
        <v>10</v>
      </c>
      <c r="S2560" t="s">
        <v>137</v>
      </c>
      <c r="T2560" t="s">
        <v>164</v>
      </c>
      <c r="U2560">
        <v>20</v>
      </c>
      <c r="V2560" t="s">
        <v>137</v>
      </c>
      <c r="W2560" t="s">
        <v>165</v>
      </c>
      <c r="X2560">
        <v>20</v>
      </c>
      <c r="Y2560" t="s">
        <v>137</v>
      </c>
      <c r="Z2560" t="s">
        <v>166</v>
      </c>
      <c r="AA2560">
        <v>20</v>
      </c>
      <c r="AB2560" t="s">
        <v>137</v>
      </c>
      <c r="AC2560" t="s">
        <v>167</v>
      </c>
      <c r="AD2560">
        <v>20</v>
      </c>
      <c r="AE2560" t="s">
        <v>137</v>
      </c>
      <c r="AF2560" t="s">
        <v>168</v>
      </c>
      <c r="AG2560">
        <v>115200</v>
      </c>
      <c r="AH2560" t="s">
        <v>137</v>
      </c>
      <c r="AI2560" t="s">
        <v>169</v>
      </c>
      <c r="AJ2560">
        <v>12000</v>
      </c>
      <c r="AK2560" t="s">
        <v>137</v>
      </c>
      <c r="AL2560" t="s">
        <v>170</v>
      </c>
      <c r="AM2560">
        <v>30000</v>
      </c>
      <c r="AN2560" t="s">
        <v>137</v>
      </c>
    </row>
    <row r="2561" spans="1:40">
      <c r="A2561" s="26">
        <v>41731.458773206017</v>
      </c>
      <c r="B2561" t="s">
        <v>126</v>
      </c>
      <c r="C2561" t="s">
        <v>979</v>
      </c>
      <c r="D2561" t="s">
        <v>3150</v>
      </c>
      <c r="E2561" t="s">
        <v>131</v>
      </c>
      <c r="F2561" t="s">
        <v>132</v>
      </c>
      <c r="G2561" t="s">
        <v>133</v>
      </c>
      <c r="H2561" t="s">
        <v>172</v>
      </c>
      <c r="I2561">
        <v>60</v>
      </c>
      <c r="J2561" t="s">
        <v>137</v>
      </c>
      <c r="K2561" t="s">
        <v>173</v>
      </c>
      <c r="L2561">
        <v>40</v>
      </c>
      <c r="M2561" t="s">
        <v>137</v>
      </c>
      <c r="N2561" t="s">
        <v>174</v>
      </c>
      <c r="O2561">
        <v>50</v>
      </c>
      <c r="P2561" t="s">
        <v>137</v>
      </c>
      <c r="Q2561" t="s">
        <v>175</v>
      </c>
      <c r="R2561">
        <v>40</v>
      </c>
      <c r="S2561" t="s">
        <v>137</v>
      </c>
      <c r="T2561" t="s">
        <v>176</v>
      </c>
      <c r="U2561">
        <v>60</v>
      </c>
      <c r="V2561" t="s">
        <v>137</v>
      </c>
      <c r="W2561" t="s">
        <v>177</v>
      </c>
      <c r="X2561">
        <v>50</v>
      </c>
      <c r="Y2561" t="s">
        <v>137</v>
      </c>
      <c r="Z2561" t="s">
        <v>178</v>
      </c>
      <c r="AA2561">
        <v>50</v>
      </c>
      <c r="AB2561" t="s">
        <v>137</v>
      </c>
      <c r="AC2561" t="s">
        <v>179</v>
      </c>
      <c r="AD2561">
        <v>35</v>
      </c>
      <c r="AE2561" t="s">
        <v>137</v>
      </c>
      <c r="AF2561" t="s">
        <v>180</v>
      </c>
      <c r="AG2561">
        <v>8</v>
      </c>
      <c r="AH2561" t="s">
        <v>137</v>
      </c>
      <c r="AI2561" t="s">
        <v>181</v>
      </c>
      <c r="AJ2561">
        <v>90</v>
      </c>
      <c r="AK2561" t="s">
        <v>137</v>
      </c>
      <c r="AL2561" t="s">
        <v>182</v>
      </c>
      <c r="AM2561">
        <v>1</v>
      </c>
      <c r="AN2561" t="s">
        <v>137</v>
      </c>
    </row>
    <row r="2562" spans="1:40">
      <c r="A2562" s="26">
        <v>41731.458773206017</v>
      </c>
      <c r="B2562" t="s">
        <v>126</v>
      </c>
      <c r="C2562" t="s">
        <v>918</v>
      </c>
      <c r="D2562" t="s">
        <v>3151</v>
      </c>
      <c r="E2562" t="s">
        <v>131</v>
      </c>
      <c r="F2562" t="s">
        <v>132</v>
      </c>
      <c r="G2562" t="s">
        <v>133</v>
      </c>
      <c r="H2562" t="s">
        <v>140</v>
      </c>
      <c r="I2562">
        <v>49</v>
      </c>
      <c r="J2562" t="s">
        <v>137</v>
      </c>
      <c r="K2562" t="s">
        <v>141</v>
      </c>
      <c r="L2562">
        <v>130</v>
      </c>
      <c r="M2562" t="s">
        <v>137</v>
      </c>
      <c r="N2562" t="s">
        <v>142</v>
      </c>
      <c r="O2562">
        <v>180</v>
      </c>
      <c r="P2562" t="s">
        <v>137</v>
      </c>
      <c r="Q2562" t="s">
        <v>143</v>
      </c>
      <c r="R2562">
        <v>140</v>
      </c>
      <c r="S2562" t="s">
        <v>137</v>
      </c>
      <c r="T2562" t="s">
        <v>144</v>
      </c>
      <c r="U2562">
        <v>80</v>
      </c>
      <c r="V2562" t="s">
        <v>137</v>
      </c>
      <c r="W2562" t="s">
        <v>145</v>
      </c>
      <c r="X2562">
        <v>101</v>
      </c>
      <c r="Y2562" t="s">
        <v>137</v>
      </c>
      <c r="Z2562" t="s">
        <v>146</v>
      </c>
      <c r="AA2562">
        <v>190</v>
      </c>
      <c r="AB2562" t="s">
        <v>137</v>
      </c>
      <c r="AC2562" t="s">
        <v>147</v>
      </c>
      <c r="AD2562">
        <v>20</v>
      </c>
      <c r="AE2562" t="s">
        <v>137</v>
      </c>
    </row>
    <row r="2563" spans="1:40">
      <c r="A2563" s="26">
        <v>41731.458773206017</v>
      </c>
      <c r="B2563" t="s">
        <v>126</v>
      </c>
      <c r="C2563" t="s">
        <v>918</v>
      </c>
      <c r="D2563" t="s">
        <v>3152</v>
      </c>
    </row>
    <row r="2564" spans="1:40">
      <c r="A2564" s="26">
        <v>41731.458773206017</v>
      </c>
      <c r="B2564" t="s">
        <v>126</v>
      </c>
      <c r="C2564" t="s">
        <v>918</v>
      </c>
      <c r="D2564" t="s">
        <v>3153</v>
      </c>
      <c r="E2564" t="s">
        <v>131</v>
      </c>
      <c r="F2564" t="s">
        <v>132</v>
      </c>
      <c r="G2564" t="s">
        <v>133</v>
      </c>
      <c r="H2564" t="s">
        <v>150</v>
      </c>
      <c r="I2564">
        <v>50</v>
      </c>
      <c r="J2564" t="s">
        <v>137</v>
      </c>
      <c r="K2564" t="s">
        <v>151</v>
      </c>
      <c r="L2564">
        <v>50</v>
      </c>
      <c r="M2564" t="s">
        <v>137</v>
      </c>
      <c r="N2564" t="s">
        <v>152</v>
      </c>
      <c r="O2564">
        <v>50</v>
      </c>
      <c r="P2564" t="s">
        <v>137</v>
      </c>
    </row>
    <row r="2565" spans="1:40">
      <c r="A2565" s="26">
        <v>41731.458773206017</v>
      </c>
      <c r="B2565" t="s">
        <v>126</v>
      </c>
      <c r="C2565" t="s">
        <v>918</v>
      </c>
      <c r="D2565" t="s">
        <v>3154</v>
      </c>
      <c r="E2565" t="s">
        <v>131</v>
      </c>
      <c r="F2565" t="s">
        <v>132</v>
      </c>
      <c r="G2565" t="s">
        <v>133</v>
      </c>
      <c r="H2565" t="s">
        <v>154</v>
      </c>
      <c r="I2565">
        <v>35</v>
      </c>
      <c r="J2565" t="s">
        <v>137</v>
      </c>
      <c r="K2565" t="s">
        <v>155</v>
      </c>
      <c r="L2565">
        <v>5</v>
      </c>
      <c r="M2565" t="s">
        <v>137</v>
      </c>
      <c r="N2565" t="s">
        <v>156</v>
      </c>
      <c r="O2565">
        <v>60</v>
      </c>
      <c r="P2565" t="s">
        <v>137</v>
      </c>
    </row>
    <row r="2566" spans="1:40">
      <c r="A2566" s="26">
        <v>41731.458773206017</v>
      </c>
      <c r="B2566" t="s">
        <v>126</v>
      </c>
      <c r="C2566" t="s">
        <v>918</v>
      </c>
      <c r="D2566" t="s">
        <v>3155</v>
      </c>
      <c r="E2566" t="s">
        <v>131</v>
      </c>
      <c r="F2566" t="s">
        <v>132</v>
      </c>
      <c r="G2566" t="s">
        <v>133</v>
      </c>
      <c r="H2566" t="s">
        <v>158</v>
      </c>
      <c r="I2566">
        <v>1</v>
      </c>
      <c r="J2566" t="s">
        <v>137</v>
      </c>
    </row>
    <row r="2567" spans="1:40">
      <c r="A2567" s="26">
        <v>41731.458773206017</v>
      </c>
      <c r="B2567" t="s">
        <v>126</v>
      </c>
      <c r="C2567" t="s">
        <v>918</v>
      </c>
      <c r="D2567" t="s">
        <v>3156</v>
      </c>
      <c r="E2567" t="s">
        <v>131</v>
      </c>
      <c r="F2567" t="s">
        <v>132</v>
      </c>
      <c r="G2567" t="s">
        <v>133</v>
      </c>
      <c r="H2567" t="s">
        <v>160</v>
      </c>
      <c r="I2567">
        <v>30</v>
      </c>
      <c r="J2567" t="s">
        <v>137</v>
      </c>
      <c r="K2567" t="s">
        <v>161</v>
      </c>
      <c r="L2567">
        <v>30</v>
      </c>
      <c r="M2567" t="s">
        <v>137</v>
      </c>
      <c r="N2567" t="s">
        <v>162</v>
      </c>
      <c r="O2567">
        <v>30</v>
      </c>
      <c r="P2567" t="s">
        <v>137</v>
      </c>
      <c r="Q2567" t="s">
        <v>163</v>
      </c>
      <c r="R2567">
        <v>10</v>
      </c>
      <c r="S2567" t="s">
        <v>137</v>
      </c>
      <c r="T2567" t="s">
        <v>164</v>
      </c>
      <c r="U2567">
        <v>20</v>
      </c>
      <c r="V2567" t="s">
        <v>137</v>
      </c>
      <c r="W2567" t="s">
        <v>165</v>
      </c>
      <c r="X2567">
        <v>20</v>
      </c>
      <c r="Y2567" t="s">
        <v>137</v>
      </c>
      <c r="Z2567" t="s">
        <v>166</v>
      </c>
      <c r="AA2567">
        <v>20</v>
      </c>
      <c r="AB2567" t="s">
        <v>137</v>
      </c>
      <c r="AC2567" t="s">
        <v>167</v>
      </c>
      <c r="AD2567">
        <v>20</v>
      </c>
      <c r="AE2567" t="s">
        <v>137</v>
      </c>
      <c r="AF2567" t="s">
        <v>168</v>
      </c>
      <c r="AG2567">
        <v>115200</v>
      </c>
      <c r="AH2567" t="s">
        <v>137</v>
      </c>
      <c r="AI2567" t="s">
        <v>169</v>
      </c>
      <c r="AJ2567">
        <v>12000</v>
      </c>
      <c r="AK2567" t="s">
        <v>137</v>
      </c>
      <c r="AL2567" t="s">
        <v>170</v>
      </c>
      <c r="AM2567">
        <v>30000</v>
      </c>
      <c r="AN2567" t="s">
        <v>137</v>
      </c>
    </row>
    <row r="2568" spans="1:40">
      <c r="A2568" s="26">
        <v>41731.458773206017</v>
      </c>
      <c r="B2568" t="s">
        <v>126</v>
      </c>
      <c r="C2568" t="s">
        <v>918</v>
      </c>
      <c r="D2568" t="s">
        <v>3157</v>
      </c>
      <c r="E2568" t="s">
        <v>131</v>
      </c>
      <c r="F2568" t="s">
        <v>132</v>
      </c>
      <c r="G2568" t="s">
        <v>133</v>
      </c>
      <c r="H2568" t="s">
        <v>172</v>
      </c>
      <c r="I2568">
        <v>60</v>
      </c>
      <c r="J2568" t="s">
        <v>137</v>
      </c>
      <c r="K2568" t="s">
        <v>173</v>
      </c>
      <c r="L2568">
        <v>40</v>
      </c>
      <c r="M2568" t="s">
        <v>137</v>
      </c>
      <c r="N2568" t="s">
        <v>174</v>
      </c>
      <c r="O2568">
        <v>50</v>
      </c>
      <c r="P2568" t="s">
        <v>137</v>
      </c>
      <c r="Q2568" t="s">
        <v>175</v>
      </c>
      <c r="R2568">
        <v>40</v>
      </c>
      <c r="S2568" t="s">
        <v>137</v>
      </c>
      <c r="T2568" t="s">
        <v>176</v>
      </c>
      <c r="U2568">
        <v>60</v>
      </c>
      <c r="V2568" t="s">
        <v>137</v>
      </c>
      <c r="W2568" t="s">
        <v>177</v>
      </c>
      <c r="X2568">
        <v>50</v>
      </c>
      <c r="Y2568" t="s">
        <v>137</v>
      </c>
      <c r="Z2568" t="s">
        <v>178</v>
      </c>
      <c r="AA2568">
        <v>50</v>
      </c>
      <c r="AB2568" t="s">
        <v>137</v>
      </c>
      <c r="AC2568" t="s">
        <v>179</v>
      </c>
      <c r="AD2568">
        <v>35</v>
      </c>
      <c r="AE2568" t="s">
        <v>137</v>
      </c>
      <c r="AF2568" t="s">
        <v>180</v>
      </c>
      <c r="AG2568">
        <v>8</v>
      </c>
      <c r="AH2568" t="s">
        <v>137</v>
      </c>
      <c r="AI2568" t="s">
        <v>181</v>
      </c>
      <c r="AJ2568">
        <v>90</v>
      </c>
      <c r="AK2568" t="s">
        <v>137</v>
      </c>
      <c r="AL2568" t="s">
        <v>182</v>
      </c>
      <c r="AM2568">
        <v>1</v>
      </c>
      <c r="AN2568" t="s">
        <v>137</v>
      </c>
    </row>
    <row r="2569" spans="1:40">
      <c r="A2569" s="26">
        <v>41731.458773206017</v>
      </c>
      <c r="B2569" t="s">
        <v>126</v>
      </c>
      <c r="C2569" t="s">
        <v>918</v>
      </c>
      <c r="D2569" t="s">
        <v>3158</v>
      </c>
      <c r="E2569" t="s">
        <v>131</v>
      </c>
      <c r="F2569" t="s">
        <v>132</v>
      </c>
      <c r="G2569" t="s">
        <v>133</v>
      </c>
      <c r="H2569" t="s">
        <v>184</v>
      </c>
      <c r="I2569">
        <v>33</v>
      </c>
      <c r="J2569" t="s">
        <v>137</v>
      </c>
      <c r="K2569" t="s">
        <v>185</v>
      </c>
      <c r="L2569">
        <v>33</v>
      </c>
      <c r="M2569" t="s">
        <v>137</v>
      </c>
      <c r="N2569" t="s">
        <v>186</v>
      </c>
      <c r="O2569">
        <v>34</v>
      </c>
      <c r="P2569" t="s">
        <v>137</v>
      </c>
      <c r="Q2569" t="s">
        <v>164</v>
      </c>
      <c r="R2569">
        <v>20</v>
      </c>
      <c r="S2569" t="s">
        <v>137</v>
      </c>
      <c r="T2569" t="s">
        <v>165</v>
      </c>
      <c r="U2569">
        <v>20</v>
      </c>
      <c r="V2569" t="s">
        <v>137</v>
      </c>
      <c r="W2569" t="s">
        <v>166</v>
      </c>
      <c r="X2569">
        <v>20</v>
      </c>
      <c r="Y2569" t="s">
        <v>137</v>
      </c>
      <c r="Z2569" t="s">
        <v>187</v>
      </c>
      <c r="AA2569">
        <v>20</v>
      </c>
      <c r="AB2569" t="s">
        <v>137</v>
      </c>
      <c r="AC2569" t="s">
        <v>188</v>
      </c>
      <c r="AD2569">
        <v>20</v>
      </c>
      <c r="AE2569" t="s">
        <v>137</v>
      </c>
      <c r="AF2569" t="s">
        <v>189</v>
      </c>
      <c r="AG2569">
        <v>20</v>
      </c>
      <c r="AH2569" t="s">
        <v>137</v>
      </c>
      <c r="AI2569" t="s">
        <v>168</v>
      </c>
      <c r="AJ2569">
        <v>115200</v>
      </c>
      <c r="AK2569" t="s">
        <v>137</v>
      </c>
      <c r="AL2569" t="s">
        <v>169</v>
      </c>
      <c r="AM2569">
        <v>12000</v>
      </c>
      <c r="AN2569" t="s">
        <v>137</v>
      </c>
    </row>
    <row r="2570" spans="1:40">
      <c r="A2570" s="26">
        <v>41731.458773206017</v>
      </c>
      <c r="B2570" t="s">
        <v>126</v>
      </c>
      <c r="C2570" t="s">
        <v>918</v>
      </c>
      <c r="D2570" t="s">
        <v>3159</v>
      </c>
      <c r="E2570" t="s">
        <v>131</v>
      </c>
      <c r="F2570" t="s">
        <v>132</v>
      </c>
      <c r="G2570" t="s">
        <v>133</v>
      </c>
      <c r="H2570" t="s">
        <v>140</v>
      </c>
      <c r="I2570">
        <v>49</v>
      </c>
      <c r="J2570" t="s">
        <v>137</v>
      </c>
      <c r="K2570" t="s">
        <v>141</v>
      </c>
      <c r="L2570">
        <v>130</v>
      </c>
      <c r="M2570" t="s">
        <v>137</v>
      </c>
      <c r="N2570" t="s">
        <v>142</v>
      </c>
      <c r="O2570">
        <v>180</v>
      </c>
      <c r="P2570" t="s">
        <v>137</v>
      </c>
      <c r="Q2570" t="s">
        <v>143</v>
      </c>
      <c r="R2570">
        <v>140</v>
      </c>
      <c r="S2570" t="s">
        <v>137</v>
      </c>
      <c r="T2570" t="s">
        <v>144</v>
      </c>
      <c r="U2570">
        <v>80</v>
      </c>
      <c r="V2570" t="s">
        <v>137</v>
      </c>
      <c r="W2570" t="s">
        <v>145</v>
      </c>
      <c r="X2570">
        <v>101</v>
      </c>
      <c r="Y2570" t="s">
        <v>137</v>
      </c>
      <c r="Z2570" t="s">
        <v>146</v>
      </c>
      <c r="AA2570">
        <v>190</v>
      </c>
      <c r="AB2570" t="s">
        <v>137</v>
      </c>
      <c r="AC2570" t="s">
        <v>147</v>
      </c>
      <c r="AD2570">
        <v>20</v>
      </c>
      <c r="AE2570" t="s">
        <v>137</v>
      </c>
    </row>
    <row r="2571" spans="1:40">
      <c r="A2571" s="26">
        <v>41731.458773206017</v>
      </c>
      <c r="B2571" t="s">
        <v>126</v>
      </c>
      <c r="C2571" t="s">
        <v>918</v>
      </c>
      <c r="D2571" t="s">
        <v>3160</v>
      </c>
    </row>
    <row r="2572" spans="1:40">
      <c r="A2572" s="26">
        <v>41731.458773206017</v>
      </c>
      <c r="B2572" t="s">
        <v>126</v>
      </c>
      <c r="C2572" t="s">
        <v>918</v>
      </c>
      <c r="D2572" t="s">
        <v>3161</v>
      </c>
      <c r="E2572" t="s">
        <v>131</v>
      </c>
      <c r="F2572" t="s">
        <v>132</v>
      </c>
      <c r="G2572" t="s">
        <v>133</v>
      </c>
      <c r="H2572" t="s">
        <v>150</v>
      </c>
      <c r="I2572">
        <v>50</v>
      </c>
      <c r="J2572" t="s">
        <v>137</v>
      </c>
      <c r="K2572" t="s">
        <v>151</v>
      </c>
      <c r="L2572">
        <v>50</v>
      </c>
      <c r="M2572" t="s">
        <v>137</v>
      </c>
      <c r="N2572" t="s">
        <v>152</v>
      </c>
      <c r="O2572">
        <v>50</v>
      </c>
      <c r="P2572" t="s">
        <v>137</v>
      </c>
    </row>
    <row r="2573" spans="1:40">
      <c r="A2573" s="26">
        <v>41731.458773206017</v>
      </c>
      <c r="B2573" t="s">
        <v>126</v>
      </c>
      <c r="C2573" t="s">
        <v>918</v>
      </c>
      <c r="D2573" t="s">
        <v>3162</v>
      </c>
      <c r="E2573" t="s">
        <v>131</v>
      </c>
      <c r="F2573" t="s">
        <v>132</v>
      </c>
      <c r="G2573" t="s">
        <v>133</v>
      </c>
      <c r="H2573" t="s">
        <v>154</v>
      </c>
      <c r="I2573">
        <v>35</v>
      </c>
      <c r="J2573" t="s">
        <v>137</v>
      </c>
      <c r="K2573" t="s">
        <v>155</v>
      </c>
      <c r="L2573">
        <v>5</v>
      </c>
      <c r="M2573" t="s">
        <v>137</v>
      </c>
      <c r="N2573" t="s">
        <v>156</v>
      </c>
      <c r="O2573">
        <v>60</v>
      </c>
      <c r="P2573" t="s">
        <v>137</v>
      </c>
    </row>
    <row r="2574" spans="1:40">
      <c r="A2574" s="26">
        <v>41731.458773206017</v>
      </c>
      <c r="B2574" t="s">
        <v>126</v>
      </c>
      <c r="C2574" t="s">
        <v>918</v>
      </c>
      <c r="D2574" t="s">
        <v>3163</v>
      </c>
      <c r="E2574" t="s">
        <v>131</v>
      </c>
      <c r="F2574" t="s">
        <v>132</v>
      </c>
      <c r="G2574" t="s">
        <v>133</v>
      </c>
      <c r="H2574" t="s">
        <v>158</v>
      </c>
      <c r="I2574">
        <v>1</v>
      </c>
      <c r="J2574" t="s">
        <v>137</v>
      </c>
    </row>
    <row r="2575" spans="1:40">
      <c r="A2575" s="26">
        <v>41731.458773206017</v>
      </c>
      <c r="B2575" t="s">
        <v>126</v>
      </c>
      <c r="C2575" t="s">
        <v>918</v>
      </c>
      <c r="D2575" t="s">
        <v>3164</v>
      </c>
      <c r="E2575" t="s">
        <v>131</v>
      </c>
      <c r="F2575" t="s">
        <v>132</v>
      </c>
      <c r="G2575" t="s">
        <v>133</v>
      </c>
      <c r="H2575" t="s">
        <v>160</v>
      </c>
      <c r="I2575">
        <v>30</v>
      </c>
      <c r="J2575" t="s">
        <v>137</v>
      </c>
      <c r="K2575" t="s">
        <v>161</v>
      </c>
      <c r="L2575">
        <v>30</v>
      </c>
      <c r="M2575" t="s">
        <v>137</v>
      </c>
      <c r="N2575" t="s">
        <v>162</v>
      </c>
      <c r="O2575">
        <v>30</v>
      </c>
      <c r="P2575" t="s">
        <v>137</v>
      </c>
      <c r="Q2575" t="s">
        <v>163</v>
      </c>
      <c r="R2575">
        <v>10</v>
      </c>
      <c r="S2575" t="s">
        <v>137</v>
      </c>
      <c r="T2575" t="s">
        <v>164</v>
      </c>
      <c r="U2575">
        <v>20</v>
      </c>
      <c r="V2575" t="s">
        <v>137</v>
      </c>
      <c r="W2575" t="s">
        <v>165</v>
      </c>
      <c r="X2575">
        <v>20</v>
      </c>
      <c r="Y2575" t="s">
        <v>137</v>
      </c>
      <c r="Z2575" t="s">
        <v>166</v>
      </c>
      <c r="AA2575">
        <v>20</v>
      </c>
      <c r="AB2575" t="s">
        <v>137</v>
      </c>
      <c r="AC2575" t="s">
        <v>167</v>
      </c>
      <c r="AD2575">
        <v>20</v>
      </c>
      <c r="AE2575" t="s">
        <v>137</v>
      </c>
      <c r="AF2575" t="s">
        <v>168</v>
      </c>
      <c r="AG2575">
        <v>115200</v>
      </c>
      <c r="AH2575" t="s">
        <v>137</v>
      </c>
      <c r="AI2575" t="s">
        <v>169</v>
      </c>
      <c r="AJ2575">
        <v>12000</v>
      </c>
      <c r="AK2575" t="s">
        <v>137</v>
      </c>
      <c r="AL2575" t="s">
        <v>170</v>
      </c>
      <c r="AM2575">
        <v>30000</v>
      </c>
      <c r="AN2575" t="s">
        <v>137</v>
      </c>
    </row>
    <row r="2576" spans="1:40">
      <c r="A2576" s="26">
        <v>41731.458773206017</v>
      </c>
      <c r="B2576" t="s">
        <v>126</v>
      </c>
      <c r="C2576" t="s">
        <v>918</v>
      </c>
      <c r="D2576" t="s">
        <v>3165</v>
      </c>
      <c r="E2576" t="s">
        <v>131</v>
      </c>
      <c r="F2576" t="s">
        <v>132</v>
      </c>
      <c r="G2576" t="s">
        <v>133</v>
      </c>
      <c r="H2576" t="s">
        <v>172</v>
      </c>
      <c r="I2576">
        <v>60</v>
      </c>
      <c r="J2576" t="s">
        <v>137</v>
      </c>
      <c r="K2576" t="s">
        <v>173</v>
      </c>
      <c r="L2576">
        <v>40</v>
      </c>
      <c r="M2576" t="s">
        <v>137</v>
      </c>
      <c r="N2576" t="s">
        <v>174</v>
      </c>
      <c r="O2576">
        <v>50</v>
      </c>
      <c r="P2576" t="s">
        <v>137</v>
      </c>
      <c r="Q2576" t="s">
        <v>175</v>
      </c>
      <c r="R2576">
        <v>40</v>
      </c>
      <c r="S2576" t="s">
        <v>137</v>
      </c>
      <c r="T2576" t="s">
        <v>176</v>
      </c>
      <c r="U2576">
        <v>60</v>
      </c>
      <c r="V2576" t="s">
        <v>137</v>
      </c>
      <c r="W2576" t="s">
        <v>177</v>
      </c>
      <c r="X2576">
        <v>50</v>
      </c>
      <c r="Y2576" t="s">
        <v>137</v>
      </c>
      <c r="Z2576" t="s">
        <v>178</v>
      </c>
      <c r="AA2576">
        <v>50</v>
      </c>
      <c r="AB2576" t="s">
        <v>137</v>
      </c>
      <c r="AC2576" t="s">
        <v>179</v>
      </c>
      <c r="AD2576">
        <v>35</v>
      </c>
      <c r="AE2576" t="s">
        <v>137</v>
      </c>
      <c r="AF2576" t="s">
        <v>180</v>
      </c>
      <c r="AG2576">
        <v>8</v>
      </c>
      <c r="AH2576" t="s">
        <v>137</v>
      </c>
      <c r="AI2576" t="s">
        <v>181</v>
      </c>
      <c r="AJ2576">
        <v>90</v>
      </c>
      <c r="AK2576" t="s">
        <v>137</v>
      </c>
      <c r="AL2576" t="s">
        <v>182</v>
      </c>
      <c r="AM2576">
        <v>1</v>
      </c>
      <c r="AN2576" t="s">
        <v>137</v>
      </c>
    </row>
    <row r="2577" spans="1:40">
      <c r="A2577" s="26">
        <v>41731.458773206017</v>
      </c>
      <c r="B2577" t="s">
        <v>126</v>
      </c>
      <c r="C2577" t="s">
        <v>918</v>
      </c>
      <c r="D2577" t="s">
        <v>3166</v>
      </c>
      <c r="E2577" t="s">
        <v>131</v>
      </c>
      <c r="F2577" t="s">
        <v>132</v>
      </c>
      <c r="G2577" t="s">
        <v>133</v>
      </c>
      <c r="H2577" t="s">
        <v>184</v>
      </c>
      <c r="I2577">
        <v>33</v>
      </c>
      <c r="J2577" t="s">
        <v>137</v>
      </c>
      <c r="K2577" t="s">
        <v>185</v>
      </c>
      <c r="L2577">
        <v>33</v>
      </c>
      <c r="M2577" t="s">
        <v>137</v>
      </c>
      <c r="N2577" t="s">
        <v>186</v>
      </c>
      <c r="O2577">
        <v>34</v>
      </c>
      <c r="P2577" t="s">
        <v>137</v>
      </c>
      <c r="Q2577" t="s">
        <v>164</v>
      </c>
      <c r="R2577">
        <v>20</v>
      </c>
      <c r="S2577" t="s">
        <v>137</v>
      </c>
      <c r="T2577" t="s">
        <v>165</v>
      </c>
      <c r="U2577">
        <v>20</v>
      </c>
      <c r="V2577" t="s">
        <v>137</v>
      </c>
      <c r="W2577" t="s">
        <v>166</v>
      </c>
      <c r="X2577">
        <v>20</v>
      </c>
      <c r="Y2577" t="s">
        <v>137</v>
      </c>
      <c r="Z2577" t="s">
        <v>187</v>
      </c>
      <c r="AA2577">
        <v>20</v>
      </c>
      <c r="AB2577" t="s">
        <v>137</v>
      </c>
      <c r="AC2577" t="s">
        <v>188</v>
      </c>
      <c r="AD2577">
        <v>20</v>
      </c>
      <c r="AE2577" t="s">
        <v>137</v>
      </c>
      <c r="AF2577" t="s">
        <v>189</v>
      </c>
      <c r="AG2577">
        <v>20</v>
      </c>
      <c r="AH2577" t="s">
        <v>137</v>
      </c>
      <c r="AI2577" t="s">
        <v>168</v>
      </c>
      <c r="AJ2577">
        <v>115200</v>
      </c>
      <c r="AK2577" t="s">
        <v>137</v>
      </c>
      <c r="AL2577" t="s">
        <v>169</v>
      </c>
      <c r="AM2577">
        <v>12000</v>
      </c>
      <c r="AN2577" t="s">
        <v>137</v>
      </c>
    </row>
    <row r="2578" spans="1:40">
      <c r="A2578" s="26">
        <v>41731.458773206017</v>
      </c>
      <c r="B2578" t="s">
        <v>126</v>
      </c>
      <c r="C2578" t="s">
        <v>918</v>
      </c>
      <c r="D2578" t="s">
        <v>3167</v>
      </c>
      <c r="E2578" t="s">
        <v>131</v>
      </c>
      <c r="F2578" t="s">
        <v>132</v>
      </c>
      <c r="G2578" t="s">
        <v>133</v>
      </c>
      <c r="H2578" t="s">
        <v>140</v>
      </c>
      <c r="I2578">
        <v>49</v>
      </c>
      <c r="J2578" t="s">
        <v>137</v>
      </c>
      <c r="K2578" t="s">
        <v>141</v>
      </c>
      <c r="L2578">
        <v>130</v>
      </c>
      <c r="M2578" t="s">
        <v>137</v>
      </c>
      <c r="N2578" t="s">
        <v>142</v>
      </c>
      <c r="O2578">
        <v>180</v>
      </c>
      <c r="P2578" t="s">
        <v>137</v>
      </c>
      <c r="Q2578" t="s">
        <v>143</v>
      </c>
      <c r="R2578">
        <v>140</v>
      </c>
      <c r="S2578" t="s">
        <v>137</v>
      </c>
      <c r="T2578" t="s">
        <v>144</v>
      </c>
      <c r="U2578">
        <v>80</v>
      </c>
      <c r="V2578" t="s">
        <v>137</v>
      </c>
      <c r="W2578" t="s">
        <v>145</v>
      </c>
      <c r="X2578">
        <v>101</v>
      </c>
      <c r="Y2578" t="s">
        <v>137</v>
      </c>
      <c r="Z2578" t="s">
        <v>146</v>
      </c>
      <c r="AA2578">
        <v>190</v>
      </c>
      <c r="AB2578" t="s">
        <v>137</v>
      </c>
      <c r="AC2578" t="s">
        <v>147</v>
      </c>
      <c r="AD2578">
        <v>20</v>
      </c>
      <c r="AE2578" t="s">
        <v>137</v>
      </c>
    </row>
    <row r="2579" spans="1:40">
      <c r="A2579" s="26">
        <v>41731.458773206017</v>
      </c>
      <c r="B2579" t="s">
        <v>126</v>
      </c>
      <c r="C2579" t="s">
        <v>918</v>
      </c>
      <c r="D2579" t="s">
        <v>3168</v>
      </c>
    </row>
    <row r="2580" spans="1:40">
      <c r="A2580" s="26">
        <v>41731.458773206017</v>
      </c>
      <c r="B2580" t="s">
        <v>126</v>
      </c>
      <c r="C2580" t="s">
        <v>918</v>
      </c>
      <c r="D2580" t="s">
        <v>3169</v>
      </c>
      <c r="E2580" t="s">
        <v>131</v>
      </c>
      <c r="F2580" t="s">
        <v>132</v>
      </c>
      <c r="G2580" t="s">
        <v>133</v>
      </c>
      <c r="H2580" t="s">
        <v>150</v>
      </c>
      <c r="I2580">
        <v>50</v>
      </c>
      <c r="J2580" t="s">
        <v>137</v>
      </c>
      <c r="K2580" t="s">
        <v>151</v>
      </c>
      <c r="L2580">
        <v>50</v>
      </c>
      <c r="M2580" t="s">
        <v>137</v>
      </c>
      <c r="N2580" t="s">
        <v>152</v>
      </c>
      <c r="O2580">
        <v>50</v>
      </c>
      <c r="P2580" t="s">
        <v>137</v>
      </c>
    </row>
    <row r="2581" spans="1:40">
      <c r="A2581" s="26">
        <v>41731.458773206017</v>
      </c>
      <c r="B2581" t="s">
        <v>126</v>
      </c>
      <c r="C2581" t="s">
        <v>918</v>
      </c>
      <c r="D2581" t="s">
        <v>3170</v>
      </c>
      <c r="E2581" t="s">
        <v>131</v>
      </c>
      <c r="F2581" t="s">
        <v>132</v>
      </c>
      <c r="G2581" t="s">
        <v>133</v>
      </c>
      <c r="H2581" t="s">
        <v>154</v>
      </c>
      <c r="I2581">
        <v>35</v>
      </c>
      <c r="J2581" t="s">
        <v>137</v>
      </c>
      <c r="K2581" t="s">
        <v>155</v>
      </c>
      <c r="L2581">
        <v>5</v>
      </c>
      <c r="M2581" t="s">
        <v>137</v>
      </c>
      <c r="N2581" t="s">
        <v>156</v>
      </c>
      <c r="O2581">
        <v>60</v>
      </c>
      <c r="P2581" t="s">
        <v>137</v>
      </c>
    </row>
    <row r="2582" spans="1:40">
      <c r="A2582" s="26">
        <v>41731.458773206017</v>
      </c>
      <c r="B2582" t="s">
        <v>126</v>
      </c>
      <c r="C2582" t="s">
        <v>918</v>
      </c>
      <c r="D2582" t="s">
        <v>3171</v>
      </c>
      <c r="E2582" t="s">
        <v>131</v>
      </c>
      <c r="F2582" t="s">
        <v>132</v>
      </c>
      <c r="G2582" t="s">
        <v>133</v>
      </c>
      <c r="H2582" t="s">
        <v>158</v>
      </c>
      <c r="I2582">
        <v>1</v>
      </c>
      <c r="J2582" t="s">
        <v>137</v>
      </c>
    </row>
    <row r="2583" spans="1:40">
      <c r="A2583" s="26">
        <v>41731.458773206017</v>
      </c>
      <c r="B2583" t="s">
        <v>126</v>
      </c>
      <c r="C2583" t="s">
        <v>1721</v>
      </c>
      <c r="D2583" t="s">
        <v>3172</v>
      </c>
      <c r="E2583" t="s">
        <v>131</v>
      </c>
      <c r="F2583" t="s">
        <v>132</v>
      </c>
      <c r="G2583" t="s">
        <v>133</v>
      </c>
      <c r="H2583" t="s">
        <v>184</v>
      </c>
      <c r="I2583">
        <v>33</v>
      </c>
      <c r="J2583" t="s">
        <v>137</v>
      </c>
      <c r="K2583" t="s">
        <v>185</v>
      </c>
      <c r="L2583">
        <v>33</v>
      </c>
      <c r="M2583" t="s">
        <v>137</v>
      </c>
      <c r="N2583" t="s">
        <v>186</v>
      </c>
      <c r="O2583">
        <v>34</v>
      </c>
      <c r="P2583" t="s">
        <v>137</v>
      </c>
      <c r="Q2583" t="s">
        <v>164</v>
      </c>
      <c r="R2583">
        <v>20</v>
      </c>
      <c r="S2583" t="s">
        <v>137</v>
      </c>
      <c r="T2583" t="s">
        <v>165</v>
      </c>
      <c r="U2583">
        <v>20</v>
      </c>
      <c r="V2583" t="s">
        <v>137</v>
      </c>
      <c r="W2583" t="s">
        <v>166</v>
      </c>
      <c r="X2583">
        <v>20</v>
      </c>
      <c r="Y2583" t="s">
        <v>137</v>
      </c>
      <c r="Z2583" t="s">
        <v>187</v>
      </c>
      <c r="AA2583">
        <v>20</v>
      </c>
      <c r="AB2583" t="s">
        <v>137</v>
      </c>
      <c r="AC2583" t="s">
        <v>188</v>
      </c>
      <c r="AD2583">
        <v>20</v>
      </c>
      <c r="AE2583" t="s">
        <v>137</v>
      </c>
      <c r="AF2583" t="s">
        <v>189</v>
      </c>
      <c r="AG2583">
        <v>20</v>
      </c>
      <c r="AH2583" t="s">
        <v>137</v>
      </c>
      <c r="AI2583" t="s">
        <v>168</v>
      </c>
      <c r="AJ2583">
        <v>115200</v>
      </c>
      <c r="AK2583" t="s">
        <v>137</v>
      </c>
      <c r="AL2583" t="s">
        <v>169</v>
      </c>
      <c r="AM2583">
        <v>12000</v>
      </c>
      <c r="AN2583" t="s">
        <v>137</v>
      </c>
    </row>
    <row r="2584" spans="1:40">
      <c r="A2584" s="26">
        <v>41731.458773206017</v>
      </c>
      <c r="B2584" t="s">
        <v>126</v>
      </c>
      <c r="C2584" t="s">
        <v>1721</v>
      </c>
      <c r="D2584" t="s">
        <v>3173</v>
      </c>
      <c r="E2584" t="s">
        <v>131</v>
      </c>
      <c r="F2584" t="s">
        <v>132</v>
      </c>
      <c r="G2584" t="s">
        <v>133</v>
      </c>
      <c r="H2584" t="s">
        <v>140</v>
      </c>
      <c r="I2584">
        <v>49</v>
      </c>
      <c r="J2584" t="s">
        <v>137</v>
      </c>
      <c r="K2584" t="s">
        <v>141</v>
      </c>
      <c r="L2584">
        <v>130</v>
      </c>
      <c r="M2584" t="s">
        <v>137</v>
      </c>
      <c r="N2584" t="s">
        <v>142</v>
      </c>
      <c r="O2584">
        <v>180</v>
      </c>
      <c r="P2584" t="s">
        <v>137</v>
      </c>
      <c r="Q2584" t="s">
        <v>143</v>
      </c>
      <c r="R2584">
        <v>140</v>
      </c>
      <c r="S2584" t="s">
        <v>137</v>
      </c>
      <c r="T2584" t="s">
        <v>144</v>
      </c>
      <c r="U2584">
        <v>80</v>
      </c>
      <c r="V2584" t="s">
        <v>137</v>
      </c>
      <c r="W2584" t="s">
        <v>145</v>
      </c>
      <c r="X2584">
        <v>101</v>
      </c>
      <c r="Y2584" t="s">
        <v>137</v>
      </c>
      <c r="Z2584" t="s">
        <v>146</v>
      </c>
      <c r="AA2584">
        <v>190</v>
      </c>
      <c r="AB2584" t="s">
        <v>137</v>
      </c>
      <c r="AC2584" t="s">
        <v>147</v>
      </c>
      <c r="AD2584">
        <v>20</v>
      </c>
      <c r="AE2584" t="s">
        <v>137</v>
      </c>
    </row>
    <row r="2585" spans="1:40">
      <c r="A2585" s="26">
        <v>41731.458773206017</v>
      </c>
      <c r="B2585" t="s">
        <v>126</v>
      </c>
      <c r="C2585" t="s">
        <v>1721</v>
      </c>
      <c r="D2585" t="s">
        <v>3174</v>
      </c>
    </row>
    <row r="2586" spans="1:40">
      <c r="A2586" s="26">
        <v>41731.458773206017</v>
      </c>
      <c r="B2586" t="s">
        <v>126</v>
      </c>
      <c r="C2586" t="s">
        <v>1721</v>
      </c>
      <c r="D2586" t="s">
        <v>3175</v>
      </c>
      <c r="E2586" t="s">
        <v>131</v>
      </c>
      <c r="F2586" t="s">
        <v>132</v>
      </c>
      <c r="G2586" t="s">
        <v>133</v>
      </c>
      <c r="H2586" t="s">
        <v>150</v>
      </c>
      <c r="I2586">
        <v>50</v>
      </c>
      <c r="J2586" t="s">
        <v>137</v>
      </c>
      <c r="K2586" t="s">
        <v>151</v>
      </c>
      <c r="L2586">
        <v>50</v>
      </c>
      <c r="M2586" t="s">
        <v>137</v>
      </c>
      <c r="N2586" t="s">
        <v>152</v>
      </c>
      <c r="O2586">
        <v>50</v>
      </c>
      <c r="P2586" t="s">
        <v>137</v>
      </c>
    </row>
    <row r="2587" spans="1:40">
      <c r="A2587" s="26">
        <v>41731.458773206017</v>
      </c>
      <c r="B2587" t="s">
        <v>126</v>
      </c>
      <c r="C2587" t="s">
        <v>1721</v>
      </c>
      <c r="D2587" t="s">
        <v>3176</v>
      </c>
      <c r="E2587" t="s">
        <v>131</v>
      </c>
      <c r="F2587" t="s">
        <v>132</v>
      </c>
      <c r="G2587" t="s">
        <v>133</v>
      </c>
      <c r="H2587" t="s">
        <v>154</v>
      </c>
      <c r="I2587">
        <v>35</v>
      </c>
      <c r="J2587" t="s">
        <v>137</v>
      </c>
      <c r="K2587" t="s">
        <v>155</v>
      </c>
      <c r="L2587">
        <v>5</v>
      </c>
      <c r="M2587" t="s">
        <v>137</v>
      </c>
      <c r="N2587" t="s">
        <v>156</v>
      </c>
      <c r="O2587">
        <v>60</v>
      </c>
      <c r="P2587" t="s">
        <v>137</v>
      </c>
    </row>
    <row r="2588" spans="1:40">
      <c r="A2588" s="26">
        <v>41731.458773206017</v>
      </c>
      <c r="B2588" t="s">
        <v>126</v>
      </c>
      <c r="C2588" t="s">
        <v>1721</v>
      </c>
      <c r="D2588" t="s">
        <v>3177</v>
      </c>
      <c r="E2588" t="s">
        <v>131</v>
      </c>
      <c r="F2588" t="s">
        <v>132</v>
      </c>
      <c r="G2588" t="s">
        <v>133</v>
      </c>
      <c r="H2588" t="s">
        <v>158</v>
      </c>
      <c r="I2588">
        <v>1</v>
      </c>
      <c r="J2588" t="s">
        <v>137</v>
      </c>
    </row>
    <row r="2589" spans="1:40">
      <c r="A2589" s="26">
        <v>41731.458773206017</v>
      </c>
      <c r="B2589" t="s">
        <v>126</v>
      </c>
      <c r="C2589" t="s">
        <v>1721</v>
      </c>
      <c r="D2589" t="s">
        <v>3178</v>
      </c>
      <c r="E2589" t="s">
        <v>131</v>
      </c>
      <c r="F2589" t="s">
        <v>132</v>
      </c>
      <c r="G2589" t="s">
        <v>133</v>
      </c>
      <c r="H2589" t="s">
        <v>160</v>
      </c>
      <c r="I2589">
        <v>30</v>
      </c>
      <c r="J2589" t="s">
        <v>137</v>
      </c>
      <c r="K2589" t="s">
        <v>161</v>
      </c>
      <c r="L2589">
        <v>30</v>
      </c>
      <c r="M2589" t="s">
        <v>137</v>
      </c>
      <c r="N2589" t="s">
        <v>162</v>
      </c>
      <c r="O2589">
        <v>30</v>
      </c>
      <c r="P2589" t="s">
        <v>137</v>
      </c>
      <c r="Q2589" t="s">
        <v>163</v>
      </c>
      <c r="R2589">
        <v>10</v>
      </c>
      <c r="S2589" t="s">
        <v>137</v>
      </c>
      <c r="T2589" t="s">
        <v>164</v>
      </c>
      <c r="U2589">
        <v>20</v>
      </c>
      <c r="V2589" t="s">
        <v>137</v>
      </c>
      <c r="W2589" t="s">
        <v>165</v>
      </c>
      <c r="X2589">
        <v>20</v>
      </c>
      <c r="Y2589" t="s">
        <v>137</v>
      </c>
      <c r="Z2589" t="s">
        <v>166</v>
      </c>
      <c r="AA2589">
        <v>20</v>
      </c>
      <c r="AB2589" t="s">
        <v>137</v>
      </c>
      <c r="AC2589" t="s">
        <v>167</v>
      </c>
      <c r="AD2589">
        <v>20</v>
      </c>
      <c r="AE2589" t="s">
        <v>137</v>
      </c>
      <c r="AF2589" t="s">
        <v>168</v>
      </c>
      <c r="AG2589">
        <v>115200</v>
      </c>
      <c r="AH2589" t="s">
        <v>137</v>
      </c>
      <c r="AI2589" t="s">
        <v>169</v>
      </c>
      <c r="AJ2589">
        <v>12000</v>
      </c>
      <c r="AK2589" t="s">
        <v>137</v>
      </c>
      <c r="AL2589" t="s">
        <v>170</v>
      </c>
      <c r="AM2589">
        <v>30000</v>
      </c>
      <c r="AN2589" t="s">
        <v>137</v>
      </c>
    </row>
    <row r="2590" spans="1:40">
      <c r="A2590" s="26">
        <v>41731.458773206017</v>
      </c>
      <c r="B2590" t="s">
        <v>126</v>
      </c>
      <c r="C2590" t="s">
        <v>1721</v>
      </c>
      <c r="D2590" t="s">
        <v>3179</v>
      </c>
      <c r="E2590" t="s">
        <v>131</v>
      </c>
      <c r="F2590" t="s">
        <v>132</v>
      </c>
      <c r="G2590" t="s">
        <v>133</v>
      </c>
      <c r="H2590" t="s">
        <v>172</v>
      </c>
      <c r="I2590">
        <v>60</v>
      </c>
      <c r="J2590" t="s">
        <v>137</v>
      </c>
      <c r="K2590" t="s">
        <v>173</v>
      </c>
      <c r="L2590">
        <v>40</v>
      </c>
      <c r="M2590" t="s">
        <v>137</v>
      </c>
      <c r="N2590" t="s">
        <v>174</v>
      </c>
      <c r="O2590">
        <v>50</v>
      </c>
      <c r="P2590" t="s">
        <v>137</v>
      </c>
      <c r="Q2590" t="s">
        <v>175</v>
      </c>
      <c r="R2590">
        <v>40</v>
      </c>
      <c r="S2590" t="s">
        <v>137</v>
      </c>
      <c r="T2590" t="s">
        <v>176</v>
      </c>
      <c r="U2590">
        <v>60</v>
      </c>
      <c r="V2590" t="s">
        <v>137</v>
      </c>
      <c r="W2590" t="s">
        <v>177</v>
      </c>
      <c r="X2590">
        <v>50</v>
      </c>
      <c r="Y2590" t="s">
        <v>137</v>
      </c>
      <c r="Z2590" t="s">
        <v>178</v>
      </c>
      <c r="AA2590">
        <v>50</v>
      </c>
      <c r="AB2590" t="s">
        <v>137</v>
      </c>
      <c r="AC2590" t="s">
        <v>179</v>
      </c>
      <c r="AD2590">
        <v>35</v>
      </c>
      <c r="AE2590" t="s">
        <v>137</v>
      </c>
      <c r="AF2590" t="s">
        <v>180</v>
      </c>
      <c r="AG2590">
        <v>8</v>
      </c>
      <c r="AH2590" t="s">
        <v>137</v>
      </c>
      <c r="AI2590" t="s">
        <v>181</v>
      </c>
      <c r="AJ2590">
        <v>90</v>
      </c>
      <c r="AK2590" t="s">
        <v>137</v>
      </c>
      <c r="AL2590" t="s">
        <v>182</v>
      </c>
      <c r="AM2590">
        <v>1</v>
      </c>
      <c r="AN2590" t="s">
        <v>137</v>
      </c>
    </row>
    <row r="2591" spans="1:40">
      <c r="A2591" s="26">
        <v>41731.458773206017</v>
      </c>
      <c r="B2591" t="s">
        <v>126</v>
      </c>
      <c r="C2591" t="s">
        <v>1721</v>
      </c>
      <c r="D2591" t="s">
        <v>3180</v>
      </c>
      <c r="E2591" t="s">
        <v>131</v>
      </c>
      <c r="F2591" t="s">
        <v>132</v>
      </c>
      <c r="G2591" t="s">
        <v>133</v>
      </c>
      <c r="H2591" t="s">
        <v>184</v>
      </c>
      <c r="I2591">
        <v>33</v>
      </c>
      <c r="J2591" t="s">
        <v>137</v>
      </c>
      <c r="K2591" t="s">
        <v>185</v>
      </c>
      <c r="L2591">
        <v>33</v>
      </c>
      <c r="M2591" t="s">
        <v>137</v>
      </c>
      <c r="N2591" t="s">
        <v>186</v>
      </c>
      <c r="O2591">
        <v>34</v>
      </c>
      <c r="P2591" t="s">
        <v>137</v>
      </c>
      <c r="Q2591" t="s">
        <v>164</v>
      </c>
      <c r="R2591">
        <v>20</v>
      </c>
      <c r="S2591" t="s">
        <v>137</v>
      </c>
      <c r="T2591" t="s">
        <v>165</v>
      </c>
      <c r="U2591">
        <v>20</v>
      </c>
      <c r="V2591" t="s">
        <v>137</v>
      </c>
      <c r="W2591" t="s">
        <v>166</v>
      </c>
      <c r="X2591">
        <v>20</v>
      </c>
      <c r="Y2591" t="s">
        <v>137</v>
      </c>
      <c r="Z2591" t="s">
        <v>187</v>
      </c>
      <c r="AA2591">
        <v>20</v>
      </c>
      <c r="AB2591" t="s">
        <v>137</v>
      </c>
      <c r="AC2591" t="s">
        <v>188</v>
      </c>
      <c r="AD2591">
        <v>20</v>
      </c>
      <c r="AE2591" t="s">
        <v>137</v>
      </c>
      <c r="AF2591" t="s">
        <v>189</v>
      </c>
      <c r="AG2591">
        <v>20</v>
      </c>
      <c r="AH2591" t="s">
        <v>137</v>
      </c>
      <c r="AI2591" t="s">
        <v>168</v>
      </c>
      <c r="AJ2591">
        <v>115200</v>
      </c>
      <c r="AK2591" t="s">
        <v>137</v>
      </c>
      <c r="AL2591" t="s">
        <v>169</v>
      </c>
      <c r="AM2591">
        <v>12000</v>
      </c>
      <c r="AN2591" t="s">
        <v>137</v>
      </c>
    </row>
    <row r="2592" spans="1:40">
      <c r="A2592" s="26">
        <v>41731.458773206017</v>
      </c>
      <c r="B2592" t="s">
        <v>126</v>
      </c>
      <c r="C2592" t="s">
        <v>1721</v>
      </c>
      <c r="D2592" t="s">
        <v>3181</v>
      </c>
      <c r="E2592" t="s">
        <v>131</v>
      </c>
      <c r="F2592" t="s">
        <v>132</v>
      </c>
      <c r="G2592" t="s">
        <v>133</v>
      </c>
      <c r="H2592" t="s">
        <v>140</v>
      </c>
      <c r="I2592">
        <v>49</v>
      </c>
      <c r="J2592" t="s">
        <v>137</v>
      </c>
      <c r="K2592" t="s">
        <v>141</v>
      </c>
      <c r="L2592">
        <v>130</v>
      </c>
      <c r="M2592" t="s">
        <v>137</v>
      </c>
      <c r="N2592" t="s">
        <v>142</v>
      </c>
      <c r="O2592">
        <v>180</v>
      </c>
      <c r="P2592" t="s">
        <v>137</v>
      </c>
      <c r="Q2592" t="s">
        <v>143</v>
      </c>
      <c r="R2592">
        <v>140</v>
      </c>
      <c r="S2592" t="s">
        <v>137</v>
      </c>
      <c r="T2592" t="s">
        <v>144</v>
      </c>
      <c r="U2592">
        <v>80</v>
      </c>
      <c r="V2592" t="s">
        <v>137</v>
      </c>
      <c r="W2592" t="s">
        <v>145</v>
      </c>
      <c r="X2592">
        <v>101</v>
      </c>
      <c r="Y2592" t="s">
        <v>137</v>
      </c>
      <c r="Z2592" t="s">
        <v>146</v>
      </c>
      <c r="AA2592">
        <v>190</v>
      </c>
      <c r="AB2592" t="s">
        <v>137</v>
      </c>
      <c r="AC2592" t="s">
        <v>147</v>
      </c>
      <c r="AD2592">
        <v>20</v>
      </c>
      <c r="AE2592" t="s">
        <v>137</v>
      </c>
    </row>
    <row r="2593" spans="1:40">
      <c r="A2593" s="26">
        <v>41731.458773206017</v>
      </c>
      <c r="B2593" t="s">
        <v>126</v>
      </c>
      <c r="C2593" t="s">
        <v>1721</v>
      </c>
      <c r="D2593" t="s">
        <v>3182</v>
      </c>
    </row>
    <row r="2594" spans="1:40">
      <c r="A2594" s="26">
        <v>41731.458773206017</v>
      </c>
      <c r="B2594" t="s">
        <v>126</v>
      </c>
      <c r="C2594" t="s">
        <v>1721</v>
      </c>
      <c r="D2594" t="s">
        <v>3183</v>
      </c>
      <c r="E2594" t="s">
        <v>131</v>
      </c>
      <c r="F2594" t="s">
        <v>132</v>
      </c>
      <c r="G2594" t="s">
        <v>133</v>
      </c>
      <c r="H2594" t="s">
        <v>150</v>
      </c>
      <c r="I2594">
        <v>50</v>
      </c>
      <c r="J2594" t="s">
        <v>137</v>
      </c>
      <c r="K2594" t="s">
        <v>151</v>
      </c>
      <c r="L2594">
        <v>50</v>
      </c>
      <c r="M2594" t="s">
        <v>137</v>
      </c>
      <c r="N2594" t="s">
        <v>152</v>
      </c>
      <c r="O2594">
        <v>50</v>
      </c>
      <c r="P2594" t="s">
        <v>137</v>
      </c>
    </row>
    <row r="2595" spans="1:40">
      <c r="A2595" s="26">
        <v>41731.458773206017</v>
      </c>
      <c r="B2595" t="s">
        <v>126</v>
      </c>
      <c r="C2595" t="s">
        <v>1721</v>
      </c>
      <c r="D2595" t="s">
        <v>3184</v>
      </c>
      <c r="E2595" t="s">
        <v>131</v>
      </c>
      <c r="F2595" t="s">
        <v>132</v>
      </c>
      <c r="G2595" t="s">
        <v>133</v>
      </c>
      <c r="H2595" t="s">
        <v>154</v>
      </c>
      <c r="I2595">
        <v>35</v>
      </c>
      <c r="J2595" t="s">
        <v>137</v>
      </c>
      <c r="K2595" t="s">
        <v>155</v>
      </c>
      <c r="L2595">
        <v>5</v>
      </c>
      <c r="M2595" t="s">
        <v>137</v>
      </c>
      <c r="N2595" t="s">
        <v>156</v>
      </c>
      <c r="O2595">
        <v>60</v>
      </c>
      <c r="P2595" t="s">
        <v>137</v>
      </c>
    </row>
    <row r="2596" spans="1:40">
      <c r="A2596" s="26">
        <v>41731.458773206017</v>
      </c>
      <c r="B2596" t="s">
        <v>126</v>
      </c>
      <c r="C2596" t="s">
        <v>1721</v>
      </c>
      <c r="D2596" t="s">
        <v>3185</v>
      </c>
      <c r="E2596" t="s">
        <v>131</v>
      </c>
      <c r="F2596" t="s">
        <v>132</v>
      </c>
      <c r="G2596" t="s">
        <v>133</v>
      </c>
      <c r="H2596" t="s">
        <v>158</v>
      </c>
      <c r="I2596">
        <v>1</v>
      </c>
      <c r="J2596" t="s">
        <v>137</v>
      </c>
    </row>
    <row r="2597" spans="1:40">
      <c r="A2597" s="26">
        <v>41731.458773206017</v>
      </c>
      <c r="B2597" t="s">
        <v>126</v>
      </c>
      <c r="C2597" t="s">
        <v>1721</v>
      </c>
      <c r="D2597" t="s">
        <v>3186</v>
      </c>
      <c r="E2597" t="s">
        <v>131</v>
      </c>
      <c r="F2597" t="s">
        <v>132</v>
      </c>
      <c r="G2597" t="s">
        <v>133</v>
      </c>
      <c r="H2597" t="s">
        <v>160</v>
      </c>
      <c r="I2597">
        <v>30</v>
      </c>
      <c r="J2597" t="s">
        <v>137</v>
      </c>
      <c r="K2597" t="s">
        <v>161</v>
      </c>
      <c r="L2597">
        <v>30</v>
      </c>
      <c r="M2597" t="s">
        <v>137</v>
      </c>
      <c r="N2597" t="s">
        <v>162</v>
      </c>
      <c r="O2597">
        <v>30</v>
      </c>
      <c r="P2597" t="s">
        <v>137</v>
      </c>
      <c r="Q2597" t="s">
        <v>163</v>
      </c>
      <c r="R2597">
        <v>10</v>
      </c>
      <c r="S2597" t="s">
        <v>137</v>
      </c>
      <c r="T2597" t="s">
        <v>164</v>
      </c>
      <c r="U2597">
        <v>20</v>
      </c>
      <c r="V2597" t="s">
        <v>137</v>
      </c>
      <c r="W2597" t="s">
        <v>165</v>
      </c>
      <c r="X2597">
        <v>20</v>
      </c>
      <c r="Y2597" t="s">
        <v>137</v>
      </c>
      <c r="Z2597" t="s">
        <v>166</v>
      </c>
      <c r="AA2597">
        <v>20</v>
      </c>
      <c r="AB2597" t="s">
        <v>137</v>
      </c>
      <c r="AC2597" t="s">
        <v>167</v>
      </c>
      <c r="AD2597">
        <v>20</v>
      </c>
      <c r="AE2597" t="s">
        <v>137</v>
      </c>
      <c r="AF2597" t="s">
        <v>168</v>
      </c>
      <c r="AG2597">
        <v>115200</v>
      </c>
      <c r="AH2597" t="s">
        <v>137</v>
      </c>
      <c r="AI2597" t="s">
        <v>169</v>
      </c>
      <c r="AJ2597">
        <v>12000</v>
      </c>
      <c r="AK2597" t="s">
        <v>137</v>
      </c>
      <c r="AL2597" t="s">
        <v>170</v>
      </c>
      <c r="AM2597">
        <v>30000</v>
      </c>
      <c r="AN2597" t="s">
        <v>137</v>
      </c>
    </row>
    <row r="2598" spans="1:40">
      <c r="A2598" s="26">
        <v>41731.458773206017</v>
      </c>
      <c r="B2598" t="s">
        <v>126</v>
      </c>
      <c r="C2598" t="s">
        <v>1721</v>
      </c>
      <c r="D2598" t="s">
        <v>3187</v>
      </c>
      <c r="E2598" t="s">
        <v>131</v>
      </c>
      <c r="F2598" t="s">
        <v>132</v>
      </c>
      <c r="G2598" t="s">
        <v>133</v>
      </c>
      <c r="H2598" t="s">
        <v>172</v>
      </c>
      <c r="I2598">
        <v>60</v>
      </c>
      <c r="J2598" t="s">
        <v>137</v>
      </c>
      <c r="K2598" t="s">
        <v>173</v>
      </c>
      <c r="L2598">
        <v>40</v>
      </c>
      <c r="M2598" t="s">
        <v>137</v>
      </c>
      <c r="N2598" t="s">
        <v>174</v>
      </c>
      <c r="O2598">
        <v>50</v>
      </c>
      <c r="P2598" t="s">
        <v>137</v>
      </c>
      <c r="Q2598" t="s">
        <v>175</v>
      </c>
      <c r="R2598">
        <v>40</v>
      </c>
      <c r="S2598" t="s">
        <v>137</v>
      </c>
      <c r="T2598" t="s">
        <v>176</v>
      </c>
      <c r="U2598">
        <v>60</v>
      </c>
      <c r="V2598" t="s">
        <v>137</v>
      </c>
      <c r="W2598" t="s">
        <v>177</v>
      </c>
      <c r="X2598">
        <v>50</v>
      </c>
      <c r="Y2598" t="s">
        <v>137</v>
      </c>
      <c r="Z2598" t="s">
        <v>178</v>
      </c>
      <c r="AA2598">
        <v>50</v>
      </c>
      <c r="AB2598" t="s">
        <v>137</v>
      </c>
      <c r="AC2598" t="s">
        <v>179</v>
      </c>
      <c r="AD2598">
        <v>35</v>
      </c>
      <c r="AE2598" t="s">
        <v>137</v>
      </c>
      <c r="AF2598" t="s">
        <v>180</v>
      </c>
      <c r="AG2598">
        <v>8</v>
      </c>
      <c r="AH2598" t="s">
        <v>137</v>
      </c>
      <c r="AI2598" t="s">
        <v>181</v>
      </c>
      <c r="AJ2598">
        <v>90</v>
      </c>
      <c r="AK2598" t="s">
        <v>137</v>
      </c>
      <c r="AL2598" t="s">
        <v>182</v>
      </c>
      <c r="AM2598">
        <v>1</v>
      </c>
      <c r="AN2598" t="s">
        <v>137</v>
      </c>
    </row>
    <row r="2599" spans="1:40">
      <c r="A2599" s="26">
        <v>41731.458773206017</v>
      </c>
      <c r="B2599" t="s">
        <v>126</v>
      </c>
      <c r="C2599" t="s">
        <v>1721</v>
      </c>
      <c r="D2599" t="s">
        <v>3188</v>
      </c>
      <c r="E2599" t="s">
        <v>131</v>
      </c>
      <c r="F2599" t="s">
        <v>132</v>
      </c>
      <c r="G2599" t="s">
        <v>133</v>
      </c>
      <c r="H2599" t="s">
        <v>184</v>
      </c>
      <c r="I2599">
        <v>33</v>
      </c>
      <c r="J2599" t="s">
        <v>137</v>
      </c>
      <c r="K2599" t="s">
        <v>185</v>
      </c>
      <c r="L2599">
        <v>33</v>
      </c>
      <c r="M2599" t="s">
        <v>137</v>
      </c>
      <c r="N2599" t="s">
        <v>186</v>
      </c>
      <c r="O2599">
        <v>34</v>
      </c>
      <c r="P2599" t="s">
        <v>137</v>
      </c>
      <c r="Q2599" t="s">
        <v>164</v>
      </c>
      <c r="R2599">
        <v>20</v>
      </c>
      <c r="S2599" t="s">
        <v>137</v>
      </c>
      <c r="T2599" t="s">
        <v>165</v>
      </c>
      <c r="U2599">
        <v>20</v>
      </c>
      <c r="V2599" t="s">
        <v>137</v>
      </c>
      <c r="W2599" t="s">
        <v>166</v>
      </c>
      <c r="X2599">
        <v>20</v>
      </c>
      <c r="Y2599" t="s">
        <v>137</v>
      </c>
      <c r="Z2599" t="s">
        <v>187</v>
      </c>
      <c r="AA2599">
        <v>20</v>
      </c>
      <c r="AB2599" t="s">
        <v>137</v>
      </c>
      <c r="AC2599" t="s">
        <v>188</v>
      </c>
      <c r="AD2599">
        <v>20</v>
      </c>
      <c r="AE2599" t="s">
        <v>137</v>
      </c>
      <c r="AF2599" t="s">
        <v>189</v>
      </c>
      <c r="AG2599">
        <v>20</v>
      </c>
      <c r="AH2599" t="s">
        <v>137</v>
      </c>
      <c r="AI2599" t="s">
        <v>168</v>
      </c>
      <c r="AJ2599">
        <v>115200</v>
      </c>
      <c r="AK2599" t="s">
        <v>137</v>
      </c>
      <c r="AL2599" t="s">
        <v>169</v>
      </c>
      <c r="AM2599">
        <v>12000</v>
      </c>
      <c r="AN2599" t="s">
        <v>137</v>
      </c>
    </row>
    <row r="2600" spans="1:40">
      <c r="A2600" s="26">
        <v>41731.458773206017</v>
      </c>
      <c r="B2600" t="s">
        <v>126</v>
      </c>
      <c r="C2600" t="s">
        <v>2067</v>
      </c>
      <c r="D2600" t="s">
        <v>3189</v>
      </c>
      <c r="E2600" t="s">
        <v>131</v>
      </c>
      <c r="F2600" t="s">
        <v>132</v>
      </c>
      <c r="G2600" t="s">
        <v>133</v>
      </c>
      <c r="H2600" t="s">
        <v>160</v>
      </c>
      <c r="I2600">
        <v>30</v>
      </c>
      <c r="J2600" t="s">
        <v>137</v>
      </c>
      <c r="K2600" t="s">
        <v>161</v>
      </c>
      <c r="L2600">
        <v>30</v>
      </c>
      <c r="M2600" t="s">
        <v>137</v>
      </c>
      <c r="N2600" t="s">
        <v>162</v>
      </c>
      <c r="O2600">
        <v>30</v>
      </c>
      <c r="P2600" t="s">
        <v>137</v>
      </c>
      <c r="Q2600" t="s">
        <v>163</v>
      </c>
      <c r="R2600">
        <v>10</v>
      </c>
      <c r="S2600" t="s">
        <v>137</v>
      </c>
      <c r="T2600" t="s">
        <v>164</v>
      </c>
      <c r="U2600">
        <v>20</v>
      </c>
      <c r="V2600" t="s">
        <v>137</v>
      </c>
      <c r="W2600" t="s">
        <v>165</v>
      </c>
      <c r="X2600">
        <v>20</v>
      </c>
      <c r="Y2600" t="s">
        <v>137</v>
      </c>
      <c r="Z2600" t="s">
        <v>166</v>
      </c>
      <c r="AA2600">
        <v>20</v>
      </c>
      <c r="AB2600" t="s">
        <v>137</v>
      </c>
      <c r="AC2600" t="s">
        <v>167</v>
      </c>
      <c r="AD2600">
        <v>20</v>
      </c>
      <c r="AE2600" t="s">
        <v>137</v>
      </c>
      <c r="AF2600" t="s">
        <v>168</v>
      </c>
      <c r="AG2600">
        <v>115200</v>
      </c>
      <c r="AH2600" t="s">
        <v>137</v>
      </c>
      <c r="AI2600" t="s">
        <v>169</v>
      </c>
      <c r="AJ2600">
        <v>12000</v>
      </c>
      <c r="AK2600" t="s">
        <v>137</v>
      </c>
      <c r="AL2600" t="s">
        <v>170</v>
      </c>
      <c r="AM2600">
        <v>30000</v>
      </c>
      <c r="AN2600" t="s">
        <v>137</v>
      </c>
    </row>
    <row r="2601" spans="1:40">
      <c r="A2601" s="26">
        <v>41731.458773206017</v>
      </c>
      <c r="B2601" t="s">
        <v>126</v>
      </c>
      <c r="C2601" t="s">
        <v>2067</v>
      </c>
      <c r="D2601" t="s">
        <v>3190</v>
      </c>
      <c r="E2601" t="s">
        <v>131</v>
      </c>
      <c r="F2601" t="s">
        <v>132</v>
      </c>
      <c r="G2601" t="s">
        <v>133</v>
      </c>
      <c r="H2601" t="s">
        <v>172</v>
      </c>
      <c r="I2601">
        <v>60</v>
      </c>
      <c r="J2601" t="s">
        <v>137</v>
      </c>
      <c r="K2601" t="s">
        <v>173</v>
      </c>
      <c r="L2601">
        <v>40</v>
      </c>
      <c r="M2601" t="s">
        <v>137</v>
      </c>
      <c r="N2601" t="s">
        <v>174</v>
      </c>
      <c r="O2601">
        <v>50</v>
      </c>
      <c r="P2601" t="s">
        <v>137</v>
      </c>
      <c r="Q2601" t="s">
        <v>175</v>
      </c>
      <c r="R2601">
        <v>40</v>
      </c>
      <c r="S2601" t="s">
        <v>137</v>
      </c>
      <c r="T2601" t="s">
        <v>176</v>
      </c>
      <c r="U2601">
        <v>60</v>
      </c>
      <c r="V2601" t="s">
        <v>137</v>
      </c>
      <c r="W2601" t="s">
        <v>177</v>
      </c>
      <c r="X2601">
        <v>50</v>
      </c>
      <c r="Y2601" t="s">
        <v>137</v>
      </c>
      <c r="Z2601" t="s">
        <v>178</v>
      </c>
      <c r="AA2601">
        <v>50</v>
      </c>
      <c r="AB2601" t="s">
        <v>137</v>
      </c>
      <c r="AC2601" t="s">
        <v>179</v>
      </c>
      <c r="AD2601">
        <v>35</v>
      </c>
      <c r="AE2601" t="s">
        <v>137</v>
      </c>
      <c r="AF2601" t="s">
        <v>180</v>
      </c>
      <c r="AG2601">
        <v>8</v>
      </c>
      <c r="AH2601" t="s">
        <v>137</v>
      </c>
      <c r="AI2601" t="s">
        <v>181</v>
      </c>
      <c r="AJ2601">
        <v>90</v>
      </c>
      <c r="AK2601" t="s">
        <v>137</v>
      </c>
      <c r="AL2601" t="s">
        <v>182</v>
      </c>
      <c r="AM2601">
        <v>1</v>
      </c>
      <c r="AN2601" t="s">
        <v>137</v>
      </c>
    </row>
    <row r="2602" spans="1:40">
      <c r="A2602" s="26">
        <v>41731.458773206017</v>
      </c>
      <c r="B2602" t="s">
        <v>126</v>
      </c>
      <c r="C2602" t="s">
        <v>2067</v>
      </c>
      <c r="D2602" t="s">
        <v>3191</v>
      </c>
      <c r="E2602" t="s">
        <v>131</v>
      </c>
      <c r="F2602" t="s">
        <v>132</v>
      </c>
      <c r="G2602" t="s">
        <v>133</v>
      </c>
      <c r="H2602" t="s">
        <v>184</v>
      </c>
      <c r="I2602">
        <v>33</v>
      </c>
      <c r="J2602" t="s">
        <v>137</v>
      </c>
      <c r="K2602" t="s">
        <v>185</v>
      </c>
      <c r="L2602">
        <v>33</v>
      </c>
      <c r="M2602" t="s">
        <v>137</v>
      </c>
      <c r="N2602" t="s">
        <v>186</v>
      </c>
      <c r="O2602">
        <v>34</v>
      </c>
      <c r="P2602" t="s">
        <v>137</v>
      </c>
      <c r="Q2602" t="s">
        <v>164</v>
      </c>
      <c r="R2602">
        <v>20</v>
      </c>
      <c r="S2602" t="s">
        <v>137</v>
      </c>
      <c r="T2602" t="s">
        <v>165</v>
      </c>
      <c r="U2602">
        <v>20</v>
      </c>
      <c r="V2602" t="s">
        <v>137</v>
      </c>
      <c r="W2602" t="s">
        <v>166</v>
      </c>
      <c r="X2602">
        <v>20</v>
      </c>
      <c r="Y2602" t="s">
        <v>137</v>
      </c>
      <c r="Z2602" t="s">
        <v>187</v>
      </c>
      <c r="AA2602">
        <v>20</v>
      </c>
      <c r="AB2602" t="s">
        <v>137</v>
      </c>
      <c r="AC2602" t="s">
        <v>188</v>
      </c>
      <c r="AD2602">
        <v>20</v>
      </c>
      <c r="AE2602" t="s">
        <v>137</v>
      </c>
      <c r="AF2602" t="s">
        <v>189</v>
      </c>
      <c r="AG2602">
        <v>20</v>
      </c>
      <c r="AH2602" t="s">
        <v>137</v>
      </c>
      <c r="AI2602" t="s">
        <v>168</v>
      </c>
      <c r="AJ2602">
        <v>115200</v>
      </c>
      <c r="AK2602" t="s">
        <v>137</v>
      </c>
      <c r="AL2602" t="s">
        <v>169</v>
      </c>
      <c r="AM2602">
        <v>12000</v>
      </c>
      <c r="AN2602" t="s">
        <v>137</v>
      </c>
    </row>
    <row r="2603" spans="1:40">
      <c r="A2603" s="26">
        <v>41731.458773206017</v>
      </c>
      <c r="B2603" t="s">
        <v>126</v>
      </c>
      <c r="C2603" t="s">
        <v>2067</v>
      </c>
      <c r="D2603" t="s">
        <v>3192</v>
      </c>
      <c r="E2603" t="s">
        <v>131</v>
      </c>
      <c r="F2603" t="s">
        <v>132</v>
      </c>
      <c r="G2603" t="s">
        <v>133</v>
      </c>
      <c r="H2603" t="s">
        <v>140</v>
      </c>
      <c r="I2603">
        <v>49</v>
      </c>
      <c r="J2603" t="s">
        <v>137</v>
      </c>
      <c r="K2603" t="s">
        <v>141</v>
      </c>
      <c r="L2603">
        <v>130</v>
      </c>
      <c r="M2603" t="s">
        <v>137</v>
      </c>
      <c r="N2603" t="s">
        <v>142</v>
      </c>
      <c r="O2603">
        <v>180</v>
      </c>
      <c r="P2603" t="s">
        <v>137</v>
      </c>
      <c r="Q2603" t="s">
        <v>143</v>
      </c>
      <c r="R2603">
        <v>140</v>
      </c>
      <c r="S2603" t="s">
        <v>137</v>
      </c>
      <c r="T2603" t="s">
        <v>144</v>
      </c>
      <c r="U2603">
        <v>80</v>
      </c>
      <c r="V2603" t="s">
        <v>137</v>
      </c>
      <c r="W2603" t="s">
        <v>145</v>
      </c>
      <c r="X2603">
        <v>101</v>
      </c>
      <c r="Y2603" t="s">
        <v>137</v>
      </c>
      <c r="Z2603" t="s">
        <v>146</v>
      </c>
      <c r="AA2603">
        <v>190</v>
      </c>
      <c r="AB2603" t="s">
        <v>137</v>
      </c>
      <c r="AC2603" t="s">
        <v>147</v>
      </c>
      <c r="AD2603">
        <v>20</v>
      </c>
      <c r="AE2603" t="s">
        <v>137</v>
      </c>
    </row>
    <row r="2604" spans="1:40">
      <c r="A2604" s="26">
        <v>41731.458773206017</v>
      </c>
      <c r="B2604" t="s">
        <v>126</v>
      </c>
      <c r="C2604" t="s">
        <v>2067</v>
      </c>
      <c r="D2604" t="s">
        <v>3193</v>
      </c>
    </row>
    <row r="2605" spans="1:40">
      <c r="A2605" s="26">
        <v>41731.458773206017</v>
      </c>
      <c r="B2605" t="s">
        <v>126</v>
      </c>
      <c r="C2605" t="s">
        <v>2067</v>
      </c>
      <c r="D2605" t="s">
        <v>3194</v>
      </c>
      <c r="E2605" t="s">
        <v>131</v>
      </c>
      <c r="F2605" t="s">
        <v>132</v>
      </c>
      <c r="G2605" t="s">
        <v>133</v>
      </c>
      <c r="H2605" t="s">
        <v>150</v>
      </c>
      <c r="I2605">
        <v>50</v>
      </c>
      <c r="J2605" t="s">
        <v>137</v>
      </c>
      <c r="K2605" t="s">
        <v>151</v>
      </c>
      <c r="L2605">
        <v>50</v>
      </c>
      <c r="M2605" t="s">
        <v>137</v>
      </c>
      <c r="N2605" t="s">
        <v>152</v>
      </c>
      <c r="O2605">
        <v>50</v>
      </c>
      <c r="P2605" t="s">
        <v>137</v>
      </c>
    </row>
    <row r="2606" spans="1:40">
      <c r="A2606" s="26">
        <v>41731.458773206017</v>
      </c>
      <c r="B2606" t="s">
        <v>126</v>
      </c>
      <c r="C2606" t="s">
        <v>2067</v>
      </c>
      <c r="D2606" t="s">
        <v>3195</v>
      </c>
      <c r="E2606" t="s">
        <v>131</v>
      </c>
      <c r="F2606" t="s">
        <v>132</v>
      </c>
      <c r="G2606" t="s">
        <v>133</v>
      </c>
      <c r="H2606" t="s">
        <v>154</v>
      </c>
      <c r="I2606">
        <v>35</v>
      </c>
      <c r="J2606" t="s">
        <v>137</v>
      </c>
      <c r="K2606" t="s">
        <v>155</v>
      </c>
      <c r="L2606">
        <v>5</v>
      </c>
      <c r="M2606" t="s">
        <v>137</v>
      </c>
      <c r="N2606" t="s">
        <v>156</v>
      </c>
      <c r="O2606">
        <v>60</v>
      </c>
      <c r="P2606" t="s">
        <v>137</v>
      </c>
    </row>
    <row r="2607" spans="1:40">
      <c r="A2607" s="26">
        <v>41731.458773206017</v>
      </c>
      <c r="B2607" t="s">
        <v>126</v>
      </c>
      <c r="C2607" t="s">
        <v>2067</v>
      </c>
      <c r="D2607" t="s">
        <v>3196</v>
      </c>
      <c r="E2607" t="s">
        <v>131</v>
      </c>
      <c r="F2607" t="s">
        <v>132</v>
      </c>
      <c r="G2607" t="s">
        <v>133</v>
      </c>
      <c r="H2607" t="s">
        <v>158</v>
      </c>
      <c r="I2607">
        <v>1</v>
      </c>
      <c r="J2607" t="s">
        <v>137</v>
      </c>
    </row>
    <row r="2608" spans="1:40">
      <c r="A2608" s="26">
        <v>41731.458773206017</v>
      </c>
      <c r="B2608" t="s">
        <v>126</v>
      </c>
      <c r="C2608" t="s">
        <v>2067</v>
      </c>
      <c r="D2608" t="s">
        <v>3197</v>
      </c>
      <c r="E2608" t="s">
        <v>131</v>
      </c>
      <c r="F2608" t="s">
        <v>132</v>
      </c>
      <c r="G2608" t="s">
        <v>133</v>
      </c>
      <c r="H2608" t="s">
        <v>160</v>
      </c>
      <c r="I2608">
        <v>30</v>
      </c>
      <c r="J2608" t="s">
        <v>137</v>
      </c>
      <c r="K2608" t="s">
        <v>161</v>
      </c>
      <c r="L2608">
        <v>30</v>
      </c>
      <c r="M2608" t="s">
        <v>137</v>
      </c>
      <c r="N2608" t="s">
        <v>162</v>
      </c>
      <c r="O2608">
        <v>30</v>
      </c>
      <c r="P2608" t="s">
        <v>137</v>
      </c>
      <c r="Q2608" t="s">
        <v>163</v>
      </c>
      <c r="R2608">
        <v>10</v>
      </c>
      <c r="S2608" t="s">
        <v>137</v>
      </c>
      <c r="T2608" t="s">
        <v>164</v>
      </c>
      <c r="U2608">
        <v>20</v>
      </c>
      <c r="V2608" t="s">
        <v>137</v>
      </c>
      <c r="W2608" t="s">
        <v>165</v>
      </c>
      <c r="X2608">
        <v>20</v>
      </c>
      <c r="Y2608" t="s">
        <v>137</v>
      </c>
      <c r="Z2608" t="s">
        <v>166</v>
      </c>
      <c r="AA2608">
        <v>20</v>
      </c>
      <c r="AB2608" t="s">
        <v>137</v>
      </c>
      <c r="AC2608" t="s">
        <v>167</v>
      </c>
      <c r="AD2608">
        <v>20</v>
      </c>
      <c r="AE2608" t="s">
        <v>137</v>
      </c>
      <c r="AF2608" t="s">
        <v>168</v>
      </c>
      <c r="AG2608">
        <v>115200</v>
      </c>
      <c r="AH2608" t="s">
        <v>137</v>
      </c>
      <c r="AI2608" t="s">
        <v>169</v>
      </c>
      <c r="AJ2608">
        <v>12000</v>
      </c>
      <c r="AK2608" t="s">
        <v>137</v>
      </c>
      <c r="AL2608" t="s">
        <v>170</v>
      </c>
      <c r="AM2608">
        <v>30000</v>
      </c>
      <c r="AN2608" t="s">
        <v>137</v>
      </c>
    </row>
    <row r="2609" spans="1:40">
      <c r="A2609" s="26">
        <v>41731.458773206017</v>
      </c>
      <c r="B2609" t="s">
        <v>126</v>
      </c>
      <c r="C2609" t="s">
        <v>2067</v>
      </c>
      <c r="D2609" t="s">
        <v>3198</v>
      </c>
      <c r="E2609" t="s">
        <v>131</v>
      </c>
      <c r="F2609" t="s">
        <v>132</v>
      </c>
      <c r="G2609" t="s">
        <v>133</v>
      </c>
      <c r="H2609" t="s">
        <v>172</v>
      </c>
      <c r="I2609">
        <v>60</v>
      </c>
      <c r="J2609" t="s">
        <v>137</v>
      </c>
      <c r="K2609" t="s">
        <v>173</v>
      </c>
      <c r="L2609">
        <v>40</v>
      </c>
      <c r="M2609" t="s">
        <v>137</v>
      </c>
      <c r="N2609" t="s">
        <v>174</v>
      </c>
      <c r="O2609">
        <v>50</v>
      </c>
      <c r="P2609" t="s">
        <v>137</v>
      </c>
      <c r="Q2609" t="s">
        <v>175</v>
      </c>
      <c r="R2609">
        <v>40</v>
      </c>
      <c r="S2609" t="s">
        <v>137</v>
      </c>
      <c r="T2609" t="s">
        <v>176</v>
      </c>
      <c r="U2609">
        <v>60</v>
      </c>
      <c r="V2609" t="s">
        <v>137</v>
      </c>
      <c r="W2609" t="s">
        <v>177</v>
      </c>
      <c r="X2609">
        <v>50</v>
      </c>
      <c r="Y2609" t="s">
        <v>137</v>
      </c>
      <c r="Z2609" t="s">
        <v>178</v>
      </c>
      <c r="AA2609">
        <v>50</v>
      </c>
      <c r="AB2609" t="s">
        <v>137</v>
      </c>
      <c r="AC2609" t="s">
        <v>179</v>
      </c>
      <c r="AD2609">
        <v>35</v>
      </c>
      <c r="AE2609" t="s">
        <v>137</v>
      </c>
      <c r="AF2609" t="s">
        <v>180</v>
      </c>
      <c r="AG2609">
        <v>8</v>
      </c>
      <c r="AH2609" t="s">
        <v>137</v>
      </c>
      <c r="AI2609" t="s">
        <v>181</v>
      </c>
      <c r="AJ2609">
        <v>90</v>
      </c>
      <c r="AK2609" t="s">
        <v>137</v>
      </c>
      <c r="AL2609" t="s">
        <v>182</v>
      </c>
      <c r="AM2609">
        <v>1</v>
      </c>
      <c r="AN2609" t="s">
        <v>137</v>
      </c>
    </row>
    <row r="2610" spans="1:40">
      <c r="A2610" s="26">
        <v>41731.458773206017</v>
      </c>
      <c r="B2610" t="s">
        <v>126</v>
      </c>
      <c r="C2610" t="s">
        <v>1242</v>
      </c>
      <c r="D2610" t="s">
        <v>3199</v>
      </c>
      <c r="E2610" t="s">
        <v>131</v>
      </c>
      <c r="F2610" t="s">
        <v>132</v>
      </c>
      <c r="G2610" t="s">
        <v>133</v>
      </c>
      <c r="H2610" t="s">
        <v>140</v>
      </c>
      <c r="I2610">
        <v>49</v>
      </c>
      <c r="J2610" t="s">
        <v>137</v>
      </c>
      <c r="K2610" t="s">
        <v>141</v>
      </c>
      <c r="L2610">
        <v>130</v>
      </c>
      <c r="M2610" t="s">
        <v>137</v>
      </c>
      <c r="N2610" t="s">
        <v>142</v>
      </c>
      <c r="O2610">
        <v>180</v>
      </c>
      <c r="P2610" t="s">
        <v>137</v>
      </c>
      <c r="Q2610" t="s">
        <v>143</v>
      </c>
      <c r="R2610">
        <v>140</v>
      </c>
      <c r="S2610" t="s">
        <v>137</v>
      </c>
      <c r="T2610" t="s">
        <v>144</v>
      </c>
      <c r="U2610">
        <v>80</v>
      </c>
      <c r="V2610" t="s">
        <v>137</v>
      </c>
      <c r="W2610" t="s">
        <v>145</v>
      </c>
      <c r="X2610">
        <v>101</v>
      </c>
      <c r="Y2610" t="s">
        <v>137</v>
      </c>
      <c r="Z2610" t="s">
        <v>146</v>
      </c>
      <c r="AA2610">
        <v>190</v>
      </c>
      <c r="AB2610" t="s">
        <v>137</v>
      </c>
      <c r="AC2610" t="s">
        <v>147</v>
      </c>
      <c r="AD2610">
        <v>20</v>
      </c>
      <c r="AE2610" t="s">
        <v>137</v>
      </c>
    </row>
    <row r="2611" spans="1:40">
      <c r="A2611" s="26">
        <v>41731.458773206017</v>
      </c>
      <c r="B2611" t="s">
        <v>126</v>
      </c>
      <c r="C2611" t="s">
        <v>1242</v>
      </c>
      <c r="D2611" t="s">
        <v>3200</v>
      </c>
    </row>
    <row r="2612" spans="1:40">
      <c r="A2612" s="26">
        <v>41731.458773206017</v>
      </c>
      <c r="B2612" t="s">
        <v>126</v>
      </c>
      <c r="C2612" t="s">
        <v>1242</v>
      </c>
      <c r="D2612" t="s">
        <v>3201</v>
      </c>
      <c r="E2612" t="s">
        <v>131</v>
      </c>
      <c r="F2612" t="s">
        <v>132</v>
      </c>
      <c r="G2612" t="s">
        <v>133</v>
      </c>
      <c r="H2612" t="s">
        <v>150</v>
      </c>
      <c r="I2612">
        <v>50</v>
      </c>
      <c r="J2612" t="s">
        <v>137</v>
      </c>
      <c r="K2612" t="s">
        <v>151</v>
      </c>
      <c r="L2612">
        <v>50</v>
      </c>
      <c r="M2612" t="s">
        <v>137</v>
      </c>
      <c r="N2612" t="s">
        <v>152</v>
      </c>
      <c r="O2612">
        <v>50</v>
      </c>
      <c r="P2612" t="s">
        <v>137</v>
      </c>
    </row>
    <row r="2613" spans="1:40">
      <c r="A2613" s="26">
        <v>41731.458773206017</v>
      </c>
      <c r="B2613" t="s">
        <v>2518</v>
      </c>
      <c r="C2613" t="s">
        <v>1242</v>
      </c>
    </row>
    <row r="2614" spans="1:40">
      <c r="A2614" s="26">
        <v>41731.458773217593</v>
      </c>
      <c r="B2614" t="s">
        <v>126</v>
      </c>
      <c r="C2614" t="s">
        <v>498</v>
      </c>
      <c r="D2614" t="s">
        <v>3202</v>
      </c>
      <c r="E2614" t="s">
        <v>131</v>
      </c>
      <c r="F2614" t="s">
        <v>132</v>
      </c>
      <c r="G2614" t="s">
        <v>133</v>
      </c>
      <c r="H2614" t="s">
        <v>140</v>
      </c>
      <c r="I2614">
        <v>49</v>
      </c>
      <c r="J2614" t="s">
        <v>137</v>
      </c>
      <c r="K2614" t="s">
        <v>141</v>
      </c>
      <c r="L2614">
        <v>130</v>
      </c>
      <c r="M2614" t="s">
        <v>137</v>
      </c>
      <c r="N2614" t="s">
        <v>142</v>
      </c>
      <c r="O2614">
        <v>180</v>
      </c>
      <c r="P2614" t="s">
        <v>137</v>
      </c>
      <c r="Q2614" t="s">
        <v>143</v>
      </c>
      <c r="R2614">
        <v>140</v>
      </c>
      <c r="S2614" t="s">
        <v>137</v>
      </c>
      <c r="T2614" t="s">
        <v>144</v>
      </c>
      <c r="U2614">
        <v>80</v>
      </c>
      <c r="V2614" t="s">
        <v>137</v>
      </c>
      <c r="W2614" t="s">
        <v>145</v>
      </c>
      <c r="X2614">
        <v>101</v>
      </c>
      <c r="Y2614" t="s">
        <v>137</v>
      </c>
      <c r="Z2614" t="s">
        <v>146</v>
      </c>
      <c r="AA2614">
        <v>190</v>
      </c>
      <c r="AB2614" t="s">
        <v>137</v>
      </c>
      <c r="AC2614" t="s">
        <v>147</v>
      </c>
      <c r="AD2614">
        <v>20</v>
      </c>
      <c r="AE2614" t="s">
        <v>137</v>
      </c>
    </row>
    <row r="2615" spans="1:40">
      <c r="A2615" s="26">
        <v>41731.458773217593</v>
      </c>
      <c r="B2615" t="s">
        <v>126</v>
      </c>
      <c r="C2615" t="s">
        <v>498</v>
      </c>
      <c r="D2615" t="s">
        <v>3203</v>
      </c>
    </row>
    <row r="2616" spans="1:40">
      <c r="A2616" s="26">
        <v>41731.458773217593</v>
      </c>
      <c r="B2616" t="s">
        <v>126</v>
      </c>
      <c r="C2616" t="s">
        <v>498</v>
      </c>
      <c r="D2616" t="s">
        <v>3204</v>
      </c>
      <c r="E2616" t="s">
        <v>131</v>
      </c>
      <c r="F2616" t="s">
        <v>132</v>
      </c>
      <c r="G2616" t="s">
        <v>133</v>
      </c>
      <c r="H2616" t="s">
        <v>150</v>
      </c>
      <c r="I2616">
        <v>50</v>
      </c>
      <c r="J2616" t="s">
        <v>137</v>
      </c>
      <c r="K2616" t="s">
        <v>151</v>
      </c>
      <c r="L2616">
        <v>50</v>
      </c>
      <c r="M2616" t="s">
        <v>137</v>
      </c>
      <c r="N2616" t="s">
        <v>152</v>
      </c>
      <c r="O2616">
        <v>50</v>
      </c>
      <c r="P2616" t="s">
        <v>137</v>
      </c>
    </row>
    <row r="2617" spans="1:40">
      <c r="A2617" s="26">
        <v>41731.458773217593</v>
      </c>
      <c r="B2617" t="s">
        <v>126</v>
      </c>
      <c r="C2617" t="s">
        <v>498</v>
      </c>
      <c r="D2617" t="s">
        <v>3205</v>
      </c>
      <c r="E2617" t="s">
        <v>131</v>
      </c>
      <c r="F2617" t="s">
        <v>132</v>
      </c>
      <c r="G2617" t="s">
        <v>133</v>
      </c>
      <c r="H2617" t="s">
        <v>154</v>
      </c>
      <c r="I2617">
        <v>35</v>
      </c>
      <c r="J2617" t="s">
        <v>137</v>
      </c>
      <c r="K2617" t="s">
        <v>155</v>
      </c>
      <c r="L2617">
        <v>5</v>
      </c>
      <c r="M2617" t="s">
        <v>137</v>
      </c>
      <c r="N2617" t="s">
        <v>156</v>
      </c>
      <c r="O2617">
        <v>60</v>
      </c>
      <c r="P2617" t="s">
        <v>137</v>
      </c>
    </row>
    <row r="2618" spans="1:40">
      <c r="A2618" s="26">
        <v>41731.458773217593</v>
      </c>
      <c r="B2618" t="s">
        <v>126</v>
      </c>
      <c r="C2618" t="s">
        <v>498</v>
      </c>
      <c r="D2618" t="s">
        <v>3206</v>
      </c>
      <c r="E2618" t="s">
        <v>131</v>
      </c>
      <c r="F2618" t="s">
        <v>132</v>
      </c>
      <c r="G2618" t="s">
        <v>133</v>
      </c>
      <c r="H2618" t="s">
        <v>158</v>
      </c>
      <c r="I2618">
        <v>1</v>
      </c>
      <c r="J2618" t="s">
        <v>137</v>
      </c>
    </row>
    <row r="2619" spans="1:40">
      <c r="A2619" s="26">
        <v>41731.458773217593</v>
      </c>
      <c r="B2619" t="s">
        <v>126</v>
      </c>
      <c r="C2619" t="s">
        <v>498</v>
      </c>
      <c r="D2619" t="s">
        <v>3207</v>
      </c>
      <c r="E2619" t="s">
        <v>131</v>
      </c>
      <c r="F2619" t="s">
        <v>132</v>
      </c>
      <c r="G2619" t="s">
        <v>133</v>
      </c>
      <c r="H2619" t="s">
        <v>160</v>
      </c>
      <c r="I2619">
        <v>30</v>
      </c>
      <c r="J2619" t="s">
        <v>137</v>
      </c>
      <c r="K2619" t="s">
        <v>161</v>
      </c>
      <c r="L2619">
        <v>30</v>
      </c>
      <c r="M2619" t="s">
        <v>137</v>
      </c>
      <c r="N2619" t="s">
        <v>162</v>
      </c>
      <c r="O2619">
        <v>30</v>
      </c>
      <c r="P2619" t="s">
        <v>137</v>
      </c>
      <c r="Q2619" t="s">
        <v>163</v>
      </c>
      <c r="R2619">
        <v>10</v>
      </c>
      <c r="S2619" t="s">
        <v>137</v>
      </c>
      <c r="T2619" t="s">
        <v>164</v>
      </c>
      <c r="U2619">
        <v>20</v>
      </c>
      <c r="V2619" t="s">
        <v>137</v>
      </c>
      <c r="W2619" t="s">
        <v>165</v>
      </c>
      <c r="X2619">
        <v>20</v>
      </c>
      <c r="Y2619" t="s">
        <v>137</v>
      </c>
      <c r="Z2619" t="s">
        <v>166</v>
      </c>
      <c r="AA2619">
        <v>20</v>
      </c>
      <c r="AB2619" t="s">
        <v>137</v>
      </c>
      <c r="AC2619" t="s">
        <v>167</v>
      </c>
      <c r="AD2619">
        <v>20</v>
      </c>
      <c r="AE2619" t="s">
        <v>137</v>
      </c>
      <c r="AF2619" t="s">
        <v>168</v>
      </c>
      <c r="AG2619">
        <v>115200</v>
      </c>
      <c r="AH2619" t="s">
        <v>137</v>
      </c>
      <c r="AI2619" t="s">
        <v>169</v>
      </c>
      <c r="AJ2619">
        <v>12000</v>
      </c>
      <c r="AK2619" t="s">
        <v>137</v>
      </c>
      <c r="AL2619" t="s">
        <v>170</v>
      </c>
      <c r="AM2619">
        <v>30000</v>
      </c>
      <c r="AN2619" t="s">
        <v>137</v>
      </c>
    </row>
    <row r="2620" spans="1:40">
      <c r="A2620" s="26">
        <v>41731.458773217593</v>
      </c>
      <c r="B2620" t="s">
        <v>126</v>
      </c>
      <c r="C2620" t="s">
        <v>498</v>
      </c>
      <c r="D2620" t="s">
        <v>3208</v>
      </c>
      <c r="E2620" t="s">
        <v>131</v>
      </c>
      <c r="F2620" t="s">
        <v>132</v>
      </c>
      <c r="G2620" t="s">
        <v>133</v>
      </c>
      <c r="H2620" t="s">
        <v>172</v>
      </c>
      <c r="I2620">
        <v>60</v>
      </c>
      <c r="J2620" t="s">
        <v>137</v>
      </c>
      <c r="K2620" t="s">
        <v>173</v>
      </c>
      <c r="L2620">
        <v>40</v>
      </c>
      <c r="M2620" t="s">
        <v>137</v>
      </c>
      <c r="N2620" t="s">
        <v>174</v>
      </c>
      <c r="O2620">
        <v>50</v>
      </c>
      <c r="P2620" t="s">
        <v>137</v>
      </c>
      <c r="Q2620" t="s">
        <v>175</v>
      </c>
      <c r="R2620">
        <v>40</v>
      </c>
      <c r="S2620" t="s">
        <v>137</v>
      </c>
      <c r="T2620" t="s">
        <v>176</v>
      </c>
      <c r="U2620">
        <v>60</v>
      </c>
      <c r="V2620" t="s">
        <v>137</v>
      </c>
      <c r="W2620" t="s">
        <v>177</v>
      </c>
      <c r="X2620">
        <v>50</v>
      </c>
      <c r="Y2620" t="s">
        <v>137</v>
      </c>
      <c r="Z2620" t="s">
        <v>178</v>
      </c>
      <c r="AA2620">
        <v>50</v>
      </c>
      <c r="AB2620" t="s">
        <v>137</v>
      </c>
      <c r="AC2620" t="s">
        <v>179</v>
      </c>
      <c r="AD2620">
        <v>35</v>
      </c>
      <c r="AE2620" t="s">
        <v>137</v>
      </c>
      <c r="AF2620" t="s">
        <v>180</v>
      </c>
      <c r="AG2620">
        <v>8</v>
      </c>
      <c r="AH2620" t="s">
        <v>137</v>
      </c>
      <c r="AI2620" t="s">
        <v>181</v>
      </c>
      <c r="AJ2620">
        <v>90</v>
      </c>
      <c r="AK2620" t="s">
        <v>137</v>
      </c>
      <c r="AL2620" t="s">
        <v>182</v>
      </c>
      <c r="AM2620">
        <v>1</v>
      </c>
      <c r="AN2620" t="s">
        <v>137</v>
      </c>
    </row>
    <row r="2621" spans="1:40">
      <c r="A2621" s="26">
        <v>41731.458773217593</v>
      </c>
      <c r="B2621" t="s">
        <v>126</v>
      </c>
      <c r="C2621" t="s">
        <v>498</v>
      </c>
      <c r="D2621" t="s">
        <v>3209</v>
      </c>
      <c r="E2621" t="s">
        <v>131</v>
      </c>
      <c r="F2621" t="s">
        <v>132</v>
      </c>
      <c r="G2621" t="s">
        <v>133</v>
      </c>
      <c r="H2621" t="s">
        <v>184</v>
      </c>
      <c r="I2621">
        <v>33</v>
      </c>
      <c r="J2621" t="s">
        <v>137</v>
      </c>
      <c r="K2621" t="s">
        <v>185</v>
      </c>
      <c r="L2621">
        <v>33</v>
      </c>
      <c r="M2621" t="s">
        <v>137</v>
      </c>
      <c r="N2621" t="s">
        <v>186</v>
      </c>
      <c r="O2621">
        <v>34</v>
      </c>
      <c r="P2621" t="s">
        <v>137</v>
      </c>
      <c r="Q2621" t="s">
        <v>164</v>
      </c>
      <c r="R2621">
        <v>20</v>
      </c>
      <c r="S2621" t="s">
        <v>137</v>
      </c>
      <c r="T2621" t="s">
        <v>165</v>
      </c>
      <c r="U2621">
        <v>20</v>
      </c>
      <c r="V2621" t="s">
        <v>137</v>
      </c>
      <c r="W2621" t="s">
        <v>166</v>
      </c>
      <c r="X2621">
        <v>20</v>
      </c>
      <c r="Y2621" t="s">
        <v>137</v>
      </c>
      <c r="Z2621" t="s">
        <v>187</v>
      </c>
      <c r="AA2621">
        <v>20</v>
      </c>
      <c r="AB2621" t="s">
        <v>137</v>
      </c>
      <c r="AC2621" t="s">
        <v>188</v>
      </c>
      <c r="AD2621">
        <v>20</v>
      </c>
      <c r="AE2621" t="s">
        <v>137</v>
      </c>
      <c r="AF2621" t="s">
        <v>189</v>
      </c>
      <c r="AG2621">
        <v>20</v>
      </c>
      <c r="AH2621" t="s">
        <v>137</v>
      </c>
      <c r="AI2621" t="s">
        <v>168</v>
      </c>
      <c r="AJ2621">
        <v>115200</v>
      </c>
      <c r="AK2621" t="s">
        <v>137</v>
      </c>
      <c r="AL2621" t="s">
        <v>169</v>
      </c>
      <c r="AM2621">
        <v>12000</v>
      </c>
      <c r="AN2621" t="s">
        <v>137</v>
      </c>
    </row>
    <row r="2622" spans="1:40">
      <c r="A2622" s="26">
        <v>41731.458773217593</v>
      </c>
      <c r="B2622" t="s">
        <v>126</v>
      </c>
      <c r="C2622" t="s">
        <v>498</v>
      </c>
      <c r="D2622" t="s">
        <v>3210</v>
      </c>
      <c r="E2622" t="s">
        <v>131</v>
      </c>
      <c r="F2622" t="s">
        <v>132</v>
      </c>
      <c r="G2622" t="s">
        <v>133</v>
      </c>
      <c r="H2622" t="s">
        <v>140</v>
      </c>
      <c r="I2622">
        <v>49</v>
      </c>
      <c r="J2622" t="s">
        <v>137</v>
      </c>
      <c r="K2622" t="s">
        <v>141</v>
      </c>
      <c r="L2622">
        <v>130</v>
      </c>
      <c r="M2622" t="s">
        <v>137</v>
      </c>
      <c r="N2622" t="s">
        <v>142</v>
      </c>
      <c r="O2622">
        <v>180</v>
      </c>
      <c r="P2622" t="s">
        <v>137</v>
      </c>
      <c r="Q2622" t="s">
        <v>143</v>
      </c>
      <c r="R2622">
        <v>140</v>
      </c>
      <c r="S2622" t="s">
        <v>137</v>
      </c>
      <c r="T2622" t="s">
        <v>144</v>
      </c>
      <c r="U2622">
        <v>80</v>
      </c>
      <c r="V2622" t="s">
        <v>137</v>
      </c>
      <c r="W2622" t="s">
        <v>145</v>
      </c>
      <c r="X2622">
        <v>101</v>
      </c>
      <c r="Y2622" t="s">
        <v>137</v>
      </c>
      <c r="Z2622" t="s">
        <v>146</v>
      </c>
      <c r="AA2622">
        <v>190</v>
      </c>
      <c r="AB2622" t="s">
        <v>137</v>
      </c>
      <c r="AC2622" t="s">
        <v>147</v>
      </c>
      <c r="AD2622">
        <v>20</v>
      </c>
      <c r="AE2622" t="s">
        <v>137</v>
      </c>
    </row>
    <row r="2623" spans="1:40">
      <c r="A2623" s="26">
        <v>41731.458773217593</v>
      </c>
      <c r="B2623" t="s">
        <v>126</v>
      </c>
      <c r="C2623" t="s">
        <v>498</v>
      </c>
      <c r="D2623" t="s">
        <v>3211</v>
      </c>
    </row>
    <row r="2624" spans="1:40">
      <c r="A2624" s="26">
        <v>41731.458773217593</v>
      </c>
      <c r="B2624" t="s">
        <v>126</v>
      </c>
      <c r="C2624" t="s">
        <v>498</v>
      </c>
      <c r="D2624" t="s">
        <v>3212</v>
      </c>
      <c r="E2624" t="s">
        <v>131</v>
      </c>
      <c r="F2624" t="s">
        <v>132</v>
      </c>
      <c r="G2624" t="s">
        <v>133</v>
      </c>
      <c r="H2624" t="s">
        <v>150</v>
      </c>
      <c r="I2624">
        <v>50</v>
      </c>
      <c r="J2624" t="s">
        <v>137</v>
      </c>
      <c r="K2624" t="s">
        <v>151</v>
      </c>
      <c r="L2624">
        <v>50</v>
      </c>
      <c r="M2624" t="s">
        <v>137</v>
      </c>
      <c r="N2624" t="s">
        <v>152</v>
      </c>
      <c r="O2624">
        <v>50</v>
      </c>
      <c r="P2624" t="s">
        <v>137</v>
      </c>
    </row>
    <row r="2625" spans="1:40">
      <c r="A2625" s="26">
        <v>41731.458773217593</v>
      </c>
      <c r="B2625" t="s">
        <v>126</v>
      </c>
      <c r="C2625" t="s">
        <v>498</v>
      </c>
      <c r="D2625" t="s">
        <v>3213</v>
      </c>
      <c r="E2625" t="s">
        <v>131</v>
      </c>
      <c r="F2625" t="s">
        <v>132</v>
      </c>
      <c r="G2625" t="s">
        <v>133</v>
      </c>
      <c r="H2625" t="s">
        <v>154</v>
      </c>
      <c r="I2625">
        <v>35</v>
      </c>
      <c r="J2625" t="s">
        <v>137</v>
      </c>
      <c r="K2625" t="s">
        <v>155</v>
      </c>
      <c r="L2625">
        <v>5</v>
      </c>
      <c r="M2625" t="s">
        <v>137</v>
      </c>
      <c r="N2625" t="s">
        <v>156</v>
      </c>
      <c r="O2625">
        <v>60</v>
      </c>
      <c r="P2625" t="s">
        <v>137</v>
      </c>
    </row>
    <row r="2626" spans="1:40">
      <c r="A2626" s="26">
        <v>41731.458773217593</v>
      </c>
      <c r="B2626" t="s">
        <v>126</v>
      </c>
      <c r="C2626" t="s">
        <v>498</v>
      </c>
      <c r="D2626" t="s">
        <v>3214</v>
      </c>
      <c r="E2626" t="s">
        <v>131</v>
      </c>
      <c r="F2626" t="s">
        <v>132</v>
      </c>
      <c r="G2626" t="s">
        <v>133</v>
      </c>
      <c r="H2626" t="s">
        <v>158</v>
      </c>
      <c r="I2626">
        <v>1</v>
      </c>
      <c r="J2626" t="s">
        <v>137</v>
      </c>
    </row>
    <row r="2627" spans="1:40">
      <c r="A2627" s="26">
        <v>41731.458773217593</v>
      </c>
      <c r="B2627" t="s">
        <v>126</v>
      </c>
      <c r="C2627" t="s">
        <v>498</v>
      </c>
      <c r="D2627" t="s">
        <v>3215</v>
      </c>
      <c r="E2627" t="s">
        <v>131</v>
      </c>
      <c r="F2627" t="s">
        <v>132</v>
      </c>
      <c r="G2627" t="s">
        <v>133</v>
      </c>
      <c r="H2627" t="s">
        <v>160</v>
      </c>
      <c r="I2627">
        <v>30</v>
      </c>
      <c r="J2627" t="s">
        <v>137</v>
      </c>
      <c r="K2627" t="s">
        <v>161</v>
      </c>
      <c r="L2627">
        <v>30</v>
      </c>
      <c r="M2627" t="s">
        <v>137</v>
      </c>
      <c r="N2627" t="s">
        <v>162</v>
      </c>
      <c r="O2627">
        <v>30</v>
      </c>
      <c r="P2627" t="s">
        <v>137</v>
      </c>
      <c r="Q2627" t="s">
        <v>163</v>
      </c>
      <c r="R2627">
        <v>10</v>
      </c>
      <c r="S2627" t="s">
        <v>137</v>
      </c>
      <c r="T2627" t="s">
        <v>164</v>
      </c>
      <c r="U2627">
        <v>20</v>
      </c>
      <c r="V2627" t="s">
        <v>137</v>
      </c>
      <c r="W2627" t="s">
        <v>165</v>
      </c>
      <c r="X2627">
        <v>20</v>
      </c>
      <c r="Y2627" t="s">
        <v>137</v>
      </c>
      <c r="Z2627" t="s">
        <v>166</v>
      </c>
      <c r="AA2627">
        <v>20</v>
      </c>
      <c r="AB2627" t="s">
        <v>137</v>
      </c>
      <c r="AC2627" t="s">
        <v>167</v>
      </c>
      <c r="AD2627">
        <v>20</v>
      </c>
      <c r="AE2627" t="s">
        <v>137</v>
      </c>
      <c r="AF2627" t="s">
        <v>168</v>
      </c>
      <c r="AG2627">
        <v>115200</v>
      </c>
      <c r="AH2627" t="s">
        <v>137</v>
      </c>
      <c r="AI2627" t="s">
        <v>169</v>
      </c>
      <c r="AJ2627">
        <v>12000</v>
      </c>
      <c r="AK2627" t="s">
        <v>137</v>
      </c>
      <c r="AL2627" t="s">
        <v>170</v>
      </c>
      <c r="AM2627">
        <v>30000</v>
      </c>
      <c r="AN2627" t="s">
        <v>137</v>
      </c>
    </row>
    <row r="2628" spans="1:40">
      <c r="A2628" s="26">
        <v>41731.458773217593</v>
      </c>
      <c r="B2628" t="s">
        <v>126</v>
      </c>
      <c r="C2628" t="s">
        <v>498</v>
      </c>
      <c r="D2628" t="s">
        <v>3216</v>
      </c>
      <c r="E2628" t="s">
        <v>131</v>
      </c>
      <c r="F2628" t="s">
        <v>132</v>
      </c>
      <c r="G2628" t="s">
        <v>133</v>
      </c>
      <c r="H2628" t="s">
        <v>172</v>
      </c>
      <c r="I2628">
        <v>60</v>
      </c>
      <c r="J2628" t="s">
        <v>137</v>
      </c>
      <c r="K2628" t="s">
        <v>173</v>
      </c>
      <c r="L2628">
        <v>40</v>
      </c>
      <c r="M2628" t="s">
        <v>137</v>
      </c>
      <c r="N2628" t="s">
        <v>174</v>
      </c>
      <c r="O2628">
        <v>50</v>
      </c>
      <c r="P2628" t="s">
        <v>137</v>
      </c>
      <c r="Q2628" t="s">
        <v>175</v>
      </c>
      <c r="R2628">
        <v>40</v>
      </c>
      <c r="S2628" t="s">
        <v>137</v>
      </c>
      <c r="T2628" t="s">
        <v>176</v>
      </c>
      <c r="U2628">
        <v>60</v>
      </c>
      <c r="V2628" t="s">
        <v>137</v>
      </c>
      <c r="W2628" t="s">
        <v>177</v>
      </c>
      <c r="X2628">
        <v>50</v>
      </c>
      <c r="Y2628" t="s">
        <v>137</v>
      </c>
      <c r="Z2628" t="s">
        <v>178</v>
      </c>
      <c r="AA2628">
        <v>50</v>
      </c>
      <c r="AB2628" t="s">
        <v>137</v>
      </c>
      <c r="AC2628" t="s">
        <v>179</v>
      </c>
      <c r="AD2628">
        <v>35</v>
      </c>
      <c r="AE2628" t="s">
        <v>137</v>
      </c>
      <c r="AF2628" t="s">
        <v>180</v>
      </c>
      <c r="AG2628">
        <v>8</v>
      </c>
      <c r="AH2628" t="s">
        <v>137</v>
      </c>
      <c r="AI2628" t="s">
        <v>181</v>
      </c>
      <c r="AJ2628">
        <v>90</v>
      </c>
      <c r="AK2628" t="s">
        <v>137</v>
      </c>
      <c r="AL2628" t="s">
        <v>182</v>
      </c>
      <c r="AM2628">
        <v>1</v>
      </c>
      <c r="AN2628" t="s">
        <v>137</v>
      </c>
    </row>
    <row r="2629" spans="1:40">
      <c r="A2629" s="26">
        <v>41731.458773217593</v>
      </c>
      <c r="B2629" t="s">
        <v>126</v>
      </c>
      <c r="C2629" t="s">
        <v>498</v>
      </c>
      <c r="D2629" t="s">
        <v>3217</v>
      </c>
      <c r="E2629" t="s">
        <v>131</v>
      </c>
      <c r="F2629" t="s">
        <v>132</v>
      </c>
      <c r="G2629" t="s">
        <v>133</v>
      </c>
      <c r="H2629" t="s">
        <v>184</v>
      </c>
      <c r="I2629">
        <v>33</v>
      </c>
      <c r="J2629" t="s">
        <v>137</v>
      </c>
      <c r="K2629" t="s">
        <v>185</v>
      </c>
      <c r="L2629">
        <v>33</v>
      </c>
      <c r="M2629" t="s">
        <v>137</v>
      </c>
      <c r="N2629" t="s">
        <v>186</v>
      </c>
      <c r="O2629">
        <v>34</v>
      </c>
      <c r="P2629" t="s">
        <v>137</v>
      </c>
      <c r="Q2629" t="s">
        <v>164</v>
      </c>
      <c r="R2629">
        <v>20</v>
      </c>
      <c r="S2629" t="s">
        <v>137</v>
      </c>
      <c r="T2629" t="s">
        <v>165</v>
      </c>
      <c r="U2629">
        <v>20</v>
      </c>
      <c r="V2629" t="s">
        <v>137</v>
      </c>
      <c r="W2629" t="s">
        <v>166</v>
      </c>
      <c r="X2629">
        <v>20</v>
      </c>
      <c r="Y2629" t="s">
        <v>137</v>
      </c>
      <c r="Z2629" t="s">
        <v>187</v>
      </c>
      <c r="AA2629">
        <v>20</v>
      </c>
      <c r="AB2629" t="s">
        <v>137</v>
      </c>
      <c r="AC2629" t="s">
        <v>188</v>
      </c>
      <c r="AD2629">
        <v>20</v>
      </c>
      <c r="AE2629" t="s">
        <v>137</v>
      </c>
      <c r="AF2629" t="s">
        <v>189</v>
      </c>
      <c r="AG2629">
        <v>20</v>
      </c>
      <c r="AH2629" t="s">
        <v>137</v>
      </c>
      <c r="AI2629" t="s">
        <v>168</v>
      </c>
      <c r="AJ2629">
        <v>115200</v>
      </c>
      <c r="AK2629" t="s">
        <v>137</v>
      </c>
      <c r="AL2629" t="s">
        <v>169</v>
      </c>
      <c r="AM2629">
        <v>12000</v>
      </c>
      <c r="AN2629" t="s">
        <v>137</v>
      </c>
    </row>
    <row r="2630" spans="1:40">
      <c r="A2630" s="26">
        <v>41731.458773217593</v>
      </c>
      <c r="B2630" t="s">
        <v>126</v>
      </c>
      <c r="C2630" t="s">
        <v>498</v>
      </c>
      <c r="D2630" t="s">
        <v>3218</v>
      </c>
      <c r="E2630" t="s">
        <v>131</v>
      </c>
      <c r="F2630" t="s">
        <v>132</v>
      </c>
      <c r="G2630" t="s">
        <v>133</v>
      </c>
      <c r="H2630" t="s">
        <v>140</v>
      </c>
      <c r="I2630">
        <v>49</v>
      </c>
      <c r="J2630" t="s">
        <v>137</v>
      </c>
      <c r="K2630" t="s">
        <v>141</v>
      </c>
      <c r="L2630">
        <v>130</v>
      </c>
      <c r="M2630" t="s">
        <v>137</v>
      </c>
      <c r="N2630" t="s">
        <v>142</v>
      </c>
      <c r="O2630">
        <v>180</v>
      </c>
      <c r="P2630" t="s">
        <v>137</v>
      </c>
      <c r="Q2630" t="s">
        <v>143</v>
      </c>
      <c r="R2630">
        <v>140</v>
      </c>
      <c r="S2630" t="s">
        <v>137</v>
      </c>
      <c r="T2630" t="s">
        <v>144</v>
      </c>
      <c r="U2630">
        <v>80</v>
      </c>
      <c r="V2630" t="s">
        <v>137</v>
      </c>
      <c r="W2630" t="s">
        <v>145</v>
      </c>
      <c r="X2630">
        <v>101</v>
      </c>
      <c r="Y2630" t="s">
        <v>137</v>
      </c>
      <c r="Z2630" t="s">
        <v>146</v>
      </c>
      <c r="AA2630">
        <v>190</v>
      </c>
      <c r="AB2630" t="s">
        <v>137</v>
      </c>
      <c r="AC2630" t="s">
        <v>147</v>
      </c>
      <c r="AD2630">
        <v>20</v>
      </c>
      <c r="AE2630" t="s">
        <v>137</v>
      </c>
    </row>
    <row r="2631" spans="1:40">
      <c r="A2631" s="26">
        <v>41731.458773217593</v>
      </c>
      <c r="B2631" t="s">
        <v>126</v>
      </c>
      <c r="C2631" t="s">
        <v>498</v>
      </c>
      <c r="D2631" t="s">
        <v>3219</v>
      </c>
    </row>
    <row r="2632" spans="1:40">
      <c r="A2632" s="26">
        <v>41731.458773217593</v>
      </c>
      <c r="B2632" t="s">
        <v>126</v>
      </c>
      <c r="C2632" t="s">
        <v>498</v>
      </c>
      <c r="D2632" t="s">
        <v>3220</v>
      </c>
      <c r="E2632" t="s">
        <v>131</v>
      </c>
      <c r="F2632" t="s">
        <v>132</v>
      </c>
      <c r="G2632" t="s">
        <v>133</v>
      </c>
      <c r="H2632" t="s">
        <v>150</v>
      </c>
      <c r="I2632">
        <v>50</v>
      </c>
      <c r="J2632" t="s">
        <v>137</v>
      </c>
      <c r="K2632" t="s">
        <v>151</v>
      </c>
      <c r="L2632">
        <v>50</v>
      </c>
      <c r="M2632" t="s">
        <v>137</v>
      </c>
      <c r="N2632" t="s">
        <v>152</v>
      </c>
      <c r="O2632">
        <v>50</v>
      </c>
      <c r="P2632" t="s">
        <v>137</v>
      </c>
    </row>
    <row r="2633" spans="1:40">
      <c r="A2633" s="26">
        <v>41731.458773217593</v>
      </c>
      <c r="B2633" t="s">
        <v>126</v>
      </c>
      <c r="C2633" t="s">
        <v>498</v>
      </c>
      <c r="D2633" t="s">
        <v>3221</v>
      </c>
      <c r="E2633" t="s">
        <v>131</v>
      </c>
      <c r="F2633" t="s">
        <v>132</v>
      </c>
      <c r="G2633" t="s">
        <v>133</v>
      </c>
      <c r="H2633" t="s">
        <v>154</v>
      </c>
      <c r="I2633">
        <v>35</v>
      </c>
      <c r="J2633" t="s">
        <v>137</v>
      </c>
      <c r="K2633" t="s">
        <v>155</v>
      </c>
      <c r="L2633">
        <v>5</v>
      </c>
      <c r="M2633" t="s">
        <v>137</v>
      </c>
      <c r="N2633" t="s">
        <v>156</v>
      </c>
      <c r="O2633">
        <v>60</v>
      </c>
      <c r="P2633" t="s">
        <v>137</v>
      </c>
    </row>
    <row r="2634" spans="1:40">
      <c r="A2634" s="26">
        <v>41731.458773217593</v>
      </c>
      <c r="B2634" t="s">
        <v>126</v>
      </c>
      <c r="C2634" t="s">
        <v>498</v>
      </c>
      <c r="D2634" t="s">
        <v>3222</v>
      </c>
      <c r="E2634" t="s">
        <v>131</v>
      </c>
      <c r="F2634" t="s">
        <v>132</v>
      </c>
      <c r="G2634" t="s">
        <v>133</v>
      </c>
      <c r="H2634" t="s">
        <v>158</v>
      </c>
      <c r="I2634">
        <v>1</v>
      </c>
      <c r="J2634" t="s">
        <v>137</v>
      </c>
    </row>
    <row r="2635" spans="1:40">
      <c r="A2635" s="26">
        <v>41731.458773217593</v>
      </c>
      <c r="B2635" t="s">
        <v>126</v>
      </c>
      <c r="C2635" t="s">
        <v>498</v>
      </c>
      <c r="D2635" t="s">
        <v>3223</v>
      </c>
      <c r="E2635" t="s">
        <v>131</v>
      </c>
      <c r="F2635" t="s">
        <v>132</v>
      </c>
      <c r="G2635" t="s">
        <v>133</v>
      </c>
      <c r="H2635" t="s">
        <v>160</v>
      </c>
      <c r="I2635">
        <v>30</v>
      </c>
      <c r="J2635" t="s">
        <v>137</v>
      </c>
      <c r="K2635" t="s">
        <v>161</v>
      </c>
      <c r="L2635">
        <v>30</v>
      </c>
      <c r="M2635" t="s">
        <v>137</v>
      </c>
      <c r="N2635" t="s">
        <v>162</v>
      </c>
      <c r="O2635">
        <v>30</v>
      </c>
      <c r="P2635" t="s">
        <v>137</v>
      </c>
      <c r="Q2635" t="s">
        <v>163</v>
      </c>
      <c r="R2635">
        <v>10</v>
      </c>
      <c r="S2635" t="s">
        <v>137</v>
      </c>
      <c r="T2635" t="s">
        <v>164</v>
      </c>
      <c r="U2635">
        <v>20</v>
      </c>
      <c r="V2635" t="s">
        <v>137</v>
      </c>
      <c r="W2635" t="s">
        <v>165</v>
      </c>
      <c r="X2635">
        <v>20</v>
      </c>
      <c r="Y2635" t="s">
        <v>137</v>
      </c>
      <c r="Z2635" t="s">
        <v>166</v>
      </c>
      <c r="AA2635">
        <v>20</v>
      </c>
      <c r="AB2635" t="s">
        <v>137</v>
      </c>
      <c r="AC2635" t="s">
        <v>167</v>
      </c>
      <c r="AD2635">
        <v>20</v>
      </c>
      <c r="AE2635" t="s">
        <v>137</v>
      </c>
      <c r="AF2635" t="s">
        <v>168</v>
      </c>
      <c r="AG2635">
        <v>115200</v>
      </c>
      <c r="AH2635" t="s">
        <v>137</v>
      </c>
      <c r="AI2635" t="s">
        <v>169</v>
      </c>
      <c r="AJ2635">
        <v>12000</v>
      </c>
      <c r="AK2635" t="s">
        <v>137</v>
      </c>
      <c r="AL2635" t="s">
        <v>170</v>
      </c>
      <c r="AM2635">
        <v>30000</v>
      </c>
      <c r="AN2635" t="s">
        <v>137</v>
      </c>
    </row>
    <row r="2636" spans="1:40">
      <c r="A2636" s="26">
        <v>41731.458773217593</v>
      </c>
      <c r="B2636" t="s">
        <v>126</v>
      </c>
      <c r="C2636" t="s">
        <v>818</v>
      </c>
      <c r="D2636" t="s">
        <v>3224</v>
      </c>
      <c r="E2636" t="s">
        <v>131</v>
      </c>
      <c r="F2636" t="s">
        <v>132</v>
      </c>
      <c r="G2636" t="s">
        <v>133</v>
      </c>
      <c r="H2636" t="s">
        <v>160</v>
      </c>
      <c r="I2636">
        <v>30</v>
      </c>
      <c r="J2636" t="s">
        <v>137</v>
      </c>
      <c r="K2636" t="s">
        <v>161</v>
      </c>
      <c r="L2636">
        <v>30</v>
      </c>
      <c r="M2636" t="s">
        <v>137</v>
      </c>
      <c r="N2636" t="s">
        <v>162</v>
      </c>
      <c r="O2636">
        <v>30</v>
      </c>
      <c r="P2636" t="s">
        <v>137</v>
      </c>
      <c r="Q2636" t="s">
        <v>163</v>
      </c>
      <c r="R2636">
        <v>10</v>
      </c>
      <c r="S2636" t="s">
        <v>137</v>
      </c>
      <c r="T2636" t="s">
        <v>164</v>
      </c>
      <c r="U2636">
        <v>20</v>
      </c>
      <c r="V2636" t="s">
        <v>137</v>
      </c>
      <c r="W2636" t="s">
        <v>165</v>
      </c>
      <c r="X2636">
        <v>20</v>
      </c>
      <c r="Y2636" t="s">
        <v>137</v>
      </c>
      <c r="Z2636" t="s">
        <v>166</v>
      </c>
      <c r="AA2636">
        <v>20</v>
      </c>
      <c r="AB2636" t="s">
        <v>137</v>
      </c>
      <c r="AC2636" t="s">
        <v>167</v>
      </c>
      <c r="AD2636">
        <v>20</v>
      </c>
      <c r="AE2636" t="s">
        <v>137</v>
      </c>
      <c r="AF2636" t="s">
        <v>168</v>
      </c>
      <c r="AG2636">
        <v>115200</v>
      </c>
      <c r="AH2636" t="s">
        <v>137</v>
      </c>
      <c r="AI2636" t="s">
        <v>169</v>
      </c>
      <c r="AJ2636">
        <v>12000</v>
      </c>
      <c r="AK2636" t="s">
        <v>137</v>
      </c>
      <c r="AL2636" t="s">
        <v>170</v>
      </c>
      <c r="AM2636">
        <v>30000</v>
      </c>
      <c r="AN2636" t="s">
        <v>137</v>
      </c>
    </row>
    <row r="2637" spans="1:40">
      <c r="A2637" s="26">
        <v>41731.458773217593</v>
      </c>
      <c r="B2637" t="s">
        <v>126</v>
      </c>
      <c r="C2637" t="s">
        <v>818</v>
      </c>
      <c r="D2637" t="s">
        <v>3225</v>
      </c>
      <c r="E2637" t="s">
        <v>131</v>
      </c>
      <c r="F2637" t="s">
        <v>132</v>
      </c>
      <c r="G2637" t="s">
        <v>133</v>
      </c>
      <c r="H2637" t="s">
        <v>172</v>
      </c>
      <c r="I2637">
        <v>60</v>
      </c>
      <c r="J2637" t="s">
        <v>137</v>
      </c>
      <c r="K2637" t="s">
        <v>173</v>
      </c>
      <c r="L2637">
        <v>40</v>
      </c>
      <c r="M2637" t="s">
        <v>137</v>
      </c>
      <c r="N2637" t="s">
        <v>174</v>
      </c>
      <c r="O2637">
        <v>50</v>
      </c>
      <c r="P2637" t="s">
        <v>137</v>
      </c>
      <c r="Q2637" t="s">
        <v>175</v>
      </c>
      <c r="R2637">
        <v>40</v>
      </c>
      <c r="S2637" t="s">
        <v>137</v>
      </c>
      <c r="T2637" t="s">
        <v>176</v>
      </c>
      <c r="U2637">
        <v>60</v>
      </c>
      <c r="V2637" t="s">
        <v>137</v>
      </c>
      <c r="W2637" t="s">
        <v>177</v>
      </c>
      <c r="X2637">
        <v>50</v>
      </c>
      <c r="Y2637" t="s">
        <v>137</v>
      </c>
      <c r="Z2637" t="s">
        <v>178</v>
      </c>
      <c r="AA2637">
        <v>50</v>
      </c>
      <c r="AB2637" t="s">
        <v>137</v>
      </c>
      <c r="AC2637" t="s">
        <v>179</v>
      </c>
      <c r="AD2637">
        <v>35</v>
      </c>
      <c r="AE2637" t="s">
        <v>137</v>
      </c>
      <c r="AF2637" t="s">
        <v>180</v>
      </c>
      <c r="AG2637">
        <v>8</v>
      </c>
      <c r="AH2637" t="s">
        <v>137</v>
      </c>
      <c r="AI2637" t="s">
        <v>181</v>
      </c>
      <c r="AJ2637">
        <v>90</v>
      </c>
      <c r="AK2637" t="s">
        <v>137</v>
      </c>
      <c r="AL2637" t="s">
        <v>182</v>
      </c>
      <c r="AM2637">
        <v>1</v>
      </c>
      <c r="AN2637" t="s">
        <v>137</v>
      </c>
    </row>
    <row r="2638" spans="1:40">
      <c r="A2638" s="26">
        <v>41731.458773217593</v>
      </c>
      <c r="B2638" t="s">
        <v>126</v>
      </c>
      <c r="C2638" t="s">
        <v>818</v>
      </c>
      <c r="D2638" t="s">
        <v>3226</v>
      </c>
      <c r="E2638" t="s">
        <v>131</v>
      </c>
      <c r="F2638" t="s">
        <v>132</v>
      </c>
      <c r="G2638" t="s">
        <v>133</v>
      </c>
      <c r="H2638" t="s">
        <v>184</v>
      </c>
      <c r="I2638">
        <v>33</v>
      </c>
      <c r="J2638" t="s">
        <v>137</v>
      </c>
      <c r="K2638" t="s">
        <v>185</v>
      </c>
      <c r="L2638">
        <v>33</v>
      </c>
      <c r="M2638" t="s">
        <v>137</v>
      </c>
      <c r="N2638" t="s">
        <v>186</v>
      </c>
      <c r="O2638">
        <v>34</v>
      </c>
      <c r="P2638" t="s">
        <v>137</v>
      </c>
      <c r="Q2638" t="s">
        <v>164</v>
      </c>
      <c r="R2638">
        <v>20</v>
      </c>
      <c r="S2638" t="s">
        <v>137</v>
      </c>
      <c r="T2638" t="s">
        <v>165</v>
      </c>
      <c r="U2638">
        <v>20</v>
      </c>
      <c r="V2638" t="s">
        <v>137</v>
      </c>
      <c r="W2638" t="s">
        <v>166</v>
      </c>
      <c r="X2638">
        <v>20</v>
      </c>
      <c r="Y2638" t="s">
        <v>137</v>
      </c>
      <c r="Z2638" t="s">
        <v>187</v>
      </c>
      <c r="AA2638">
        <v>20</v>
      </c>
      <c r="AB2638" t="s">
        <v>137</v>
      </c>
      <c r="AC2638" t="s">
        <v>188</v>
      </c>
      <c r="AD2638">
        <v>20</v>
      </c>
      <c r="AE2638" t="s">
        <v>137</v>
      </c>
      <c r="AF2638" t="s">
        <v>189</v>
      </c>
      <c r="AG2638">
        <v>20</v>
      </c>
      <c r="AH2638" t="s">
        <v>137</v>
      </c>
      <c r="AI2638" t="s">
        <v>168</v>
      </c>
      <c r="AJ2638">
        <v>115200</v>
      </c>
      <c r="AK2638" t="s">
        <v>137</v>
      </c>
      <c r="AL2638" t="s">
        <v>169</v>
      </c>
      <c r="AM2638">
        <v>12000</v>
      </c>
      <c r="AN2638" t="s">
        <v>137</v>
      </c>
    </row>
    <row r="2639" spans="1:40">
      <c r="A2639" s="26">
        <v>41731.458773217593</v>
      </c>
      <c r="B2639" t="s">
        <v>126</v>
      </c>
      <c r="C2639" t="s">
        <v>818</v>
      </c>
      <c r="D2639" t="s">
        <v>3227</v>
      </c>
      <c r="E2639" t="s">
        <v>131</v>
      </c>
      <c r="F2639" t="s">
        <v>132</v>
      </c>
      <c r="G2639" t="s">
        <v>133</v>
      </c>
      <c r="H2639" t="s">
        <v>140</v>
      </c>
      <c r="I2639">
        <v>49</v>
      </c>
      <c r="J2639" t="s">
        <v>137</v>
      </c>
      <c r="K2639" t="s">
        <v>141</v>
      </c>
      <c r="L2639">
        <v>130</v>
      </c>
      <c r="M2639" t="s">
        <v>137</v>
      </c>
      <c r="N2639" t="s">
        <v>142</v>
      </c>
      <c r="O2639">
        <v>180</v>
      </c>
      <c r="P2639" t="s">
        <v>137</v>
      </c>
      <c r="Q2639" t="s">
        <v>143</v>
      </c>
      <c r="R2639">
        <v>140</v>
      </c>
      <c r="S2639" t="s">
        <v>137</v>
      </c>
      <c r="T2639" t="s">
        <v>144</v>
      </c>
      <c r="U2639">
        <v>80</v>
      </c>
      <c r="V2639" t="s">
        <v>137</v>
      </c>
      <c r="W2639" t="s">
        <v>145</v>
      </c>
      <c r="X2639">
        <v>101</v>
      </c>
      <c r="Y2639" t="s">
        <v>137</v>
      </c>
      <c r="Z2639" t="s">
        <v>146</v>
      </c>
      <c r="AA2639">
        <v>190</v>
      </c>
      <c r="AB2639" t="s">
        <v>137</v>
      </c>
      <c r="AC2639" t="s">
        <v>147</v>
      </c>
      <c r="AD2639">
        <v>20</v>
      </c>
      <c r="AE2639" t="s">
        <v>137</v>
      </c>
    </row>
    <row r="2640" spans="1:40">
      <c r="A2640" s="26">
        <v>41731.458773217593</v>
      </c>
      <c r="B2640" t="s">
        <v>126</v>
      </c>
      <c r="C2640" t="s">
        <v>818</v>
      </c>
      <c r="D2640" t="s">
        <v>3228</v>
      </c>
    </row>
    <row r="2641" spans="1:40">
      <c r="A2641" s="26">
        <v>41731.458773217593</v>
      </c>
      <c r="B2641" t="s">
        <v>126</v>
      </c>
      <c r="C2641" t="s">
        <v>818</v>
      </c>
      <c r="D2641" t="s">
        <v>3229</v>
      </c>
      <c r="E2641" t="s">
        <v>131</v>
      </c>
      <c r="F2641" t="s">
        <v>132</v>
      </c>
      <c r="G2641" t="s">
        <v>133</v>
      </c>
      <c r="H2641" t="s">
        <v>150</v>
      </c>
      <c r="I2641">
        <v>50</v>
      </c>
      <c r="J2641" t="s">
        <v>137</v>
      </c>
      <c r="K2641" t="s">
        <v>151</v>
      </c>
      <c r="L2641">
        <v>50</v>
      </c>
      <c r="M2641" t="s">
        <v>137</v>
      </c>
      <c r="N2641" t="s">
        <v>152</v>
      </c>
      <c r="O2641">
        <v>50</v>
      </c>
      <c r="P2641" t="s">
        <v>137</v>
      </c>
    </row>
    <row r="2642" spans="1:40">
      <c r="A2642" s="26">
        <v>41731.458773217593</v>
      </c>
      <c r="B2642" t="s">
        <v>126</v>
      </c>
      <c r="C2642" t="s">
        <v>818</v>
      </c>
      <c r="D2642" t="s">
        <v>3230</v>
      </c>
      <c r="E2642" t="s">
        <v>131</v>
      </c>
      <c r="F2642" t="s">
        <v>132</v>
      </c>
      <c r="G2642" t="s">
        <v>133</v>
      </c>
      <c r="H2642" t="s">
        <v>154</v>
      </c>
      <c r="I2642">
        <v>35</v>
      </c>
      <c r="J2642" t="s">
        <v>137</v>
      </c>
      <c r="K2642" t="s">
        <v>155</v>
      </c>
      <c r="L2642">
        <v>5</v>
      </c>
      <c r="M2642" t="s">
        <v>137</v>
      </c>
      <c r="N2642" t="s">
        <v>156</v>
      </c>
      <c r="O2642">
        <v>60</v>
      </c>
      <c r="P2642" t="s">
        <v>137</v>
      </c>
    </row>
    <row r="2643" spans="1:40">
      <c r="A2643" s="26">
        <v>41731.458773217593</v>
      </c>
      <c r="B2643" t="s">
        <v>126</v>
      </c>
      <c r="C2643" t="s">
        <v>818</v>
      </c>
      <c r="D2643" t="s">
        <v>3231</v>
      </c>
      <c r="E2643" t="s">
        <v>131</v>
      </c>
      <c r="F2643" t="s">
        <v>132</v>
      </c>
      <c r="G2643" t="s">
        <v>133</v>
      </c>
      <c r="H2643" t="s">
        <v>158</v>
      </c>
      <c r="I2643">
        <v>1</v>
      </c>
      <c r="J2643" t="s">
        <v>137</v>
      </c>
    </row>
    <row r="2644" spans="1:40">
      <c r="A2644" s="26">
        <v>41731.458773217593</v>
      </c>
      <c r="B2644" t="s">
        <v>126</v>
      </c>
      <c r="C2644" t="s">
        <v>818</v>
      </c>
      <c r="D2644" t="s">
        <v>3232</v>
      </c>
      <c r="E2644" t="s">
        <v>131</v>
      </c>
      <c r="F2644" t="s">
        <v>132</v>
      </c>
      <c r="G2644" t="s">
        <v>133</v>
      </c>
      <c r="H2644" t="s">
        <v>160</v>
      </c>
      <c r="I2644">
        <v>30</v>
      </c>
      <c r="J2644" t="s">
        <v>137</v>
      </c>
      <c r="K2644" t="s">
        <v>161</v>
      </c>
      <c r="L2644">
        <v>30</v>
      </c>
      <c r="M2644" t="s">
        <v>137</v>
      </c>
      <c r="N2644" t="s">
        <v>162</v>
      </c>
      <c r="O2644">
        <v>30</v>
      </c>
      <c r="P2644" t="s">
        <v>137</v>
      </c>
      <c r="Q2644" t="s">
        <v>163</v>
      </c>
      <c r="R2644">
        <v>10</v>
      </c>
      <c r="S2644" t="s">
        <v>137</v>
      </c>
      <c r="T2644" t="s">
        <v>164</v>
      </c>
      <c r="U2644">
        <v>20</v>
      </c>
      <c r="V2644" t="s">
        <v>137</v>
      </c>
      <c r="W2644" t="s">
        <v>165</v>
      </c>
      <c r="X2644">
        <v>20</v>
      </c>
      <c r="Y2644" t="s">
        <v>137</v>
      </c>
      <c r="Z2644" t="s">
        <v>166</v>
      </c>
      <c r="AA2644">
        <v>20</v>
      </c>
      <c r="AB2644" t="s">
        <v>137</v>
      </c>
      <c r="AC2644" t="s">
        <v>167</v>
      </c>
      <c r="AD2644">
        <v>20</v>
      </c>
      <c r="AE2644" t="s">
        <v>137</v>
      </c>
      <c r="AF2644" t="s">
        <v>168</v>
      </c>
      <c r="AG2644">
        <v>115200</v>
      </c>
      <c r="AH2644" t="s">
        <v>137</v>
      </c>
      <c r="AI2644" t="s">
        <v>169</v>
      </c>
      <c r="AJ2644">
        <v>12000</v>
      </c>
      <c r="AK2644" t="s">
        <v>137</v>
      </c>
      <c r="AL2644" t="s">
        <v>170</v>
      </c>
      <c r="AM2644">
        <v>30000</v>
      </c>
      <c r="AN2644" t="s">
        <v>137</v>
      </c>
    </row>
    <row r="2645" spans="1:40">
      <c r="A2645" s="26">
        <v>41731.458773217593</v>
      </c>
      <c r="B2645" t="s">
        <v>126</v>
      </c>
      <c r="C2645" t="s">
        <v>818</v>
      </c>
      <c r="D2645" t="s">
        <v>3233</v>
      </c>
      <c r="E2645" t="s">
        <v>131</v>
      </c>
      <c r="F2645" t="s">
        <v>132</v>
      </c>
      <c r="G2645" t="s">
        <v>133</v>
      </c>
      <c r="H2645" t="s">
        <v>172</v>
      </c>
      <c r="I2645">
        <v>60</v>
      </c>
      <c r="J2645" t="s">
        <v>137</v>
      </c>
      <c r="K2645" t="s">
        <v>173</v>
      </c>
      <c r="L2645">
        <v>40</v>
      </c>
      <c r="M2645" t="s">
        <v>137</v>
      </c>
      <c r="N2645" t="s">
        <v>174</v>
      </c>
      <c r="O2645">
        <v>50</v>
      </c>
      <c r="P2645" t="s">
        <v>137</v>
      </c>
      <c r="Q2645" t="s">
        <v>175</v>
      </c>
      <c r="R2645">
        <v>40</v>
      </c>
      <c r="S2645" t="s">
        <v>137</v>
      </c>
      <c r="T2645" t="s">
        <v>176</v>
      </c>
      <c r="U2645">
        <v>60</v>
      </c>
      <c r="V2645" t="s">
        <v>137</v>
      </c>
      <c r="W2645" t="s">
        <v>177</v>
      </c>
      <c r="X2645">
        <v>50</v>
      </c>
      <c r="Y2645" t="s">
        <v>137</v>
      </c>
      <c r="Z2645" t="s">
        <v>178</v>
      </c>
      <c r="AA2645">
        <v>50</v>
      </c>
      <c r="AB2645" t="s">
        <v>137</v>
      </c>
      <c r="AC2645" t="s">
        <v>179</v>
      </c>
      <c r="AD2645">
        <v>35</v>
      </c>
      <c r="AE2645" t="s">
        <v>137</v>
      </c>
      <c r="AF2645" t="s">
        <v>180</v>
      </c>
      <c r="AG2645">
        <v>8</v>
      </c>
      <c r="AH2645" t="s">
        <v>137</v>
      </c>
      <c r="AI2645" t="s">
        <v>181</v>
      </c>
      <c r="AJ2645">
        <v>90</v>
      </c>
      <c r="AK2645" t="s">
        <v>137</v>
      </c>
      <c r="AL2645" t="s">
        <v>182</v>
      </c>
      <c r="AM2645">
        <v>1</v>
      </c>
      <c r="AN2645" t="s">
        <v>137</v>
      </c>
    </row>
    <row r="2646" spans="1:40">
      <c r="A2646" s="26">
        <v>41731.458773217593</v>
      </c>
      <c r="B2646" t="s">
        <v>126</v>
      </c>
      <c r="C2646" t="s">
        <v>818</v>
      </c>
      <c r="D2646" t="s">
        <v>3234</v>
      </c>
      <c r="E2646" t="s">
        <v>131</v>
      </c>
      <c r="F2646" t="s">
        <v>132</v>
      </c>
      <c r="G2646" t="s">
        <v>133</v>
      </c>
      <c r="H2646" t="s">
        <v>184</v>
      </c>
      <c r="I2646">
        <v>33</v>
      </c>
      <c r="J2646" t="s">
        <v>137</v>
      </c>
      <c r="K2646" t="s">
        <v>185</v>
      </c>
      <c r="L2646">
        <v>33</v>
      </c>
      <c r="M2646" t="s">
        <v>137</v>
      </c>
      <c r="N2646" t="s">
        <v>186</v>
      </c>
      <c r="O2646">
        <v>34</v>
      </c>
      <c r="P2646" t="s">
        <v>137</v>
      </c>
      <c r="Q2646" t="s">
        <v>164</v>
      </c>
      <c r="R2646">
        <v>20</v>
      </c>
      <c r="S2646" t="s">
        <v>137</v>
      </c>
      <c r="T2646" t="s">
        <v>165</v>
      </c>
      <c r="U2646">
        <v>20</v>
      </c>
      <c r="V2646" t="s">
        <v>137</v>
      </c>
      <c r="W2646" t="s">
        <v>166</v>
      </c>
      <c r="X2646">
        <v>20</v>
      </c>
      <c r="Y2646" t="s">
        <v>137</v>
      </c>
      <c r="Z2646" t="s">
        <v>187</v>
      </c>
      <c r="AA2646">
        <v>20</v>
      </c>
      <c r="AB2646" t="s">
        <v>137</v>
      </c>
      <c r="AC2646" t="s">
        <v>188</v>
      </c>
      <c r="AD2646">
        <v>20</v>
      </c>
      <c r="AE2646" t="s">
        <v>137</v>
      </c>
      <c r="AF2646" t="s">
        <v>189</v>
      </c>
      <c r="AG2646">
        <v>20</v>
      </c>
      <c r="AH2646" t="s">
        <v>137</v>
      </c>
      <c r="AI2646" t="s">
        <v>168</v>
      </c>
      <c r="AJ2646">
        <v>115200</v>
      </c>
      <c r="AK2646" t="s">
        <v>137</v>
      </c>
      <c r="AL2646" t="s">
        <v>169</v>
      </c>
      <c r="AM2646">
        <v>12000</v>
      </c>
      <c r="AN2646" t="s">
        <v>137</v>
      </c>
    </row>
    <row r="2647" spans="1:40">
      <c r="A2647" s="26">
        <v>41731.458773217593</v>
      </c>
      <c r="B2647" t="s">
        <v>126</v>
      </c>
      <c r="C2647" t="s">
        <v>818</v>
      </c>
      <c r="D2647" t="s">
        <v>3235</v>
      </c>
      <c r="E2647" t="s">
        <v>131</v>
      </c>
      <c r="F2647" t="s">
        <v>132</v>
      </c>
      <c r="G2647" t="s">
        <v>133</v>
      </c>
      <c r="H2647" t="s">
        <v>140</v>
      </c>
      <c r="I2647">
        <v>49</v>
      </c>
      <c r="J2647" t="s">
        <v>137</v>
      </c>
      <c r="K2647" t="s">
        <v>141</v>
      </c>
      <c r="L2647">
        <v>130</v>
      </c>
      <c r="M2647" t="s">
        <v>137</v>
      </c>
      <c r="N2647" t="s">
        <v>142</v>
      </c>
      <c r="O2647">
        <v>180</v>
      </c>
      <c r="P2647" t="s">
        <v>137</v>
      </c>
      <c r="Q2647" t="s">
        <v>143</v>
      </c>
      <c r="R2647">
        <v>140</v>
      </c>
      <c r="S2647" t="s">
        <v>137</v>
      </c>
      <c r="T2647" t="s">
        <v>144</v>
      </c>
      <c r="U2647">
        <v>80</v>
      </c>
      <c r="V2647" t="s">
        <v>137</v>
      </c>
      <c r="W2647" t="s">
        <v>145</v>
      </c>
      <c r="X2647">
        <v>101</v>
      </c>
      <c r="Y2647" t="s">
        <v>137</v>
      </c>
      <c r="Z2647" t="s">
        <v>146</v>
      </c>
      <c r="AA2647">
        <v>190</v>
      </c>
      <c r="AB2647" t="s">
        <v>137</v>
      </c>
      <c r="AC2647" t="s">
        <v>147</v>
      </c>
      <c r="AD2647">
        <v>20</v>
      </c>
      <c r="AE2647" t="s">
        <v>137</v>
      </c>
    </row>
    <row r="2648" spans="1:40">
      <c r="A2648" s="26">
        <v>41731.458773217593</v>
      </c>
      <c r="B2648" t="s">
        <v>126</v>
      </c>
      <c r="C2648" t="s">
        <v>818</v>
      </c>
      <c r="D2648" t="s">
        <v>3236</v>
      </c>
    </row>
    <row r="2649" spans="1:40">
      <c r="A2649" s="26">
        <v>41731.458773217593</v>
      </c>
      <c r="B2649" t="s">
        <v>126</v>
      </c>
      <c r="C2649" t="s">
        <v>818</v>
      </c>
      <c r="D2649" t="s">
        <v>3237</v>
      </c>
      <c r="E2649" t="s">
        <v>131</v>
      </c>
      <c r="F2649" t="s">
        <v>132</v>
      </c>
      <c r="G2649" t="s">
        <v>133</v>
      </c>
      <c r="H2649" t="s">
        <v>150</v>
      </c>
      <c r="I2649">
        <v>50</v>
      </c>
      <c r="J2649" t="s">
        <v>137</v>
      </c>
      <c r="K2649" t="s">
        <v>151</v>
      </c>
      <c r="L2649">
        <v>50</v>
      </c>
      <c r="M2649" t="s">
        <v>137</v>
      </c>
      <c r="N2649" t="s">
        <v>152</v>
      </c>
      <c r="O2649">
        <v>50</v>
      </c>
      <c r="P2649" t="s">
        <v>137</v>
      </c>
    </row>
    <row r="2650" spans="1:40">
      <c r="A2650" s="26">
        <v>41731.458773217593</v>
      </c>
      <c r="B2650" t="s">
        <v>126</v>
      </c>
      <c r="C2650" t="s">
        <v>818</v>
      </c>
      <c r="D2650" t="s">
        <v>3238</v>
      </c>
      <c r="E2650" t="s">
        <v>131</v>
      </c>
      <c r="F2650" t="s">
        <v>132</v>
      </c>
      <c r="G2650" t="s">
        <v>133</v>
      </c>
      <c r="H2650" t="s">
        <v>154</v>
      </c>
      <c r="I2650">
        <v>35</v>
      </c>
      <c r="J2650" t="s">
        <v>137</v>
      </c>
      <c r="K2650" t="s">
        <v>155</v>
      </c>
      <c r="L2650">
        <v>5</v>
      </c>
      <c r="M2650" t="s">
        <v>137</v>
      </c>
      <c r="N2650" t="s">
        <v>156</v>
      </c>
      <c r="O2650">
        <v>60</v>
      </c>
      <c r="P2650" t="s">
        <v>137</v>
      </c>
    </row>
    <row r="2651" spans="1:40">
      <c r="A2651" s="26">
        <v>41731.458773217593</v>
      </c>
      <c r="B2651" t="s">
        <v>126</v>
      </c>
      <c r="C2651" t="s">
        <v>818</v>
      </c>
      <c r="D2651" t="s">
        <v>3239</v>
      </c>
      <c r="E2651" t="s">
        <v>131</v>
      </c>
      <c r="F2651" t="s">
        <v>132</v>
      </c>
      <c r="G2651" t="s">
        <v>133</v>
      </c>
      <c r="H2651" t="s">
        <v>158</v>
      </c>
      <c r="I2651">
        <v>1</v>
      </c>
      <c r="J2651" t="s">
        <v>137</v>
      </c>
    </row>
    <row r="2652" spans="1:40">
      <c r="A2652" s="26">
        <v>41731.458773217593</v>
      </c>
      <c r="B2652" t="s">
        <v>126</v>
      </c>
      <c r="C2652" t="s">
        <v>818</v>
      </c>
      <c r="D2652" t="s">
        <v>3240</v>
      </c>
      <c r="E2652" t="s">
        <v>131</v>
      </c>
      <c r="F2652" t="s">
        <v>132</v>
      </c>
      <c r="G2652" t="s">
        <v>133</v>
      </c>
      <c r="H2652" t="s">
        <v>160</v>
      </c>
      <c r="I2652">
        <v>30</v>
      </c>
      <c r="J2652" t="s">
        <v>137</v>
      </c>
      <c r="K2652" t="s">
        <v>161</v>
      </c>
      <c r="L2652">
        <v>30</v>
      </c>
      <c r="M2652" t="s">
        <v>137</v>
      </c>
      <c r="N2652" t="s">
        <v>162</v>
      </c>
      <c r="O2652">
        <v>30</v>
      </c>
      <c r="P2652" t="s">
        <v>137</v>
      </c>
      <c r="Q2652" t="s">
        <v>163</v>
      </c>
      <c r="R2652">
        <v>10</v>
      </c>
      <c r="S2652" t="s">
        <v>137</v>
      </c>
      <c r="T2652" t="s">
        <v>164</v>
      </c>
      <c r="U2652">
        <v>20</v>
      </c>
      <c r="V2652" t="s">
        <v>137</v>
      </c>
      <c r="W2652" t="s">
        <v>165</v>
      </c>
      <c r="X2652">
        <v>20</v>
      </c>
      <c r="Y2652" t="s">
        <v>137</v>
      </c>
      <c r="Z2652" t="s">
        <v>166</v>
      </c>
      <c r="AA2652">
        <v>20</v>
      </c>
      <c r="AB2652" t="s">
        <v>137</v>
      </c>
      <c r="AC2652" t="s">
        <v>167</v>
      </c>
      <c r="AD2652">
        <v>20</v>
      </c>
      <c r="AE2652" t="s">
        <v>137</v>
      </c>
      <c r="AF2652" t="s">
        <v>168</v>
      </c>
      <c r="AG2652">
        <v>115200</v>
      </c>
      <c r="AH2652" t="s">
        <v>137</v>
      </c>
      <c r="AI2652" t="s">
        <v>169</v>
      </c>
      <c r="AJ2652">
        <v>12000</v>
      </c>
      <c r="AK2652" t="s">
        <v>137</v>
      </c>
      <c r="AL2652" t="s">
        <v>170</v>
      </c>
      <c r="AM2652">
        <v>30000</v>
      </c>
      <c r="AN2652" t="s">
        <v>137</v>
      </c>
    </row>
    <row r="2653" spans="1:40">
      <c r="A2653" s="26">
        <v>41731.458773217593</v>
      </c>
      <c r="B2653" t="s">
        <v>126</v>
      </c>
      <c r="C2653" t="s">
        <v>979</v>
      </c>
      <c r="D2653" t="s">
        <v>3241</v>
      </c>
      <c r="E2653" t="s">
        <v>131</v>
      </c>
      <c r="F2653" t="s">
        <v>132</v>
      </c>
      <c r="G2653" t="s">
        <v>133</v>
      </c>
      <c r="H2653" t="s">
        <v>184</v>
      </c>
      <c r="I2653">
        <v>33</v>
      </c>
      <c r="J2653" t="s">
        <v>137</v>
      </c>
      <c r="K2653" t="s">
        <v>185</v>
      </c>
      <c r="L2653">
        <v>33</v>
      </c>
      <c r="M2653" t="s">
        <v>137</v>
      </c>
      <c r="N2653" t="s">
        <v>186</v>
      </c>
      <c r="O2653">
        <v>34</v>
      </c>
      <c r="P2653" t="s">
        <v>137</v>
      </c>
      <c r="Q2653" t="s">
        <v>164</v>
      </c>
      <c r="R2653">
        <v>20</v>
      </c>
      <c r="S2653" t="s">
        <v>137</v>
      </c>
      <c r="T2653" t="s">
        <v>165</v>
      </c>
      <c r="U2653">
        <v>20</v>
      </c>
      <c r="V2653" t="s">
        <v>137</v>
      </c>
      <c r="W2653" t="s">
        <v>166</v>
      </c>
      <c r="X2653">
        <v>20</v>
      </c>
      <c r="Y2653" t="s">
        <v>137</v>
      </c>
      <c r="Z2653" t="s">
        <v>187</v>
      </c>
      <c r="AA2653">
        <v>20</v>
      </c>
      <c r="AB2653" t="s">
        <v>137</v>
      </c>
      <c r="AC2653" t="s">
        <v>188</v>
      </c>
      <c r="AD2653">
        <v>20</v>
      </c>
      <c r="AE2653" t="s">
        <v>137</v>
      </c>
      <c r="AF2653" t="s">
        <v>189</v>
      </c>
      <c r="AG2653">
        <v>20</v>
      </c>
      <c r="AH2653" t="s">
        <v>137</v>
      </c>
      <c r="AI2653" t="s">
        <v>168</v>
      </c>
      <c r="AJ2653">
        <v>115200</v>
      </c>
      <c r="AK2653" t="s">
        <v>137</v>
      </c>
      <c r="AL2653" t="s">
        <v>169</v>
      </c>
      <c r="AM2653">
        <v>12000</v>
      </c>
      <c r="AN2653" t="s">
        <v>137</v>
      </c>
    </row>
    <row r="2654" spans="1:40">
      <c r="A2654" s="26">
        <v>41731.458773217593</v>
      </c>
      <c r="B2654" t="s">
        <v>126</v>
      </c>
      <c r="C2654" t="s">
        <v>979</v>
      </c>
      <c r="D2654" t="s">
        <v>3242</v>
      </c>
      <c r="E2654" t="s">
        <v>131</v>
      </c>
      <c r="F2654" t="s">
        <v>132</v>
      </c>
      <c r="G2654" t="s">
        <v>133</v>
      </c>
      <c r="H2654" t="s">
        <v>140</v>
      </c>
      <c r="I2654">
        <v>49</v>
      </c>
      <c r="J2654" t="s">
        <v>137</v>
      </c>
      <c r="K2654" t="s">
        <v>141</v>
      </c>
      <c r="L2654">
        <v>130</v>
      </c>
      <c r="M2654" t="s">
        <v>137</v>
      </c>
      <c r="N2654" t="s">
        <v>142</v>
      </c>
      <c r="O2654">
        <v>180</v>
      </c>
      <c r="P2654" t="s">
        <v>137</v>
      </c>
      <c r="Q2654" t="s">
        <v>143</v>
      </c>
      <c r="R2654">
        <v>140</v>
      </c>
      <c r="S2654" t="s">
        <v>137</v>
      </c>
      <c r="T2654" t="s">
        <v>144</v>
      </c>
      <c r="U2654">
        <v>80</v>
      </c>
      <c r="V2654" t="s">
        <v>137</v>
      </c>
      <c r="W2654" t="s">
        <v>145</v>
      </c>
      <c r="X2654">
        <v>101</v>
      </c>
      <c r="Y2654" t="s">
        <v>137</v>
      </c>
      <c r="Z2654" t="s">
        <v>146</v>
      </c>
      <c r="AA2654">
        <v>190</v>
      </c>
      <c r="AB2654" t="s">
        <v>137</v>
      </c>
      <c r="AC2654" t="s">
        <v>147</v>
      </c>
      <c r="AD2654">
        <v>20</v>
      </c>
      <c r="AE2654" t="s">
        <v>137</v>
      </c>
    </row>
    <row r="2655" spans="1:40">
      <c r="A2655" s="26">
        <v>41731.458773217593</v>
      </c>
      <c r="B2655" t="s">
        <v>126</v>
      </c>
      <c r="C2655" t="s">
        <v>979</v>
      </c>
      <c r="D2655" t="s">
        <v>3243</v>
      </c>
    </row>
    <row r="2656" spans="1:40">
      <c r="A2656" s="26">
        <v>41731.458773217593</v>
      </c>
      <c r="B2656" t="s">
        <v>126</v>
      </c>
      <c r="C2656" t="s">
        <v>979</v>
      </c>
      <c r="D2656" t="s">
        <v>3244</v>
      </c>
      <c r="E2656" t="s">
        <v>131</v>
      </c>
      <c r="F2656" t="s">
        <v>132</v>
      </c>
      <c r="G2656" t="s">
        <v>133</v>
      </c>
      <c r="H2656" t="s">
        <v>150</v>
      </c>
      <c r="I2656">
        <v>50</v>
      </c>
      <c r="J2656" t="s">
        <v>137</v>
      </c>
      <c r="K2656" t="s">
        <v>151</v>
      </c>
      <c r="L2656">
        <v>50</v>
      </c>
      <c r="M2656" t="s">
        <v>137</v>
      </c>
      <c r="N2656" t="s">
        <v>152</v>
      </c>
      <c r="O2656">
        <v>50</v>
      </c>
      <c r="P2656" t="s">
        <v>137</v>
      </c>
    </row>
    <row r="2657" spans="1:40">
      <c r="A2657" s="26">
        <v>41731.458773217593</v>
      </c>
      <c r="B2657" t="s">
        <v>126</v>
      </c>
      <c r="C2657" t="s">
        <v>979</v>
      </c>
      <c r="D2657" t="s">
        <v>3245</v>
      </c>
      <c r="E2657" t="s">
        <v>131</v>
      </c>
      <c r="F2657" t="s">
        <v>132</v>
      </c>
      <c r="G2657" t="s">
        <v>133</v>
      </c>
      <c r="H2657" t="s">
        <v>154</v>
      </c>
      <c r="I2657">
        <v>35</v>
      </c>
      <c r="J2657" t="s">
        <v>137</v>
      </c>
      <c r="K2657" t="s">
        <v>155</v>
      </c>
      <c r="L2657">
        <v>5</v>
      </c>
      <c r="M2657" t="s">
        <v>137</v>
      </c>
      <c r="N2657" t="s">
        <v>156</v>
      </c>
      <c r="O2657">
        <v>60</v>
      </c>
      <c r="P2657" t="s">
        <v>137</v>
      </c>
    </row>
    <row r="2658" spans="1:40">
      <c r="A2658" s="26">
        <v>41731.458773217593</v>
      </c>
      <c r="B2658" t="s">
        <v>126</v>
      </c>
      <c r="C2658" t="s">
        <v>979</v>
      </c>
      <c r="D2658" t="s">
        <v>3246</v>
      </c>
      <c r="E2658" t="s">
        <v>131</v>
      </c>
      <c r="F2658" t="s">
        <v>132</v>
      </c>
      <c r="G2658" t="s">
        <v>133</v>
      </c>
      <c r="H2658" t="s">
        <v>158</v>
      </c>
      <c r="I2658">
        <v>1</v>
      </c>
      <c r="J2658" t="s">
        <v>137</v>
      </c>
    </row>
    <row r="2659" spans="1:40">
      <c r="A2659" s="26">
        <v>41731.458773217593</v>
      </c>
      <c r="B2659" t="s">
        <v>126</v>
      </c>
      <c r="C2659" t="s">
        <v>979</v>
      </c>
      <c r="D2659" t="s">
        <v>3247</v>
      </c>
      <c r="E2659" t="s">
        <v>131</v>
      </c>
      <c r="F2659" t="s">
        <v>132</v>
      </c>
      <c r="G2659" t="s">
        <v>133</v>
      </c>
      <c r="H2659" t="s">
        <v>160</v>
      </c>
      <c r="I2659">
        <v>30</v>
      </c>
      <c r="J2659" t="s">
        <v>137</v>
      </c>
      <c r="K2659" t="s">
        <v>161</v>
      </c>
      <c r="L2659">
        <v>30</v>
      </c>
      <c r="M2659" t="s">
        <v>137</v>
      </c>
      <c r="N2659" t="s">
        <v>162</v>
      </c>
      <c r="O2659">
        <v>30</v>
      </c>
      <c r="P2659" t="s">
        <v>137</v>
      </c>
      <c r="Q2659" t="s">
        <v>163</v>
      </c>
      <c r="R2659">
        <v>10</v>
      </c>
      <c r="S2659" t="s">
        <v>137</v>
      </c>
      <c r="T2659" t="s">
        <v>164</v>
      </c>
      <c r="U2659">
        <v>20</v>
      </c>
      <c r="V2659" t="s">
        <v>137</v>
      </c>
      <c r="W2659" t="s">
        <v>165</v>
      </c>
      <c r="X2659">
        <v>20</v>
      </c>
      <c r="Y2659" t="s">
        <v>137</v>
      </c>
      <c r="Z2659" t="s">
        <v>166</v>
      </c>
      <c r="AA2659">
        <v>20</v>
      </c>
      <c r="AB2659" t="s">
        <v>137</v>
      </c>
      <c r="AC2659" t="s">
        <v>167</v>
      </c>
      <c r="AD2659">
        <v>20</v>
      </c>
      <c r="AE2659" t="s">
        <v>137</v>
      </c>
      <c r="AF2659" t="s">
        <v>168</v>
      </c>
      <c r="AG2659">
        <v>115200</v>
      </c>
      <c r="AH2659" t="s">
        <v>137</v>
      </c>
      <c r="AI2659" t="s">
        <v>169</v>
      </c>
      <c r="AJ2659">
        <v>12000</v>
      </c>
      <c r="AK2659" t="s">
        <v>137</v>
      </c>
      <c r="AL2659" t="s">
        <v>170</v>
      </c>
      <c r="AM2659">
        <v>30000</v>
      </c>
      <c r="AN2659" t="s">
        <v>137</v>
      </c>
    </row>
    <row r="2660" spans="1:40">
      <c r="A2660" s="26">
        <v>41731.458773217593</v>
      </c>
      <c r="B2660" t="s">
        <v>126</v>
      </c>
      <c r="C2660" t="s">
        <v>979</v>
      </c>
      <c r="D2660" t="s">
        <v>3248</v>
      </c>
      <c r="E2660" t="s">
        <v>131</v>
      </c>
      <c r="F2660" t="s">
        <v>132</v>
      </c>
      <c r="G2660" t="s">
        <v>133</v>
      </c>
      <c r="H2660" t="s">
        <v>172</v>
      </c>
      <c r="I2660">
        <v>60</v>
      </c>
      <c r="J2660" t="s">
        <v>137</v>
      </c>
      <c r="K2660" t="s">
        <v>173</v>
      </c>
      <c r="L2660">
        <v>40</v>
      </c>
      <c r="M2660" t="s">
        <v>137</v>
      </c>
      <c r="N2660" t="s">
        <v>174</v>
      </c>
      <c r="O2660">
        <v>50</v>
      </c>
      <c r="P2660" t="s">
        <v>137</v>
      </c>
      <c r="Q2660" t="s">
        <v>175</v>
      </c>
      <c r="R2660">
        <v>40</v>
      </c>
      <c r="S2660" t="s">
        <v>137</v>
      </c>
      <c r="T2660" t="s">
        <v>176</v>
      </c>
      <c r="U2660">
        <v>60</v>
      </c>
      <c r="V2660" t="s">
        <v>137</v>
      </c>
      <c r="W2660" t="s">
        <v>177</v>
      </c>
      <c r="X2660">
        <v>50</v>
      </c>
      <c r="Y2660" t="s">
        <v>137</v>
      </c>
      <c r="Z2660" t="s">
        <v>178</v>
      </c>
      <c r="AA2660">
        <v>50</v>
      </c>
      <c r="AB2660" t="s">
        <v>137</v>
      </c>
      <c r="AC2660" t="s">
        <v>179</v>
      </c>
      <c r="AD2660">
        <v>35</v>
      </c>
      <c r="AE2660" t="s">
        <v>137</v>
      </c>
      <c r="AF2660" t="s">
        <v>180</v>
      </c>
      <c r="AG2660">
        <v>8</v>
      </c>
      <c r="AH2660" t="s">
        <v>137</v>
      </c>
      <c r="AI2660" t="s">
        <v>181</v>
      </c>
      <c r="AJ2660">
        <v>90</v>
      </c>
      <c r="AK2660" t="s">
        <v>137</v>
      </c>
      <c r="AL2660" t="s">
        <v>182</v>
      </c>
      <c r="AM2660">
        <v>1</v>
      </c>
      <c r="AN2660" t="s">
        <v>137</v>
      </c>
    </row>
    <row r="2661" spans="1:40">
      <c r="A2661" s="26">
        <v>41731.458773217593</v>
      </c>
      <c r="B2661" t="s">
        <v>126</v>
      </c>
      <c r="C2661" t="s">
        <v>979</v>
      </c>
      <c r="D2661" t="s">
        <v>3249</v>
      </c>
      <c r="E2661" t="s">
        <v>131</v>
      </c>
      <c r="F2661" t="s">
        <v>132</v>
      </c>
      <c r="G2661" t="s">
        <v>133</v>
      </c>
      <c r="H2661" t="s">
        <v>184</v>
      </c>
      <c r="I2661">
        <v>33</v>
      </c>
      <c r="J2661" t="s">
        <v>137</v>
      </c>
      <c r="K2661" t="s">
        <v>185</v>
      </c>
      <c r="L2661">
        <v>33</v>
      </c>
      <c r="M2661" t="s">
        <v>137</v>
      </c>
      <c r="N2661" t="s">
        <v>186</v>
      </c>
      <c r="O2661">
        <v>34</v>
      </c>
      <c r="P2661" t="s">
        <v>137</v>
      </c>
      <c r="Q2661" t="s">
        <v>164</v>
      </c>
      <c r="R2661">
        <v>20</v>
      </c>
      <c r="S2661" t="s">
        <v>137</v>
      </c>
      <c r="T2661" t="s">
        <v>165</v>
      </c>
      <c r="U2661">
        <v>20</v>
      </c>
      <c r="V2661" t="s">
        <v>137</v>
      </c>
      <c r="W2661" t="s">
        <v>166</v>
      </c>
      <c r="X2661">
        <v>20</v>
      </c>
      <c r="Y2661" t="s">
        <v>137</v>
      </c>
      <c r="Z2661" t="s">
        <v>187</v>
      </c>
      <c r="AA2661">
        <v>20</v>
      </c>
      <c r="AB2661" t="s">
        <v>137</v>
      </c>
      <c r="AC2661" t="s">
        <v>188</v>
      </c>
      <c r="AD2661">
        <v>20</v>
      </c>
      <c r="AE2661" t="s">
        <v>137</v>
      </c>
      <c r="AF2661" t="s">
        <v>189</v>
      </c>
      <c r="AG2661">
        <v>20</v>
      </c>
      <c r="AH2661" t="s">
        <v>137</v>
      </c>
      <c r="AI2661" t="s">
        <v>168</v>
      </c>
      <c r="AJ2661">
        <v>115200</v>
      </c>
      <c r="AK2661" t="s">
        <v>137</v>
      </c>
      <c r="AL2661" t="s">
        <v>169</v>
      </c>
      <c r="AM2661">
        <v>12000</v>
      </c>
      <c r="AN2661" t="s">
        <v>137</v>
      </c>
    </row>
    <row r="2662" spans="1:40">
      <c r="A2662" s="26">
        <v>41731.458773217593</v>
      </c>
      <c r="B2662" t="s">
        <v>126</v>
      </c>
      <c r="C2662" t="s">
        <v>979</v>
      </c>
      <c r="D2662" t="s">
        <v>3250</v>
      </c>
      <c r="E2662" t="s">
        <v>131</v>
      </c>
      <c r="F2662" t="s">
        <v>132</v>
      </c>
      <c r="G2662" t="s">
        <v>133</v>
      </c>
      <c r="H2662" t="s">
        <v>140</v>
      </c>
      <c r="I2662">
        <v>49</v>
      </c>
      <c r="J2662" t="s">
        <v>137</v>
      </c>
      <c r="K2662" t="s">
        <v>141</v>
      </c>
      <c r="L2662">
        <v>130</v>
      </c>
      <c r="M2662" t="s">
        <v>137</v>
      </c>
      <c r="N2662" t="s">
        <v>142</v>
      </c>
      <c r="O2662">
        <v>180</v>
      </c>
      <c r="P2662" t="s">
        <v>137</v>
      </c>
      <c r="Q2662" t="s">
        <v>143</v>
      </c>
      <c r="R2662">
        <v>140</v>
      </c>
      <c r="S2662" t="s">
        <v>137</v>
      </c>
      <c r="T2662" t="s">
        <v>144</v>
      </c>
      <c r="U2662">
        <v>80</v>
      </c>
      <c r="V2662" t="s">
        <v>137</v>
      </c>
      <c r="W2662" t="s">
        <v>145</v>
      </c>
      <c r="X2662">
        <v>101</v>
      </c>
      <c r="Y2662" t="s">
        <v>137</v>
      </c>
      <c r="Z2662" t="s">
        <v>146</v>
      </c>
      <c r="AA2662">
        <v>190</v>
      </c>
      <c r="AB2662" t="s">
        <v>137</v>
      </c>
      <c r="AC2662" t="s">
        <v>147</v>
      </c>
      <c r="AD2662">
        <v>20</v>
      </c>
      <c r="AE2662" t="s">
        <v>137</v>
      </c>
    </row>
    <row r="2663" spans="1:40">
      <c r="A2663" s="26">
        <v>41731.458773217593</v>
      </c>
      <c r="B2663" t="s">
        <v>126</v>
      </c>
      <c r="C2663" t="s">
        <v>979</v>
      </c>
      <c r="D2663" t="s">
        <v>3251</v>
      </c>
    </row>
    <row r="2664" spans="1:40">
      <c r="A2664" s="26">
        <v>41731.458773217593</v>
      </c>
      <c r="B2664" t="s">
        <v>126</v>
      </c>
      <c r="C2664" t="s">
        <v>979</v>
      </c>
      <c r="D2664" t="s">
        <v>3252</v>
      </c>
      <c r="E2664" t="s">
        <v>131</v>
      </c>
      <c r="F2664" t="s">
        <v>132</v>
      </c>
      <c r="G2664" t="s">
        <v>133</v>
      </c>
      <c r="H2664" t="s">
        <v>150</v>
      </c>
      <c r="I2664">
        <v>50</v>
      </c>
      <c r="J2664" t="s">
        <v>137</v>
      </c>
      <c r="K2664" t="s">
        <v>151</v>
      </c>
      <c r="L2664">
        <v>50</v>
      </c>
      <c r="M2664" t="s">
        <v>137</v>
      </c>
      <c r="N2664" t="s">
        <v>152</v>
      </c>
      <c r="O2664">
        <v>50</v>
      </c>
      <c r="P2664" t="s">
        <v>137</v>
      </c>
    </row>
    <row r="2665" spans="1:40">
      <c r="A2665" s="26">
        <v>41731.458773217593</v>
      </c>
      <c r="B2665" t="s">
        <v>126</v>
      </c>
      <c r="C2665" t="s">
        <v>979</v>
      </c>
      <c r="D2665" t="s">
        <v>3253</v>
      </c>
      <c r="E2665" t="s">
        <v>131</v>
      </c>
      <c r="F2665" t="s">
        <v>132</v>
      </c>
      <c r="G2665" t="s">
        <v>133</v>
      </c>
      <c r="H2665" t="s">
        <v>154</v>
      </c>
      <c r="I2665">
        <v>35</v>
      </c>
      <c r="J2665" t="s">
        <v>137</v>
      </c>
      <c r="K2665" t="s">
        <v>155</v>
      </c>
      <c r="L2665">
        <v>5</v>
      </c>
      <c r="M2665" t="s">
        <v>137</v>
      </c>
      <c r="N2665" t="s">
        <v>156</v>
      </c>
      <c r="O2665">
        <v>60</v>
      </c>
      <c r="P2665" t="s">
        <v>137</v>
      </c>
    </row>
    <row r="2666" spans="1:40">
      <c r="A2666" s="26">
        <v>41731.458773217593</v>
      </c>
      <c r="B2666" t="s">
        <v>126</v>
      </c>
      <c r="C2666" t="s">
        <v>979</v>
      </c>
      <c r="D2666" t="s">
        <v>3254</v>
      </c>
      <c r="E2666" t="s">
        <v>131</v>
      </c>
      <c r="F2666" t="s">
        <v>132</v>
      </c>
      <c r="G2666" t="s">
        <v>133</v>
      </c>
      <c r="H2666" t="s">
        <v>158</v>
      </c>
      <c r="I2666">
        <v>1</v>
      </c>
      <c r="J2666" t="s">
        <v>137</v>
      </c>
    </row>
    <row r="2667" spans="1:40">
      <c r="A2667" s="26">
        <v>41731.458773217593</v>
      </c>
      <c r="B2667" t="s">
        <v>126</v>
      </c>
      <c r="C2667" t="s">
        <v>979</v>
      </c>
      <c r="D2667" t="s">
        <v>3255</v>
      </c>
      <c r="E2667" t="s">
        <v>131</v>
      </c>
      <c r="F2667" t="s">
        <v>132</v>
      </c>
      <c r="G2667" t="s">
        <v>133</v>
      </c>
      <c r="H2667" t="s">
        <v>160</v>
      </c>
      <c r="I2667">
        <v>30</v>
      </c>
      <c r="J2667" t="s">
        <v>137</v>
      </c>
      <c r="K2667" t="s">
        <v>161</v>
      </c>
      <c r="L2667">
        <v>30</v>
      </c>
      <c r="M2667" t="s">
        <v>137</v>
      </c>
      <c r="N2667" t="s">
        <v>162</v>
      </c>
      <c r="O2667">
        <v>30</v>
      </c>
      <c r="P2667" t="s">
        <v>137</v>
      </c>
      <c r="Q2667" t="s">
        <v>163</v>
      </c>
      <c r="R2667">
        <v>10</v>
      </c>
      <c r="S2667" t="s">
        <v>137</v>
      </c>
      <c r="T2667" t="s">
        <v>164</v>
      </c>
      <c r="U2667">
        <v>20</v>
      </c>
      <c r="V2667" t="s">
        <v>137</v>
      </c>
      <c r="W2667" t="s">
        <v>165</v>
      </c>
      <c r="X2667">
        <v>20</v>
      </c>
      <c r="Y2667" t="s">
        <v>137</v>
      </c>
      <c r="Z2667" t="s">
        <v>166</v>
      </c>
      <c r="AA2667">
        <v>20</v>
      </c>
      <c r="AB2667" t="s">
        <v>137</v>
      </c>
      <c r="AC2667" t="s">
        <v>167</v>
      </c>
      <c r="AD2667">
        <v>20</v>
      </c>
      <c r="AE2667" t="s">
        <v>137</v>
      </c>
      <c r="AF2667" t="s">
        <v>168</v>
      </c>
      <c r="AG2667">
        <v>115200</v>
      </c>
      <c r="AH2667" t="s">
        <v>137</v>
      </c>
      <c r="AI2667" t="s">
        <v>169</v>
      </c>
      <c r="AJ2667">
        <v>12000</v>
      </c>
      <c r="AK2667" t="s">
        <v>137</v>
      </c>
      <c r="AL2667" t="s">
        <v>170</v>
      </c>
      <c r="AM2667">
        <v>30000</v>
      </c>
      <c r="AN2667" t="s">
        <v>137</v>
      </c>
    </row>
    <row r="2668" spans="1:40">
      <c r="A2668" s="26">
        <v>41731.458773217593</v>
      </c>
      <c r="B2668" t="s">
        <v>126</v>
      </c>
      <c r="C2668" t="s">
        <v>979</v>
      </c>
      <c r="D2668" t="s">
        <v>3256</v>
      </c>
      <c r="E2668" t="s">
        <v>131</v>
      </c>
      <c r="F2668" t="s">
        <v>132</v>
      </c>
      <c r="G2668" t="s">
        <v>133</v>
      </c>
      <c r="H2668" t="s">
        <v>172</v>
      </c>
      <c r="I2668">
        <v>60</v>
      </c>
      <c r="J2668" t="s">
        <v>137</v>
      </c>
      <c r="K2668" t="s">
        <v>173</v>
      </c>
      <c r="L2668">
        <v>40</v>
      </c>
      <c r="M2668" t="s">
        <v>137</v>
      </c>
      <c r="N2668" t="s">
        <v>174</v>
      </c>
      <c r="O2668">
        <v>50</v>
      </c>
      <c r="P2668" t="s">
        <v>137</v>
      </c>
      <c r="Q2668" t="s">
        <v>175</v>
      </c>
      <c r="R2668">
        <v>40</v>
      </c>
      <c r="S2668" t="s">
        <v>137</v>
      </c>
      <c r="T2668" t="s">
        <v>176</v>
      </c>
      <c r="U2668">
        <v>60</v>
      </c>
      <c r="V2668" t="s">
        <v>137</v>
      </c>
      <c r="W2668" t="s">
        <v>177</v>
      </c>
      <c r="X2668">
        <v>50</v>
      </c>
      <c r="Y2668" t="s">
        <v>137</v>
      </c>
      <c r="Z2668" t="s">
        <v>178</v>
      </c>
      <c r="AA2668">
        <v>50</v>
      </c>
      <c r="AB2668" t="s">
        <v>137</v>
      </c>
      <c r="AC2668" t="s">
        <v>179</v>
      </c>
      <c r="AD2668">
        <v>35</v>
      </c>
      <c r="AE2668" t="s">
        <v>137</v>
      </c>
      <c r="AF2668" t="s">
        <v>180</v>
      </c>
      <c r="AG2668">
        <v>8</v>
      </c>
      <c r="AH2668" t="s">
        <v>137</v>
      </c>
      <c r="AI2668" t="s">
        <v>181</v>
      </c>
      <c r="AJ2668">
        <v>90</v>
      </c>
      <c r="AK2668" t="s">
        <v>137</v>
      </c>
      <c r="AL2668" t="s">
        <v>182</v>
      </c>
      <c r="AM2668">
        <v>1</v>
      </c>
      <c r="AN2668" t="s">
        <v>137</v>
      </c>
    </row>
    <row r="2669" spans="1:40">
      <c r="A2669" s="26">
        <v>41731.458773217593</v>
      </c>
      <c r="B2669" t="s">
        <v>126</v>
      </c>
      <c r="C2669" t="s">
        <v>979</v>
      </c>
      <c r="D2669" t="s">
        <v>3257</v>
      </c>
      <c r="E2669" t="s">
        <v>131</v>
      </c>
      <c r="F2669" t="s">
        <v>132</v>
      </c>
      <c r="G2669" t="s">
        <v>133</v>
      </c>
      <c r="H2669" t="s">
        <v>184</v>
      </c>
      <c r="I2669">
        <v>33</v>
      </c>
      <c r="J2669" t="s">
        <v>137</v>
      </c>
      <c r="K2669" t="s">
        <v>185</v>
      </c>
      <c r="L2669">
        <v>33</v>
      </c>
      <c r="M2669" t="s">
        <v>137</v>
      </c>
      <c r="N2669" t="s">
        <v>186</v>
      </c>
      <c r="O2669">
        <v>34</v>
      </c>
      <c r="P2669" t="s">
        <v>137</v>
      </c>
      <c r="Q2669" t="s">
        <v>164</v>
      </c>
      <c r="R2669">
        <v>20</v>
      </c>
      <c r="S2669" t="s">
        <v>137</v>
      </c>
      <c r="T2669" t="s">
        <v>165</v>
      </c>
      <c r="U2669">
        <v>20</v>
      </c>
      <c r="V2669" t="s">
        <v>137</v>
      </c>
      <c r="W2669" t="s">
        <v>166</v>
      </c>
      <c r="X2669">
        <v>20</v>
      </c>
      <c r="Y2669" t="s">
        <v>137</v>
      </c>
      <c r="Z2669" t="s">
        <v>187</v>
      </c>
      <c r="AA2669">
        <v>20</v>
      </c>
      <c r="AB2669" t="s">
        <v>137</v>
      </c>
      <c r="AC2669" t="s">
        <v>188</v>
      </c>
      <c r="AD2669">
        <v>20</v>
      </c>
      <c r="AE2669" t="s">
        <v>137</v>
      </c>
      <c r="AF2669" t="s">
        <v>189</v>
      </c>
      <c r="AG2669">
        <v>20</v>
      </c>
      <c r="AH2669" t="s">
        <v>137</v>
      </c>
      <c r="AI2669" t="s">
        <v>168</v>
      </c>
      <c r="AJ2669">
        <v>115200</v>
      </c>
      <c r="AK2669" t="s">
        <v>137</v>
      </c>
      <c r="AL2669" t="s">
        <v>169</v>
      </c>
      <c r="AM2669">
        <v>12000</v>
      </c>
      <c r="AN2669" t="s">
        <v>137</v>
      </c>
    </row>
    <row r="2670" spans="1:40">
      <c r="A2670" s="26">
        <v>41731.458773217593</v>
      </c>
      <c r="B2670" t="s">
        <v>126</v>
      </c>
      <c r="C2670" t="s">
        <v>918</v>
      </c>
      <c r="D2670" t="s">
        <v>3258</v>
      </c>
      <c r="E2670" t="s">
        <v>131</v>
      </c>
      <c r="F2670" t="s">
        <v>132</v>
      </c>
      <c r="G2670" t="s">
        <v>133</v>
      </c>
      <c r="H2670" t="s">
        <v>160</v>
      </c>
      <c r="I2670">
        <v>30</v>
      </c>
      <c r="J2670" t="s">
        <v>137</v>
      </c>
      <c r="K2670" t="s">
        <v>161</v>
      </c>
      <c r="L2670">
        <v>30</v>
      </c>
      <c r="M2670" t="s">
        <v>137</v>
      </c>
      <c r="N2670" t="s">
        <v>162</v>
      </c>
      <c r="O2670">
        <v>30</v>
      </c>
      <c r="P2670" t="s">
        <v>137</v>
      </c>
      <c r="Q2670" t="s">
        <v>163</v>
      </c>
      <c r="R2670">
        <v>10</v>
      </c>
      <c r="S2670" t="s">
        <v>137</v>
      </c>
      <c r="T2670" t="s">
        <v>164</v>
      </c>
      <c r="U2670">
        <v>20</v>
      </c>
      <c r="V2670" t="s">
        <v>137</v>
      </c>
      <c r="W2670" t="s">
        <v>165</v>
      </c>
      <c r="X2670">
        <v>20</v>
      </c>
      <c r="Y2670" t="s">
        <v>137</v>
      </c>
      <c r="Z2670" t="s">
        <v>166</v>
      </c>
      <c r="AA2670">
        <v>20</v>
      </c>
      <c r="AB2670" t="s">
        <v>137</v>
      </c>
      <c r="AC2670" t="s">
        <v>167</v>
      </c>
      <c r="AD2670">
        <v>20</v>
      </c>
      <c r="AE2670" t="s">
        <v>137</v>
      </c>
      <c r="AF2670" t="s">
        <v>168</v>
      </c>
      <c r="AG2670">
        <v>115200</v>
      </c>
      <c r="AH2670" t="s">
        <v>137</v>
      </c>
      <c r="AI2670" t="s">
        <v>169</v>
      </c>
      <c r="AJ2670">
        <v>12000</v>
      </c>
      <c r="AK2670" t="s">
        <v>137</v>
      </c>
      <c r="AL2670" t="s">
        <v>170</v>
      </c>
      <c r="AM2670">
        <v>30000</v>
      </c>
      <c r="AN2670" t="s">
        <v>137</v>
      </c>
    </row>
    <row r="2671" spans="1:40">
      <c r="A2671" s="26">
        <v>41731.458773217593</v>
      </c>
      <c r="B2671" t="s">
        <v>126</v>
      </c>
      <c r="C2671" t="s">
        <v>918</v>
      </c>
      <c r="D2671" t="s">
        <v>3259</v>
      </c>
      <c r="E2671" t="s">
        <v>131</v>
      </c>
      <c r="F2671" t="s">
        <v>132</v>
      </c>
      <c r="G2671" t="s">
        <v>133</v>
      </c>
      <c r="H2671" t="s">
        <v>172</v>
      </c>
      <c r="I2671">
        <v>60</v>
      </c>
      <c r="J2671" t="s">
        <v>137</v>
      </c>
      <c r="K2671" t="s">
        <v>173</v>
      </c>
      <c r="L2671">
        <v>40</v>
      </c>
      <c r="M2671" t="s">
        <v>137</v>
      </c>
      <c r="N2671" t="s">
        <v>174</v>
      </c>
      <c r="O2671">
        <v>50</v>
      </c>
      <c r="P2671" t="s">
        <v>137</v>
      </c>
      <c r="Q2671" t="s">
        <v>175</v>
      </c>
      <c r="R2671">
        <v>40</v>
      </c>
      <c r="S2671" t="s">
        <v>137</v>
      </c>
      <c r="T2671" t="s">
        <v>176</v>
      </c>
      <c r="U2671">
        <v>60</v>
      </c>
      <c r="V2671" t="s">
        <v>137</v>
      </c>
      <c r="W2671" t="s">
        <v>177</v>
      </c>
      <c r="X2671">
        <v>50</v>
      </c>
      <c r="Y2671" t="s">
        <v>137</v>
      </c>
      <c r="Z2671" t="s">
        <v>178</v>
      </c>
      <c r="AA2671">
        <v>50</v>
      </c>
      <c r="AB2671" t="s">
        <v>137</v>
      </c>
      <c r="AC2671" t="s">
        <v>179</v>
      </c>
      <c r="AD2671">
        <v>35</v>
      </c>
      <c r="AE2671" t="s">
        <v>137</v>
      </c>
      <c r="AF2671" t="s">
        <v>180</v>
      </c>
      <c r="AG2671">
        <v>8</v>
      </c>
      <c r="AH2671" t="s">
        <v>137</v>
      </c>
      <c r="AI2671" t="s">
        <v>181</v>
      </c>
      <c r="AJ2671">
        <v>90</v>
      </c>
      <c r="AK2671" t="s">
        <v>137</v>
      </c>
      <c r="AL2671" t="s">
        <v>182</v>
      </c>
      <c r="AM2671">
        <v>1</v>
      </c>
      <c r="AN2671" t="s">
        <v>137</v>
      </c>
    </row>
    <row r="2672" spans="1:40">
      <c r="A2672" s="26">
        <v>41731.458773217593</v>
      </c>
      <c r="B2672" t="s">
        <v>126</v>
      </c>
      <c r="C2672" t="s">
        <v>918</v>
      </c>
      <c r="D2672" t="s">
        <v>3260</v>
      </c>
      <c r="E2672" t="s">
        <v>131</v>
      </c>
      <c r="F2672" t="s">
        <v>132</v>
      </c>
      <c r="G2672" t="s">
        <v>133</v>
      </c>
      <c r="H2672" t="s">
        <v>184</v>
      </c>
      <c r="I2672">
        <v>33</v>
      </c>
      <c r="J2672" t="s">
        <v>137</v>
      </c>
      <c r="K2672" t="s">
        <v>185</v>
      </c>
      <c r="L2672">
        <v>33</v>
      </c>
      <c r="M2672" t="s">
        <v>137</v>
      </c>
      <c r="N2672" t="s">
        <v>186</v>
      </c>
      <c r="O2672">
        <v>34</v>
      </c>
      <c r="P2672" t="s">
        <v>137</v>
      </c>
      <c r="Q2672" t="s">
        <v>164</v>
      </c>
      <c r="R2672">
        <v>20</v>
      </c>
      <c r="S2672" t="s">
        <v>137</v>
      </c>
      <c r="T2672" t="s">
        <v>165</v>
      </c>
      <c r="U2672">
        <v>20</v>
      </c>
      <c r="V2672" t="s">
        <v>137</v>
      </c>
      <c r="W2672" t="s">
        <v>166</v>
      </c>
      <c r="X2672">
        <v>20</v>
      </c>
      <c r="Y2672" t="s">
        <v>137</v>
      </c>
      <c r="Z2672" t="s">
        <v>187</v>
      </c>
      <c r="AA2672">
        <v>20</v>
      </c>
      <c r="AB2672" t="s">
        <v>137</v>
      </c>
      <c r="AC2672" t="s">
        <v>188</v>
      </c>
      <c r="AD2672">
        <v>20</v>
      </c>
      <c r="AE2672" t="s">
        <v>137</v>
      </c>
      <c r="AF2672" t="s">
        <v>189</v>
      </c>
      <c r="AG2672">
        <v>20</v>
      </c>
      <c r="AH2672" t="s">
        <v>137</v>
      </c>
      <c r="AI2672" t="s">
        <v>168</v>
      </c>
      <c r="AJ2672">
        <v>115200</v>
      </c>
      <c r="AK2672" t="s">
        <v>137</v>
      </c>
      <c r="AL2672" t="s">
        <v>169</v>
      </c>
      <c r="AM2672">
        <v>12000</v>
      </c>
      <c r="AN2672" t="s">
        <v>137</v>
      </c>
    </row>
    <row r="2673" spans="1:40">
      <c r="A2673" s="26">
        <v>41731.458773217593</v>
      </c>
      <c r="B2673" t="s">
        <v>126</v>
      </c>
      <c r="C2673" t="s">
        <v>918</v>
      </c>
      <c r="D2673" t="s">
        <v>3261</v>
      </c>
      <c r="E2673" t="s">
        <v>131</v>
      </c>
      <c r="F2673" t="s">
        <v>132</v>
      </c>
      <c r="G2673" t="s">
        <v>133</v>
      </c>
      <c r="H2673" t="s">
        <v>140</v>
      </c>
      <c r="I2673">
        <v>49</v>
      </c>
      <c r="J2673" t="s">
        <v>137</v>
      </c>
      <c r="K2673" t="s">
        <v>141</v>
      </c>
      <c r="L2673">
        <v>130</v>
      </c>
      <c r="M2673" t="s">
        <v>137</v>
      </c>
      <c r="N2673" t="s">
        <v>142</v>
      </c>
      <c r="O2673">
        <v>180</v>
      </c>
      <c r="P2673" t="s">
        <v>137</v>
      </c>
      <c r="Q2673" t="s">
        <v>143</v>
      </c>
      <c r="R2673">
        <v>140</v>
      </c>
      <c r="S2673" t="s">
        <v>137</v>
      </c>
      <c r="T2673" t="s">
        <v>144</v>
      </c>
      <c r="U2673">
        <v>80</v>
      </c>
      <c r="V2673" t="s">
        <v>137</v>
      </c>
      <c r="W2673" t="s">
        <v>145</v>
      </c>
      <c r="X2673">
        <v>101</v>
      </c>
      <c r="Y2673" t="s">
        <v>137</v>
      </c>
      <c r="Z2673" t="s">
        <v>146</v>
      </c>
      <c r="AA2673">
        <v>190</v>
      </c>
      <c r="AB2673" t="s">
        <v>137</v>
      </c>
      <c r="AC2673" t="s">
        <v>147</v>
      </c>
      <c r="AD2673">
        <v>20</v>
      </c>
      <c r="AE2673" t="s">
        <v>137</v>
      </c>
    </row>
    <row r="2674" spans="1:40">
      <c r="A2674" s="26">
        <v>41731.458773217593</v>
      </c>
      <c r="B2674" t="s">
        <v>126</v>
      </c>
      <c r="C2674" t="s">
        <v>918</v>
      </c>
      <c r="D2674" t="s">
        <v>3262</v>
      </c>
    </row>
    <row r="2675" spans="1:40">
      <c r="A2675" s="26">
        <v>41731.458773217593</v>
      </c>
      <c r="B2675" t="s">
        <v>126</v>
      </c>
      <c r="C2675" t="s">
        <v>918</v>
      </c>
      <c r="D2675" t="s">
        <v>3263</v>
      </c>
      <c r="E2675" t="s">
        <v>131</v>
      </c>
      <c r="F2675" t="s">
        <v>132</v>
      </c>
      <c r="G2675" t="s">
        <v>133</v>
      </c>
      <c r="H2675" t="s">
        <v>150</v>
      </c>
      <c r="I2675">
        <v>50</v>
      </c>
      <c r="J2675" t="s">
        <v>137</v>
      </c>
      <c r="K2675" t="s">
        <v>151</v>
      </c>
      <c r="L2675">
        <v>50</v>
      </c>
      <c r="M2675" t="s">
        <v>137</v>
      </c>
      <c r="N2675" t="s">
        <v>152</v>
      </c>
      <c r="O2675">
        <v>50</v>
      </c>
      <c r="P2675" t="s">
        <v>137</v>
      </c>
    </row>
    <row r="2676" spans="1:40">
      <c r="A2676" s="26">
        <v>41731.458773217593</v>
      </c>
      <c r="B2676" t="s">
        <v>126</v>
      </c>
      <c r="C2676" t="s">
        <v>918</v>
      </c>
      <c r="D2676" t="s">
        <v>3264</v>
      </c>
      <c r="E2676" t="s">
        <v>131</v>
      </c>
      <c r="F2676" t="s">
        <v>132</v>
      </c>
      <c r="G2676" t="s">
        <v>133</v>
      </c>
      <c r="H2676" t="s">
        <v>154</v>
      </c>
      <c r="I2676">
        <v>35</v>
      </c>
      <c r="J2676" t="s">
        <v>137</v>
      </c>
      <c r="K2676" t="s">
        <v>155</v>
      </c>
      <c r="L2676">
        <v>5</v>
      </c>
      <c r="M2676" t="s">
        <v>137</v>
      </c>
      <c r="N2676" t="s">
        <v>156</v>
      </c>
      <c r="O2676">
        <v>60</v>
      </c>
      <c r="P2676" t="s">
        <v>137</v>
      </c>
    </row>
    <row r="2677" spans="1:40">
      <c r="A2677" s="26">
        <v>41731.458773217593</v>
      </c>
      <c r="B2677" t="s">
        <v>126</v>
      </c>
      <c r="C2677" t="s">
        <v>918</v>
      </c>
      <c r="D2677" t="s">
        <v>3265</v>
      </c>
      <c r="E2677" t="s">
        <v>131</v>
      </c>
      <c r="F2677" t="s">
        <v>132</v>
      </c>
      <c r="G2677" t="s">
        <v>133</v>
      </c>
      <c r="H2677" t="s">
        <v>158</v>
      </c>
      <c r="I2677">
        <v>1</v>
      </c>
      <c r="J2677" t="s">
        <v>137</v>
      </c>
    </row>
    <row r="2678" spans="1:40">
      <c r="A2678" s="26">
        <v>41731.458773217593</v>
      </c>
      <c r="B2678" t="s">
        <v>126</v>
      </c>
      <c r="C2678" t="s">
        <v>918</v>
      </c>
      <c r="D2678" t="s">
        <v>3266</v>
      </c>
      <c r="E2678" t="s">
        <v>131</v>
      </c>
      <c r="F2678" t="s">
        <v>132</v>
      </c>
      <c r="G2678" t="s">
        <v>133</v>
      </c>
      <c r="H2678" t="s">
        <v>160</v>
      </c>
      <c r="I2678">
        <v>30</v>
      </c>
      <c r="J2678" t="s">
        <v>137</v>
      </c>
      <c r="K2678" t="s">
        <v>161</v>
      </c>
      <c r="L2678">
        <v>30</v>
      </c>
      <c r="M2678" t="s">
        <v>137</v>
      </c>
      <c r="N2678" t="s">
        <v>162</v>
      </c>
      <c r="O2678">
        <v>30</v>
      </c>
      <c r="P2678" t="s">
        <v>137</v>
      </c>
      <c r="Q2678" t="s">
        <v>163</v>
      </c>
      <c r="R2678">
        <v>10</v>
      </c>
      <c r="S2678" t="s">
        <v>137</v>
      </c>
      <c r="T2678" t="s">
        <v>164</v>
      </c>
      <c r="U2678">
        <v>20</v>
      </c>
      <c r="V2678" t="s">
        <v>137</v>
      </c>
      <c r="W2678" t="s">
        <v>165</v>
      </c>
      <c r="X2678">
        <v>20</v>
      </c>
      <c r="Y2678" t="s">
        <v>137</v>
      </c>
      <c r="Z2678" t="s">
        <v>166</v>
      </c>
      <c r="AA2678">
        <v>20</v>
      </c>
      <c r="AB2678" t="s">
        <v>137</v>
      </c>
      <c r="AC2678" t="s">
        <v>167</v>
      </c>
      <c r="AD2678">
        <v>20</v>
      </c>
      <c r="AE2678" t="s">
        <v>137</v>
      </c>
      <c r="AF2678" t="s">
        <v>168</v>
      </c>
      <c r="AG2678">
        <v>115200</v>
      </c>
      <c r="AH2678" t="s">
        <v>137</v>
      </c>
      <c r="AI2678" t="s">
        <v>169</v>
      </c>
      <c r="AJ2678">
        <v>12000</v>
      </c>
      <c r="AK2678" t="s">
        <v>137</v>
      </c>
      <c r="AL2678" t="s">
        <v>170</v>
      </c>
      <c r="AM2678">
        <v>30000</v>
      </c>
      <c r="AN2678" t="s">
        <v>137</v>
      </c>
    </row>
    <row r="2679" spans="1:40">
      <c r="A2679" s="26">
        <v>41731.458773217593</v>
      </c>
      <c r="B2679" t="s">
        <v>126</v>
      </c>
      <c r="C2679" t="s">
        <v>918</v>
      </c>
      <c r="D2679" t="s">
        <v>3267</v>
      </c>
      <c r="E2679" t="s">
        <v>131</v>
      </c>
      <c r="F2679" t="s">
        <v>132</v>
      </c>
      <c r="G2679" t="s">
        <v>133</v>
      </c>
      <c r="H2679" t="s">
        <v>172</v>
      </c>
      <c r="I2679">
        <v>60</v>
      </c>
      <c r="J2679" t="s">
        <v>137</v>
      </c>
      <c r="K2679" t="s">
        <v>173</v>
      </c>
      <c r="L2679">
        <v>40</v>
      </c>
      <c r="M2679" t="s">
        <v>137</v>
      </c>
      <c r="N2679" t="s">
        <v>174</v>
      </c>
      <c r="O2679">
        <v>50</v>
      </c>
      <c r="P2679" t="s">
        <v>137</v>
      </c>
      <c r="Q2679" t="s">
        <v>175</v>
      </c>
      <c r="R2679">
        <v>40</v>
      </c>
      <c r="S2679" t="s">
        <v>137</v>
      </c>
      <c r="T2679" t="s">
        <v>176</v>
      </c>
      <c r="U2679">
        <v>60</v>
      </c>
      <c r="V2679" t="s">
        <v>137</v>
      </c>
      <c r="W2679" t="s">
        <v>177</v>
      </c>
      <c r="X2679">
        <v>50</v>
      </c>
      <c r="Y2679" t="s">
        <v>137</v>
      </c>
      <c r="Z2679" t="s">
        <v>178</v>
      </c>
      <c r="AA2679">
        <v>50</v>
      </c>
      <c r="AB2679" t="s">
        <v>137</v>
      </c>
      <c r="AC2679" t="s">
        <v>179</v>
      </c>
      <c r="AD2679">
        <v>35</v>
      </c>
      <c r="AE2679" t="s">
        <v>137</v>
      </c>
      <c r="AF2679" t="s">
        <v>180</v>
      </c>
      <c r="AG2679">
        <v>8</v>
      </c>
      <c r="AH2679" t="s">
        <v>137</v>
      </c>
      <c r="AI2679" t="s">
        <v>181</v>
      </c>
      <c r="AJ2679">
        <v>90</v>
      </c>
      <c r="AK2679" t="s">
        <v>137</v>
      </c>
      <c r="AL2679" t="s">
        <v>182</v>
      </c>
      <c r="AM2679">
        <v>1</v>
      </c>
      <c r="AN2679" t="s">
        <v>137</v>
      </c>
    </row>
    <row r="2680" spans="1:40">
      <c r="A2680" s="26">
        <v>41731.458773217593</v>
      </c>
      <c r="B2680" t="s">
        <v>126</v>
      </c>
      <c r="C2680" t="s">
        <v>918</v>
      </c>
      <c r="D2680" t="s">
        <v>3268</v>
      </c>
      <c r="E2680" t="s">
        <v>131</v>
      </c>
      <c r="F2680" t="s">
        <v>132</v>
      </c>
      <c r="G2680" t="s">
        <v>133</v>
      </c>
      <c r="H2680" t="s">
        <v>184</v>
      </c>
      <c r="I2680">
        <v>33</v>
      </c>
      <c r="J2680" t="s">
        <v>137</v>
      </c>
      <c r="K2680" t="s">
        <v>185</v>
      </c>
      <c r="L2680">
        <v>33</v>
      </c>
      <c r="M2680" t="s">
        <v>137</v>
      </c>
      <c r="N2680" t="s">
        <v>186</v>
      </c>
      <c r="O2680">
        <v>34</v>
      </c>
      <c r="P2680" t="s">
        <v>137</v>
      </c>
      <c r="Q2680" t="s">
        <v>164</v>
      </c>
      <c r="R2680">
        <v>20</v>
      </c>
      <c r="S2680" t="s">
        <v>137</v>
      </c>
      <c r="T2680" t="s">
        <v>165</v>
      </c>
      <c r="U2680">
        <v>20</v>
      </c>
      <c r="V2680" t="s">
        <v>137</v>
      </c>
      <c r="W2680" t="s">
        <v>166</v>
      </c>
      <c r="X2680">
        <v>20</v>
      </c>
      <c r="Y2680" t="s">
        <v>137</v>
      </c>
      <c r="Z2680" t="s">
        <v>187</v>
      </c>
      <c r="AA2680">
        <v>20</v>
      </c>
      <c r="AB2680" t="s">
        <v>137</v>
      </c>
      <c r="AC2680" t="s">
        <v>188</v>
      </c>
      <c r="AD2680">
        <v>20</v>
      </c>
      <c r="AE2680" t="s">
        <v>137</v>
      </c>
      <c r="AF2680" t="s">
        <v>189</v>
      </c>
      <c r="AG2680">
        <v>20</v>
      </c>
      <c r="AH2680" t="s">
        <v>137</v>
      </c>
      <c r="AI2680" t="s">
        <v>168</v>
      </c>
      <c r="AJ2680">
        <v>115200</v>
      </c>
      <c r="AK2680" t="s">
        <v>137</v>
      </c>
      <c r="AL2680" t="s">
        <v>169</v>
      </c>
      <c r="AM2680">
        <v>12000</v>
      </c>
      <c r="AN2680" t="s">
        <v>137</v>
      </c>
    </row>
    <row r="2681" spans="1:40">
      <c r="A2681" s="26">
        <v>41731.458773217593</v>
      </c>
      <c r="B2681" t="s">
        <v>126</v>
      </c>
      <c r="C2681" t="s">
        <v>918</v>
      </c>
      <c r="D2681" t="s">
        <v>3269</v>
      </c>
      <c r="E2681" t="s">
        <v>131</v>
      </c>
      <c r="F2681" t="s">
        <v>132</v>
      </c>
      <c r="G2681" t="s">
        <v>133</v>
      </c>
      <c r="H2681" t="s">
        <v>140</v>
      </c>
      <c r="I2681">
        <v>49</v>
      </c>
      <c r="J2681" t="s">
        <v>137</v>
      </c>
      <c r="K2681" t="s">
        <v>141</v>
      </c>
      <c r="L2681">
        <v>130</v>
      </c>
      <c r="M2681" t="s">
        <v>137</v>
      </c>
      <c r="N2681" t="s">
        <v>142</v>
      </c>
      <c r="O2681">
        <v>180</v>
      </c>
      <c r="P2681" t="s">
        <v>137</v>
      </c>
      <c r="Q2681" t="s">
        <v>143</v>
      </c>
      <c r="R2681">
        <v>140</v>
      </c>
      <c r="S2681" t="s">
        <v>137</v>
      </c>
      <c r="T2681" t="s">
        <v>144</v>
      </c>
      <c r="U2681">
        <v>80</v>
      </c>
      <c r="V2681" t="s">
        <v>137</v>
      </c>
      <c r="W2681" t="s">
        <v>145</v>
      </c>
      <c r="X2681">
        <v>101</v>
      </c>
      <c r="Y2681" t="s">
        <v>137</v>
      </c>
      <c r="Z2681" t="s">
        <v>146</v>
      </c>
      <c r="AA2681">
        <v>190</v>
      </c>
      <c r="AB2681" t="s">
        <v>137</v>
      </c>
      <c r="AC2681" t="s">
        <v>147</v>
      </c>
      <c r="AD2681">
        <v>20</v>
      </c>
      <c r="AE2681" t="s">
        <v>137</v>
      </c>
    </row>
    <row r="2682" spans="1:40">
      <c r="A2682" s="26">
        <v>41731.458773217593</v>
      </c>
      <c r="B2682" t="s">
        <v>126</v>
      </c>
      <c r="C2682" t="s">
        <v>918</v>
      </c>
      <c r="D2682" t="s">
        <v>3270</v>
      </c>
    </row>
    <row r="2683" spans="1:40">
      <c r="A2683" s="26">
        <v>41731.458773217593</v>
      </c>
      <c r="B2683" t="s">
        <v>126</v>
      </c>
      <c r="C2683" t="s">
        <v>918</v>
      </c>
      <c r="D2683" t="s">
        <v>3271</v>
      </c>
      <c r="E2683" t="s">
        <v>131</v>
      </c>
      <c r="F2683" t="s">
        <v>132</v>
      </c>
      <c r="G2683" t="s">
        <v>133</v>
      </c>
      <c r="H2683" t="s">
        <v>150</v>
      </c>
      <c r="I2683">
        <v>50</v>
      </c>
      <c r="J2683" t="s">
        <v>137</v>
      </c>
      <c r="K2683" t="s">
        <v>151</v>
      </c>
      <c r="L2683">
        <v>50</v>
      </c>
      <c r="M2683" t="s">
        <v>137</v>
      </c>
      <c r="N2683" t="s">
        <v>152</v>
      </c>
      <c r="O2683">
        <v>50</v>
      </c>
      <c r="P2683" t="s">
        <v>137</v>
      </c>
    </row>
    <row r="2684" spans="1:40">
      <c r="A2684" s="26">
        <v>41731.458773217593</v>
      </c>
      <c r="B2684" t="s">
        <v>126</v>
      </c>
      <c r="C2684" t="s">
        <v>918</v>
      </c>
      <c r="D2684" t="s">
        <v>3272</v>
      </c>
      <c r="E2684" t="s">
        <v>131</v>
      </c>
      <c r="F2684" t="s">
        <v>132</v>
      </c>
      <c r="G2684" t="s">
        <v>133</v>
      </c>
      <c r="H2684" t="s">
        <v>154</v>
      </c>
      <c r="I2684">
        <v>35</v>
      </c>
      <c r="J2684" t="s">
        <v>137</v>
      </c>
      <c r="K2684" t="s">
        <v>155</v>
      </c>
      <c r="L2684">
        <v>5</v>
      </c>
      <c r="M2684" t="s">
        <v>137</v>
      </c>
      <c r="N2684" t="s">
        <v>156</v>
      </c>
      <c r="O2684">
        <v>60</v>
      </c>
      <c r="P2684" t="s">
        <v>137</v>
      </c>
    </row>
    <row r="2685" spans="1:40">
      <c r="A2685" s="26">
        <v>41731.458773217593</v>
      </c>
      <c r="B2685" t="s">
        <v>126</v>
      </c>
      <c r="C2685" t="s">
        <v>1721</v>
      </c>
      <c r="D2685" t="s">
        <v>3273</v>
      </c>
      <c r="E2685" t="s">
        <v>131</v>
      </c>
      <c r="F2685" t="s">
        <v>132</v>
      </c>
      <c r="G2685" t="s">
        <v>133</v>
      </c>
      <c r="H2685" t="s">
        <v>140</v>
      </c>
      <c r="I2685">
        <v>49</v>
      </c>
      <c r="J2685" t="s">
        <v>137</v>
      </c>
      <c r="K2685" t="s">
        <v>141</v>
      </c>
      <c r="L2685">
        <v>130</v>
      </c>
      <c r="M2685" t="s">
        <v>137</v>
      </c>
      <c r="N2685" t="s">
        <v>142</v>
      </c>
      <c r="O2685">
        <v>180</v>
      </c>
      <c r="P2685" t="s">
        <v>137</v>
      </c>
      <c r="Q2685" t="s">
        <v>143</v>
      </c>
      <c r="R2685">
        <v>140</v>
      </c>
      <c r="S2685" t="s">
        <v>137</v>
      </c>
      <c r="T2685" t="s">
        <v>144</v>
      </c>
      <c r="U2685">
        <v>80</v>
      </c>
      <c r="V2685" t="s">
        <v>137</v>
      </c>
      <c r="W2685" t="s">
        <v>145</v>
      </c>
      <c r="X2685">
        <v>101</v>
      </c>
      <c r="Y2685" t="s">
        <v>137</v>
      </c>
      <c r="Z2685" t="s">
        <v>146</v>
      </c>
      <c r="AA2685">
        <v>190</v>
      </c>
      <c r="AB2685" t="s">
        <v>137</v>
      </c>
      <c r="AC2685" t="s">
        <v>147</v>
      </c>
      <c r="AD2685">
        <v>20</v>
      </c>
      <c r="AE2685" t="s">
        <v>137</v>
      </c>
    </row>
    <row r="2686" spans="1:40">
      <c r="A2686" s="26">
        <v>41731.458773217593</v>
      </c>
      <c r="B2686" t="s">
        <v>126</v>
      </c>
      <c r="C2686" t="s">
        <v>1721</v>
      </c>
      <c r="D2686" t="s">
        <v>3274</v>
      </c>
    </row>
    <row r="2687" spans="1:40">
      <c r="A2687" s="26">
        <v>41731.458773217593</v>
      </c>
      <c r="B2687" t="s">
        <v>126</v>
      </c>
      <c r="C2687" t="s">
        <v>1721</v>
      </c>
      <c r="D2687" t="s">
        <v>3275</v>
      </c>
      <c r="E2687" t="s">
        <v>131</v>
      </c>
      <c r="F2687" t="s">
        <v>132</v>
      </c>
      <c r="G2687" t="s">
        <v>133</v>
      </c>
      <c r="H2687" t="s">
        <v>150</v>
      </c>
      <c r="I2687">
        <v>50</v>
      </c>
      <c r="J2687" t="s">
        <v>137</v>
      </c>
      <c r="K2687" t="s">
        <v>151</v>
      </c>
      <c r="L2687">
        <v>50</v>
      </c>
      <c r="M2687" t="s">
        <v>137</v>
      </c>
      <c r="N2687" t="s">
        <v>152</v>
      </c>
      <c r="O2687">
        <v>50</v>
      </c>
      <c r="P2687" t="s">
        <v>137</v>
      </c>
    </row>
    <row r="2688" spans="1:40">
      <c r="A2688" s="26">
        <v>41731.458773217593</v>
      </c>
      <c r="B2688" t="s">
        <v>126</v>
      </c>
      <c r="C2688" t="s">
        <v>1721</v>
      </c>
      <c r="D2688" t="s">
        <v>3276</v>
      </c>
      <c r="E2688" t="s">
        <v>131</v>
      </c>
      <c r="F2688" t="s">
        <v>132</v>
      </c>
      <c r="G2688" t="s">
        <v>133</v>
      </c>
      <c r="H2688" t="s">
        <v>154</v>
      </c>
      <c r="I2688">
        <v>35</v>
      </c>
      <c r="J2688" t="s">
        <v>137</v>
      </c>
      <c r="K2688" t="s">
        <v>155</v>
      </c>
      <c r="L2688">
        <v>5</v>
      </c>
      <c r="M2688" t="s">
        <v>137</v>
      </c>
      <c r="N2688" t="s">
        <v>156</v>
      </c>
      <c r="O2688">
        <v>60</v>
      </c>
      <c r="P2688" t="s">
        <v>137</v>
      </c>
    </row>
    <row r="2689" spans="1:40">
      <c r="A2689" s="26">
        <v>41731.458773217593</v>
      </c>
      <c r="B2689" t="s">
        <v>126</v>
      </c>
      <c r="C2689" t="s">
        <v>1721</v>
      </c>
      <c r="D2689" t="s">
        <v>3277</v>
      </c>
      <c r="E2689" t="s">
        <v>131</v>
      </c>
      <c r="F2689" t="s">
        <v>132</v>
      </c>
      <c r="G2689" t="s">
        <v>133</v>
      </c>
      <c r="H2689" t="s">
        <v>158</v>
      </c>
      <c r="I2689">
        <v>1</v>
      </c>
      <c r="J2689" t="s">
        <v>137</v>
      </c>
    </row>
    <row r="2690" spans="1:40">
      <c r="A2690" s="26">
        <v>41731.458773217593</v>
      </c>
      <c r="B2690" t="s">
        <v>126</v>
      </c>
      <c r="C2690" t="s">
        <v>1721</v>
      </c>
      <c r="D2690" t="s">
        <v>3278</v>
      </c>
      <c r="E2690" t="s">
        <v>131</v>
      </c>
      <c r="F2690" t="s">
        <v>132</v>
      </c>
      <c r="G2690" t="s">
        <v>133</v>
      </c>
      <c r="H2690" t="s">
        <v>160</v>
      </c>
      <c r="I2690">
        <v>30</v>
      </c>
      <c r="J2690" t="s">
        <v>137</v>
      </c>
      <c r="K2690" t="s">
        <v>161</v>
      </c>
      <c r="L2690">
        <v>30</v>
      </c>
      <c r="M2690" t="s">
        <v>137</v>
      </c>
      <c r="N2690" t="s">
        <v>162</v>
      </c>
      <c r="O2690">
        <v>30</v>
      </c>
      <c r="P2690" t="s">
        <v>137</v>
      </c>
      <c r="Q2690" t="s">
        <v>163</v>
      </c>
      <c r="R2690">
        <v>10</v>
      </c>
      <c r="S2690" t="s">
        <v>137</v>
      </c>
      <c r="T2690" t="s">
        <v>164</v>
      </c>
      <c r="U2690">
        <v>20</v>
      </c>
      <c r="V2690" t="s">
        <v>137</v>
      </c>
      <c r="W2690" t="s">
        <v>165</v>
      </c>
      <c r="X2690">
        <v>20</v>
      </c>
      <c r="Y2690" t="s">
        <v>137</v>
      </c>
      <c r="Z2690" t="s">
        <v>166</v>
      </c>
      <c r="AA2690">
        <v>20</v>
      </c>
      <c r="AB2690" t="s">
        <v>137</v>
      </c>
      <c r="AC2690" t="s">
        <v>167</v>
      </c>
      <c r="AD2690">
        <v>20</v>
      </c>
      <c r="AE2690" t="s">
        <v>137</v>
      </c>
      <c r="AF2690" t="s">
        <v>168</v>
      </c>
      <c r="AG2690">
        <v>115200</v>
      </c>
      <c r="AH2690" t="s">
        <v>137</v>
      </c>
      <c r="AI2690" t="s">
        <v>169</v>
      </c>
      <c r="AJ2690">
        <v>12000</v>
      </c>
      <c r="AK2690" t="s">
        <v>137</v>
      </c>
      <c r="AL2690" t="s">
        <v>170</v>
      </c>
      <c r="AM2690">
        <v>30000</v>
      </c>
      <c r="AN2690" t="s">
        <v>137</v>
      </c>
    </row>
    <row r="2691" spans="1:40">
      <c r="A2691" s="26">
        <v>41731.458773217593</v>
      </c>
      <c r="B2691" t="s">
        <v>126</v>
      </c>
      <c r="C2691" t="s">
        <v>1721</v>
      </c>
      <c r="D2691" t="s">
        <v>3279</v>
      </c>
      <c r="E2691" t="s">
        <v>131</v>
      </c>
      <c r="F2691" t="s">
        <v>132</v>
      </c>
      <c r="G2691" t="s">
        <v>133</v>
      </c>
      <c r="H2691" t="s">
        <v>172</v>
      </c>
      <c r="I2691">
        <v>60</v>
      </c>
      <c r="J2691" t="s">
        <v>137</v>
      </c>
      <c r="K2691" t="s">
        <v>173</v>
      </c>
      <c r="L2691">
        <v>40</v>
      </c>
      <c r="M2691" t="s">
        <v>137</v>
      </c>
      <c r="N2691" t="s">
        <v>174</v>
      </c>
      <c r="O2691">
        <v>50</v>
      </c>
      <c r="P2691" t="s">
        <v>137</v>
      </c>
      <c r="Q2691" t="s">
        <v>175</v>
      </c>
      <c r="R2691">
        <v>40</v>
      </c>
      <c r="S2691" t="s">
        <v>137</v>
      </c>
      <c r="T2691" t="s">
        <v>176</v>
      </c>
      <c r="U2691">
        <v>60</v>
      </c>
      <c r="V2691" t="s">
        <v>137</v>
      </c>
      <c r="W2691" t="s">
        <v>177</v>
      </c>
      <c r="X2691">
        <v>50</v>
      </c>
      <c r="Y2691" t="s">
        <v>137</v>
      </c>
      <c r="Z2691" t="s">
        <v>178</v>
      </c>
      <c r="AA2691">
        <v>50</v>
      </c>
      <c r="AB2691" t="s">
        <v>137</v>
      </c>
      <c r="AC2691" t="s">
        <v>179</v>
      </c>
      <c r="AD2691">
        <v>35</v>
      </c>
      <c r="AE2691" t="s">
        <v>137</v>
      </c>
      <c r="AF2691" t="s">
        <v>180</v>
      </c>
      <c r="AG2691">
        <v>8</v>
      </c>
      <c r="AH2691" t="s">
        <v>137</v>
      </c>
      <c r="AI2691" t="s">
        <v>181</v>
      </c>
      <c r="AJ2691">
        <v>90</v>
      </c>
      <c r="AK2691" t="s">
        <v>137</v>
      </c>
      <c r="AL2691" t="s">
        <v>182</v>
      </c>
      <c r="AM2691">
        <v>1</v>
      </c>
      <c r="AN2691" t="s">
        <v>137</v>
      </c>
    </row>
    <row r="2692" spans="1:40">
      <c r="A2692" s="26">
        <v>41731.458773217593</v>
      </c>
      <c r="B2692" t="s">
        <v>126</v>
      </c>
      <c r="C2692" t="s">
        <v>1721</v>
      </c>
      <c r="D2692" t="s">
        <v>3280</v>
      </c>
      <c r="E2692" t="s">
        <v>131</v>
      </c>
      <c r="F2692" t="s">
        <v>132</v>
      </c>
      <c r="G2692" t="s">
        <v>133</v>
      </c>
      <c r="H2692" t="s">
        <v>184</v>
      </c>
      <c r="I2692">
        <v>33</v>
      </c>
      <c r="J2692" t="s">
        <v>137</v>
      </c>
      <c r="K2692" t="s">
        <v>185</v>
      </c>
      <c r="L2692">
        <v>33</v>
      </c>
      <c r="M2692" t="s">
        <v>137</v>
      </c>
      <c r="N2692" t="s">
        <v>186</v>
      </c>
      <c r="O2692">
        <v>34</v>
      </c>
      <c r="P2692" t="s">
        <v>137</v>
      </c>
      <c r="Q2692" t="s">
        <v>164</v>
      </c>
      <c r="R2692">
        <v>20</v>
      </c>
      <c r="S2692" t="s">
        <v>137</v>
      </c>
      <c r="T2692" t="s">
        <v>165</v>
      </c>
      <c r="U2692">
        <v>20</v>
      </c>
      <c r="V2692" t="s">
        <v>137</v>
      </c>
      <c r="W2692" t="s">
        <v>166</v>
      </c>
      <c r="X2692">
        <v>20</v>
      </c>
      <c r="Y2692" t="s">
        <v>137</v>
      </c>
      <c r="Z2692" t="s">
        <v>187</v>
      </c>
      <c r="AA2692">
        <v>20</v>
      </c>
      <c r="AB2692" t="s">
        <v>137</v>
      </c>
      <c r="AC2692" t="s">
        <v>188</v>
      </c>
      <c r="AD2692">
        <v>20</v>
      </c>
      <c r="AE2692" t="s">
        <v>137</v>
      </c>
      <c r="AF2692" t="s">
        <v>189</v>
      </c>
      <c r="AG2692">
        <v>20</v>
      </c>
      <c r="AH2692" t="s">
        <v>137</v>
      </c>
      <c r="AI2692" t="s">
        <v>168</v>
      </c>
      <c r="AJ2692">
        <v>115200</v>
      </c>
      <c r="AK2692" t="s">
        <v>137</v>
      </c>
      <c r="AL2692" t="s">
        <v>169</v>
      </c>
      <c r="AM2692">
        <v>12000</v>
      </c>
      <c r="AN2692" t="s">
        <v>137</v>
      </c>
    </row>
    <row r="2693" spans="1:40">
      <c r="A2693" s="26">
        <v>41731.458773217593</v>
      </c>
      <c r="B2693" t="s">
        <v>126</v>
      </c>
      <c r="C2693" t="s">
        <v>1721</v>
      </c>
      <c r="D2693" t="s">
        <v>3281</v>
      </c>
      <c r="E2693" t="s">
        <v>131</v>
      </c>
      <c r="F2693" t="s">
        <v>132</v>
      </c>
      <c r="G2693" t="s">
        <v>133</v>
      </c>
      <c r="H2693" t="s">
        <v>140</v>
      </c>
      <c r="I2693">
        <v>49</v>
      </c>
      <c r="J2693" t="s">
        <v>137</v>
      </c>
      <c r="K2693" t="s">
        <v>141</v>
      </c>
      <c r="L2693">
        <v>130</v>
      </c>
      <c r="M2693" t="s">
        <v>137</v>
      </c>
      <c r="N2693" t="s">
        <v>142</v>
      </c>
      <c r="O2693">
        <v>180</v>
      </c>
      <c r="P2693" t="s">
        <v>137</v>
      </c>
      <c r="Q2693" t="s">
        <v>143</v>
      </c>
      <c r="R2693">
        <v>140</v>
      </c>
      <c r="S2693" t="s">
        <v>137</v>
      </c>
      <c r="T2693" t="s">
        <v>144</v>
      </c>
      <c r="U2693">
        <v>80</v>
      </c>
      <c r="V2693" t="s">
        <v>137</v>
      </c>
      <c r="W2693" t="s">
        <v>145</v>
      </c>
      <c r="X2693">
        <v>101</v>
      </c>
      <c r="Y2693" t="s">
        <v>137</v>
      </c>
      <c r="Z2693" t="s">
        <v>146</v>
      </c>
      <c r="AA2693">
        <v>190</v>
      </c>
      <c r="AB2693" t="s">
        <v>137</v>
      </c>
      <c r="AC2693" t="s">
        <v>147</v>
      </c>
      <c r="AD2693">
        <v>20</v>
      </c>
      <c r="AE2693" t="s">
        <v>137</v>
      </c>
    </row>
    <row r="2694" spans="1:40">
      <c r="A2694" s="26">
        <v>41731.458773217593</v>
      </c>
      <c r="B2694" t="s">
        <v>126</v>
      </c>
      <c r="C2694" t="s">
        <v>1721</v>
      </c>
      <c r="D2694" t="s">
        <v>3282</v>
      </c>
    </row>
    <row r="2695" spans="1:40">
      <c r="A2695" s="26">
        <v>41731.458773217593</v>
      </c>
      <c r="B2695" t="s">
        <v>126</v>
      </c>
      <c r="C2695" t="s">
        <v>1721</v>
      </c>
      <c r="D2695" t="s">
        <v>3283</v>
      </c>
      <c r="E2695" t="s">
        <v>131</v>
      </c>
      <c r="F2695" t="s">
        <v>132</v>
      </c>
      <c r="G2695" t="s">
        <v>133</v>
      </c>
      <c r="H2695" t="s">
        <v>150</v>
      </c>
      <c r="I2695">
        <v>50</v>
      </c>
      <c r="J2695" t="s">
        <v>137</v>
      </c>
      <c r="K2695" t="s">
        <v>151</v>
      </c>
      <c r="L2695">
        <v>50</v>
      </c>
      <c r="M2695" t="s">
        <v>137</v>
      </c>
      <c r="N2695" t="s">
        <v>152</v>
      </c>
      <c r="O2695">
        <v>50</v>
      </c>
      <c r="P2695" t="s">
        <v>137</v>
      </c>
    </row>
    <row r="2696" spans="1:40">
      <c r="A2696" s="26">
        <v>41731.458773217593</v>
      </c>
      <c r="B2696" t="s">
        <v>126</v>
      </c>
      <c r="C2696" t="s">
        <v>1721</v>
      </c>
      <c r="D2696" t="s">
        <v>3284</v>
      </c>
      <c r="E2696" t="s">
        <v>131</v>
      </c>
      <c r="F2696" t="s">
        <v>132</v>
      </c>
      <c r="G2696" t="s">
        <v>133</v>
      </c>
      <c r="H2696" t="s">
        <v>154</v>
      </c>
      <c r="I2696">
        <v>35</v>
      </c>
      <c r="J2696" t="s">
        <v>137</v>
      </c>
      <c r="K2696" t="s">
        <v>155</v>
      </c>
      <c r="L2696">
        <v>5</v>
      </c>
      <c r="M2696" t="s">
        <v>137</v>
      </c>
      <c r="N2696" t="s">
        <v>156</v>
      </c>
      <c r="O2696">
        <v>60</v>
      </c>
      <c r="P2696" t="s">
        <v>137</v>
      </c>
    </row>
    <row r="2697" spans="1:40">
      <c r="A2697" s="26">
        <v>41731.458773217593</v>
      </c>
      <c r="B2697" t="s">
        <v>126</v>
      </c>
      <c r="C2697" t="s">
        <v>1721</v>
      </c>
      <c r="D2697" t="s">
        <v>3285</v>
      </c>
      <c r="E2697" t="s">
        <v>131</v>
      </c>
      <c r="F2697" t="s">
        <v>132</v>
      </c>
      <c r="G2697" t="s">
        <v>133</v>
      </c>
      <c r="H2697" t="s">
        <v>158</v>
      </c>
      <c r="I2697">
        <v>1</v>
      </c>
      <c r="J2697" t="s">
        <v>137</v>
      </c>
    </row>
    <row r="2698" spans="1:40">
      <c r="A2698" s="26">
        <v>41731.458773217593</v>
      </c>
      <c r="B2698" t="s">
        <v>126</v>
      </c>
      <c r="C2698" t="s">
        <v>1721</v>
      </c>
      <c r="D2698" t="s">
        <v>3286</v>
      </c>
      <c r="E2698" t="s">
        <v>131</v>
      </c>
      <c r="F2698" t="s">
        <v>132</v>
      </c>
      <c r="G2698" t="s">
        <v>133</v>
      </c>
      <c r="H2698" t="s">
        <v>160</v>
      </c>
      <c r="I2698">
        <v>30</v>
      </c>
      <c r="J2698" t="s">
        <v>137</v>
      </c>
      <c r="K2698" t="s">
        <v>161</v>
      </c>
      <c r="L2698">
        <v>30</v>
      </c>
      <c r="M2698" t="s">
        <v>137</v>
      </c>
      <c r="N2698" t="s">
        <v>162</v>
      </c>
      <c r="O2698">
        <v>30</v>
      </c>
      <c r="P2698" t="s">
        <v>137</v>
      </c>
      <c r="Q2698" t="s">
        <v>163</v>
      </c>
      <c r="R2698">
        <v>10</v>
      </c>
      <c r="S2698" t="s">
        <v>137</v>
      </c>
      <c r="T2698" t="s">
        <v>164</v>
      </c>
      <c r="U2698">
        <v>20</v>
      </c>
      <c r="V2698" t="s">
        <v>137</v>
      </c>
      <c r="W2698" t="s">
        <v>165</v>
      </c>
      <c r="X2698">
        <v>20</v>
      </c>
      <c r="Y2698" t="s">
        <v>137</v>
      </c>
      <c r="Z2698" t="s">
        <v>166</v>
      </c>
      <c r="AA2698">
        <v>20</v>
      </c>
      <c r="AB2698" t="s">
        <v>137</v>
      </c>
      <c r="AC2698" t="s">
        <v>167</v>
      </c>
      <c r="AD2698">
        <v>20</v>
      </c>
      <c r="AE2698" t="s">
        <v>137</v>
      </c>
      <c r="AF2698" t="s">
        <v>168</v>
      </c>
      <c r="AG2698">
        <v>115200</v>
      </c>
      <c r="AH2698" t="s">
        <v>137</v>
      </c>
      <c r="AI2698" t="s">
        <v>169</v>
      </c>
      <c r="AJ2698">
        <v>12000</v>
      </c>
      <c r="AK2698" t="s">
        <v>137</v>
      </c>
      <c r="AL2698" t="s">
        <v>170</v>
      </c>
      <c r="AM2698">
        <v>30000</v>
      </c>
      <c r="AN2698" t="s">
        <v>137</v>
      </c>
    </row>
    <row r="2699" spans="1:40">
      <c r="A2699" s="26">
        <v>41731.458773217593</v>
      </c>
      <c r="B2699" t="s">
        <v>126</v>
      </c>
      <c r="C2699" t="s">
        <v>1721</v>
      </c>
      <c r="D2699" t="s">
        <v>3287</v>
      </c>
      <c r="E2699" t="s">
        <v>131</v>
      </c>
      <c r="F2699" t="s">
        <v>132</v>
      </c>
      <c r="G2699" t="s">
        <v>133</v>
      </c>
      <c r="H2699" t="s">
        <v>172</v>
      </c>
      <c r="I2699">
        <v>60</v>
      </c>
      <c r="J2699" t="s">
        <v>137</v>
      </c>
      <c r="K2699" t="s">
        <v>173</v>
      </c>
      <c r="L2699">
        <v>40</v>
      </c>
      <c r="M2699" t="s">
        <v>137</v>
      </c>
      <c r="N2699" t="s">
        <v>174</v>
      </c>
      <c r="O2699">
        <v>50</v>
      </c>
      <c r="P2699" t="s">
        <v>137</v>
      </c>
      <c r="Q2699" t="s">
        <v>175</v>
      </c>
      <c r="R2699">
        <v>40</v>
      </c>
      <c r="S2699" t="s">
        <v>137</v>
      </c>
      <c r="T2699" t="s">
        <v>176</v>
      </c>
      <c r="U2699">
        <v>60</v>
      </c>
      <c r="V2699" t="s">
        <v>137</v>
      </c>
      <c r="W2699" t="s">
        <v>177</v>
      </c>
      <c r="X2699">
        <v>50</v>
      </c>
      <c r="Y2699" t="s">
        <v>137</v>
      </c>
      <c r="Z2699" t="s">
        <v>178</v>
      </c>
      <c r="AA2699">
        <v>50</v>
      </c>
      <c r="AB2699" t="s">
        <v>137</v>
      </c>
      <c r="AC2699" t="s">
        <v>179</v>
      </c>
      <c r="AD2699">
        <v>35</v>
      </c>
      <c r="AE2699" t="s">
        <v>137</v>
      </c>
      <c r="AF2699" t="s">
        <v>180</v>
      </c>
      <c r="AG2699">
        <v>8</v>
      </c>
      <c r="AH2699" t="s">
        <v>137</v>
      </c>
      <c r="AI2699" t="s">
        <v>181</v>
      </c>
      <c r="AJ2699">
        <v>90</v>
      </c>
      <c r="AK2699" t="s">
        <v>137</v>
      </c>
      <c r="AL2699" t="s">
        <v>182</v>
      </c>
      <c r="AM2699">
        <v>1</v>
      </c>
      <c r="AN2699" t="s">
        <v>137</v>
      </c>
    </row>
    <row r="2700" spans="1:40">
      <c r="A2700" s="26">
        <v>41731.458773217593</v>
      </c>
      <c r="B2700" t="s">
        <v>126</v>
      </c>
      <c r="C2700" t="s">
        <v>2067</v>
      </c>
      <c r="D2700" t="s">
        <v>3288</v>
      </c>
      <c r="E2700" t="s">
        <v>131</v>
      </c>
      <c r="F2700" t="s">
        <v>132</v>
      </c>
      <c r="G2700" t="s">
        <v>133</v>
      </c>
      <c r="H2700" t="s">
        <v>184</v>
      </c>
      <c r="I2700">
        <v>33</v>
      </c>
      <c r="J2700" t="s">
        <v>137</v>
      </c>
      <c r="K2700" t="s">
        <v>185</v>
      </c>
      <c r="L2700">
        <v>33</v>
      </c>
      <c r="M2700" t="s">
        <v>137</v>
      </c>
      <c r="N2700" t="s">
        <v>186</v>
      </c>
      <c r="O2700">
        <v>34</v>
      </c>
      <c r="P2700" t="s">
        <v>137</v>
      </c>
      <c r="Q2700" t="s">
        <v>164</v>
      </c>
      <c r="R2700">
        <v>20</v>
      </c>
      <c r="S2700" t="s">
        <v>137</v>
      </c>
      <c r="T2700" t="s">
        <v>165</v>
      </c>
      <c r="U2700">
        <v>20</v>
      </c>
      <c r="V2700" t="s">
        <v>137</v>
      </c>
      <c r="W2700" t="s">
        <v>166</v>
      </c>
      <c r="X2700">
        <v>20</v>
      </c>
      <c r="Y2700" t="s">
        <v>137</v>
      </c>
      <c r="Z2700" t="s">
        <v>187</v>
      </c>
      <c r="AA2700">
        <v>20</v>
      </c>
      <c r="AB2700" t="s">
        <v>137</v>
      </c>
      <c r="AC2700" t="s">
        <v>188</v>
      </c>
      <c r="AD2700">
        <v>20</v>
      </c>
      <c r="AE2700" t="s">
        <v>137</v>
      </c>
      <c r="AF2700" t="s">
        <v>189</v>
      </c>
      <c r="AG2700">
        <v>20</v>
      </c>
      <c r="AH2700" t="s">
        <v>137</v>
      </c>
      <c r="AI2700" t="s">
        <v>168</v>
      </c>
      <c r="AJ2700">
        <v>115200</v>
      </c>
      <c r="AK2700" t="s">
        <v>137</v>
      </c>
      <c r="AL2700" t="s">
        <v>169</v>
      </c>
      <c r="AM2700">
        <v>12000</v>
      </c>
      <c r="AN2700" t="s">
        <v>137</v>
      </c>
    </row>
    <row r="2701" spans="1:40">
      <c r="A2701" s="26">
        <v>41731.458773217593</v>
      </c>
      <c r="B2701" t="s">
        <v>126</v>
      </c>
      <c r="C2701" t="s">
        <v>2067</v>
      </c>
      <c r="D2701" t="s">
        <v>3289</v>
      </c>
      <c r="E2701" t="s">
        <v>131</v>
      </c>
      <c r="F2701" t="s">
        <v>132</v>
      </c>
      <c r="G2701" t="s">
        <v>133</v>
      </c>
      <c r="H2701" t="s">
        <v>140</v>
      </c>
      <c r="I2701">
        <v>49</v>
      </c>
      <c r="J2701" t="s">
        <v>137</v>
      </c>
      <c r="K2701" t="s">
        <v>141</v>
      </c>
      <c r="L2701">
        <v>130</v>
      </c>
      <c r="M2701" t="s">
        <v>137</v>
      </c>
      <c r="N2701" t="s">
        <v>142</v>
      </c>
      <c r="O2701">
        <v>180</v>
      </c>
      <c r="P2701" t="s">
        <v>137</v>
      </c>
      <c r="Q2701" t="s">
        <v>143</v>
      </c>
      <c r="R2701">
        <v>140</v>
      </c>
      <c r="S2701" t="s">
        <v>137</v>
      </c>
      <c r="T2701" t="s">
        <v>144</v>
      </c>
      <c r="U2701">
        <v>80</v>
      </c>
      <c r="V2701" t="s">
        <v>137</v>
      </c>
      <c r="W2701" t="s">
        <v>145</v>
      </c>
      <c r="X2701">
        <v>101</v>
      </c>
      <c r="Y2701" t="s">
        <v>137</v>
      </c>
      <c r="Z2701" t="s">
        <v>146</v>
      </c>
      <c r="AA2701">
        <v>190</v>
      </c>
      <c r="AB2701" t="s">
        <v>137</v>
      </c>
      <c r="AC2701" t="s">
        <v>147</v>
      </c>
      <c r="AD2701">
        <v>20</v>
      </c>
      <c r="AE2701" t="s">
        <v>137</v>
      </c>
    </row>
    <row r="2702" spans="1:40">
      <c r="A2702" s="26">
        <v>41731.458773217593</v>
      </c>
      <c r="B2702" t="s">
        <v>126</v>
      </c>
      <c r="C2702" t="s">
        <v>2067</v>
      </c>
      <c r="D2702" t="s">
        <v>3290</v>
      </c>
    </row>
    <row r="2703" spans="1:40">
      <c r="A2703" s="26">
        <v>41731.458773217593</v>
      </c>
      <c r="B2703" t="s">
        <v>126</v>
      </c>
      <c r="C2703" t="s">
        <v>2067</v>
      </c>
      <c r="D2703" t="s">
        <v>3291</v>
      </c>
      <c r="E2703" t="s">
        <v>131</v>
      </c>
      <c r="F2703" t="s">
        <v>132</v>
      </c>
      <c r="G2703" t="s">
        <v>133</v>
      </c>
      <c r="H2703" t="s">
        <v>150</v>
      </c>
      <c r="I2703">
        <v>50</v>
      </c>
      <c r="J2703" t="s">
        <v>137</v>
      </c>
      <c r="K2703" t="s">
        <v>151</v>
      </c>
      <c r="L2703">
        <v>50</v>
      </c>
      <c r="M2703" t="s">
        <v>137</v>
      </c>
      <c r="N2703" t="s">
        <v>152</v>
      </c>
      <c r="O2703">
        <v>50</v>
      </c>
      <c r="P2703" t="s">
        <v>137</v>
      </c>
    </row>
    <row r="2704" spans="1:40">
      <c r="A2704" s="26">
        <v>41731.458773217593</v>
      </c>
      <c r="B2704" t="s">
        <v>126</v>
      </c>
      <c r="C2704" t="s">
        <v>2067</v>
      </c>
      <c r="D2704" t="s">
        <v>3292</v>
      </c>
      <c r="E2704" t="s">
        <v>131</v>
      </c>
      <c r="F2704" t="s">
        <v>132</v>
      </c>
      <c r="G2704" t="s">
        <v>133</v>
      </c>
      <c r="H2704" t="s">
        <v>154</v>
      </c>
      <c r="I2704">
        <v>35</v>
      </c>
      <c r="J2704" t="s">
        <v>137</v>
      </c>
      <c r="K2704" t="s">
        <v>155</v>
      </c>
      <c r="L2704">
        <v>5</v>
      </c>
      <c r="M2704" t="s">
        <v>137</v>
      </c>
      <c r="N2704" t="s">
        <v>156</v>
      </c>
      <c r="O2704">
        <v>60</v>
      </c>
      <c r="P2704" t="s">
        <v>137</v>
      </c>
    </row>
    <row r="2705" spans="1:40">
      <c r="A2705" s="26">
        <v>41731.458773217593</v>
      </c>
      <c r="B2705" t="s">
        <v>126</v>
      </c>
      <c r="C2705" t="s">
        <v>2067</v>
      </c>
      <c r="D2705" t="s">
        <v>3293</v>
      </c>
      <c r="E2705" t="s">
        <v>131</v>
      </c>
      <c r="F2705" t="s">
        <v>132</v>
      </c>
      <c r="G2705" t="s">
        <v>133</v>
      </c>
      <c r="H2705" t="s">
        <v>158</v>
      </c>
      <c r="I2705">
        <v>1</v>
      </c>
      <c r="J2705" t="s">
        <v>137</v>
      </c>
    </row>
    <row r="2706" spans="1:40">
      <c r="A2706" s="26">
        <v>41731.458773217593</v>
      </c>
      <c r="B2706" t="s">
        <v>126</v>
      </c>
      <c r="C2706" t="s">
        <v>2067</v>
      </c>
      <c r="D2706" t="s">
        <v>3294</v>
      </c>
      <c r="E2706" t="s">
        <v>131</v>
      </c>
      <c r="F2706" t="s">
        <v>132</v>
      </c>
      <c r="G2706" t="s">
        <v>133</v>
      </c>
      <c r="H2706" t="s">
        <v>160</v>
      </c>
      <c r="I2706">
        <v>30</v>
      </c>
      <c r="J2706" t="s">
        <v>137</v>
      </c>
      <c r="K2706" t="s">
        <v>161</v>
      </c>
      <c r="L2706">
        <v>30</v>
      </c>
      <c r="M2706" t="s">
        <v>137</v>
      </c>
      <c r="N2706" t="s">
        <v>162</v>
      </c>
      <c r="O2706">
        <v>30</v>
      </c>
      <c r="P2706" t="s">
        <v>137</v>
      </c>
      <c r="Q2706" t="s">
        <v>163</v>
      </c>
      <c r="R2706">
        <v>10</v>
      </c>
      <c r="S2706" t="s">
        <v>137</v>
      </c>
      <c r="T2706" t="s">
        <v>164</v>
      </c>
      <c r="U2706">
        <v>20</v>
      </c>
      <c r="V2706" t="s">
        <v>137</v>
      </c>
      <c r="W2706" t="s">
        <v>165</v>
      </c>
      <c r="X2706">
        <v>20</v>
      </c>
      <c r="Y2706" t="s">
        <v>137</v>
      </c>
      <c r="Z2706" t="s">
        <v>166</v>
      </c>
      <c r="AA2706">
        <v>20</v>
      </c>
      <c r="AB2706" t="s">
        <v>137</v>
      </c>
      <c r="AC2706" t="s">
        <v>167</v>
      </c>
      <c r="AD2706">
        <v>20</v>
      </c>
      <c r="AE2706" t="s">
        <v>137</v>
      </c>
      <c r="AF2706" t="s">
        <v>168</v>
      </c>
      <c r="AG2706">
        <v>115200</v>
      </c>
      <c r="AH2706" t="s">
        <v>137</v>
      </c>
      <c r="AI2706" t="s">
        <v>169</v>
      </c>
      <c r="AJ2706">
        <v>12000</v>
      </c>
      <c r="AK2706" t="s">
        <v>137</v>
      </c>
      <c r="AL2706" t="s">
        <v>170</v>
      </c>
      <c r="AM2706">
        <v>30000</v>
      </c>
      <c r="AN2706" t="s">
        <v>137</v>
      </c>
    </row>
    <row r="2707" spans="1:40">
      <c r="A2707" s="26">
        <v>41731.458773217593</v>
      </c>
      <c r="B2707" t="s">
        <v>126</v>
      </c>
      <c r="C2707" t="s">
        <v>2067</v>
      </c>
      <c r="D2707" t="s">
        <v>3295</v>
      </c>
      <c r="E2707" t="s">
        <v>131</v>
      </c>
      <c r="F2707" t="s">
        <v>132</v>
      </c>
      <c r="G2707" t="s">
        <v>133</v>
      </c>
      <c r="H2707" t="s">
        <v>172</v>
      </c>
      <c r="I2707">
        <v>60</v>
      </c>
      <c r="J2707" t="s">
        <v>137</v>
      </c>
      <c r="K2707" t="s">
        <v>173</v>
      </c>
      <c r="L2707">
        <v>40</v>
      </c>
      <c r="M2707" t="s">
        <v>137</v>
      </c>
      <c r="N2707" t="s">
        <v>174</v>
      </c>
      <c r="O2707">
        <v>50</v>
      </c>
      <c r="P2707" t="s">
        <v>137</v>
      </c>
      <c r="Q2707" t="s">
        <v>175</v>
      </c>
      <c r="R2707">
        <v>40</v>
      </c>
      <c r="S2707" t="s">
        <v>137</v>
      </c>
      <c r="T2707" t="s">
        <v>176</v>
      </c>
      <c r="U2707">
        <v>60</v>
      </c>
      <c r="V2707" t="s">
        <v>137</v>
      </c>
      <c r="W2707" t="s">
        <v>177</v>
      </c>
      <c r="X2707">
        <v>50</v>
      </c>
      <c r="Y2707" t="s">
        <v>137</v>
      </c>
      <c r="Z2707" t="s">
        <v>178</v>
      </c>
      <c r="AA2707">
        <v>50</v>
      </c>
      <c r="AB2707" t="s">
        <v>137</v>
      </c>
      <c r="AC2707" t="s">
        <v>179</v>
      </c>
      <c r="AD2707">
        <v>35</v>
      </c>
      <c r="AE2707" t="s">
        <v>137</v>
      </c>
      <c r="AF2707" t="s">
        <v>180</v>
      </c>
      <c r="AG2707">
        <v>8</v>
      </c>
      <c r="AH2707" t="s">
        <v>137</v>
      </c>
      <c r="AI2707" t="s">
        <v>181</v>
      </c>
      <c r="AJ2707">
        <v>90</v>
      </c>
      <c r="AK2707" t="s">
        <v>137</v>
      </c>
      <c r="AL2707" t="s">
        <v>182</v>
      </c>
      <c r="AM2707">
        <v>1</v>
      </c>
      <c r="AN2707" t="s">
        <v>137</v>
      </c>
    </row>
    <row r="2708" spans="1:40">
      <c r="A2708" s="26">
        <v>41731.458773217593</v>
      </c>
      <c r="B2708" t="s">
        <v>126</v>
      </c>
      <c r="C2708" t="s">
        <v>2067</v>
      </c>
      <c r="D2708" t="s">
        <v>3296</v>
      </c>
      <c r="E2708" t="s">
        <v>131</v>
      </c>
      <c r="F2708" t="s">
        <v>132</v>
      </c>
      <c r="G2708" t="s">
        <v>133</v>
      </c>
      <c r="H2708" t="s">
        <v>184</v>
      </c>
      <c r="I2708">
        <v>33</v>
      </c>
      <c r="J2708" t="s">
        <v>137</v>
      </c>
      <c r="K2708" t="s">
        <v>185</v>
      </c>
      <c r="L2708">
        <v>33</v>
      </c>
      <c r="M2708" t="s">
        <v>137</v>
      </c>
      <c r="N2708" t="s">
        <v>186</v>
      </c>
      <c r="O2708">
        <v>34</v>
      </c>
      <c r="P2708" t="s">
        <v>137</v>
      </c>
      <c r="Q2708" t="s">
        <v>164</v>
      </c>
      <c r="R2708">
        <v>20</v>
      </c>
      <c r="S2708" t="s">
        <v>137</v>
      </c>
      <c r="T2708" t="s">
        <v>165</v>
      </c>
      <c r="U2708">
        <v>20</v>
      </c>
      <c r="V2708" t="s">
        <v>137</v>
      </c>
      <c r="W2708" t="s">
        <v>166</v>
      </c>
      <c r="X2708">
        <v>20</v>
      </c>
      <c r="Y2708" t="s">
        <v>137</v>
      </c>
      <c r="Z2708" t="s">
        <v>187</v>
      </c>
      <c r="AA2708">
        <v>20</v>
      </c>
      <c r="AB2708" t="s">
        <v>137</v>
      </c>
      <c r="AC2708" t="s">
        <v>188</v>
      </c>
      <c r="AD2708">
        <v>20</v>
      </c>
      <c r="AE2708" t="s">
        <v>137</v>
      </c>
      <c r="AF2708" t="s">
        <v>189</v>
      </c>
      <c r="AG2708">
        <v>20</v>
      </c>
      <c r="AH2708" t="s">
        <v>137</v>
      </c>
      <c r="AI2708" t="s">
        <v>168</v>
      </c>
      <c r="AJ2708">
        <v>115200</v>
      </c>
      <c r="AK2708" t="s">
        <v>137</v>
      </c>
      <c r="AL2708" t="s">
        <v>169</v>
      </c>
      <c r="AM2708">
        <v>12000</v>
      </c>
      <c r="AN2708" t="s">
        <v>137</v>
      </c>
    </row>
    <row r="2709" spans="1:40">
      <c r="A2709" s="26">
        <v>41731.458773217593</v>
      </c>
      <c r="B2709" t="s">
        <v>126</v>
      </c>
      <c r="C2709" t="s">
        <v>2067</v>
      </c>
      <c r="D2709" t="s">
        <v>3297</v>
      </c>
      <c r="E2709" t="s">
        <v>131</v>
      </c>
      <c r="F2709" t="s">
        <v>132</v>
      </c>
      <c r="G2709" t="s">
        <v>133</v>
      </c>
      <c r="H2709" t="s">
        <v>140</v>
      </c>
      <c r="I2709">
        <v>49</v>
      </c>
      <c r="J2709" t="s">
        <v>137</v>
      </c>
      <c r="K2709" t="s">
        <v>141</v>
      </c>
      <c r="L2709">
        <v>130</v>
      </c>
      <c r="M2709" t="s">
        <v>137</v>
      </c>
      <c r="N2709" t="s">
        <v>142</v>
      </c>
      <c r="O2709">
        <v>180</v>
      </c>
      <c r="P2709" t="s">
        <v>137</v>
      </c>
      <c r="Q2709" t="s">
        <v>143</v>
      </c>
      <c r="R2709">
        <v>140</v>
      </c>
      <c r="S2709" t="s">
        <v>137</v>
      </c>
      <c r="T2709" t="s">
        <v>144</v>
      </c>
      <c r="U2709">
        <v>80</v>
      </c>
      <c r="V2709" t="s">
        <v>137</v>
      </c>
      <c r="W2709" t="s">
        <v>145</v>
      </c>
      <c r="X2709">
        <v>101</v>
      </c>
      <c r="Y2709" t="s">
        <v>137</v>
      </c>
      <c r="Z2709" t="s">
        <v>146</v>
      </c>
      <c r="AA2709">
        <v>190</v>
      </c>
      <c r="AB2709" t="s">
        <v>137</v>
      </c>
      <c r="AC2709" t="s">
        <v>147</v>
      </c>
      <c r="AD2709">
        <v>20</v>
      </c>
      <c r="AE2709" t="s">
        <v>137</v>
      </c>
    </row>
    <row r="2710" spans="1:40">
      <c r="A2710" s="26">
        <v>41731.458773217593</v>
      </c>
      <c r="B2710" t="s">
        <v>126</v>
      </c>
      <c r="C2710" t="s">
        <v>2067</v>
      </c>
      <c r="D2710" t="s">
        <v>3298</v>
      </c>
    </row>
    <row r="2711" spans="1:40">
      <c r="A2711" s="26">
        <v>41731.458773217593</v>
      </c>
      <c r="B2711" t="s">
        <v>126</v>
      </c>
      <c r="C2711" t="s">
        <v>2067</v>
      </c>
      <c r="D2711" t="s">
        <v>3299</v>
      </c>
      <c r="E2711" t="s">
        <v>131</v>
      </c>
      <c r="F2711" t="s">
        <v>132</v>
      </c>
      <c r="G2711" t="s">
        <v>133</v>
      </c>
      <c r="H2711" t="s">
        <v>150</v>
      </c>
      <c r="I2711">
        <v>50</v>
      </c>
      <c r="J2711" t="s">
        <v>137</v>
      </c>
      <c r="K2711" t="s">
        <v>151</v>
      </c>
      <c r="L2711">
        <v>50</v>
      </c>
      <c r="M2711" t="s">
        <v>137</v>
      </c>
      <c r="N2711" t="s">
        <v>152</v>
      </c>
      <c r="O2711">
        <v>50</v>
      </c>
      <c r="P2711" t="s">
        <v>137</v>
      </c>
    </row>
    <row r="2712" spans="1:40">
      <c r="A2712" s="26">
        <v>41731.458773217593</v>
      </c>
      <c r="B2712" t="s">
        <v>126</v>
      </c>
      <c r="C2712" t="s">
        <v>2067</v>
      </c>
      <c r="D2712" t="s">
        <v>3300</v>
      </c>
      <c r="E2712" t="s">
        <v>131</v>
      </c>
      <c r="F2712" t="s">
        <v>132</v>
      </c>
      <c r="G2712" t="s">
        <v>133</v>
      </c>
      <c r="H2712" t="s">
        <v>154</v>
      </c>
      <c r="I2712">
        <v>35</v>
      </c>
      <c r="J2712" t="s">
        <v>137</v>
      </c>
      <c r="K2712" t="s">
        <v>155</v>
      </c>
      <c r="L2712">
        <v>5</v>
      </c>
      <c r="M2712" t="s">
        <v>137</v>
      </c>
      <c r="N2712" t="s">
        <v>156</v>
      </c>
      <c r="O2712">
        <v>60</v>
      </c>
      <c r="P2712" t="s">
        <v>137</v>
      </c>
    </row>
    <row r="2713" spans="1:40">
      <c r="A2713" s="26">
        <v>41731.458773217593</v>
      </c>
      <c r="B2713" t="s">
        <v>126</v>
      </c>
      <c r="C2713" t="s">
        <v>2067</v>
      </c>
      <c r="D2713" t="s">
        <v>3301</v>
      </c>
      <c r="E2713" t="s">
        <v>131</v>
      </c>
      <c r="F2713" t="s">
        <v>132</v>
      </c>
      <c r="G2713" t="s">
        <v>133</v>
      </c>
      <c r="H2713" t="s">
        <v>158</v>
      </c>
      <c r="I2713">
        <v>1</v>
      </c>
      <c r="J2713" t="s">
        <v>137</v>
      </c>
    </row>
    <row r="2714" spans="1:40">
      <c r="A2714" s="26">
        <v>41731.458773217593</v>
      </c>
      <c r="B2714" t="s">
        <v>126</v>
      </c>
      <c r="C2714" t="s">
        <v>2067</v>
      </c>
      <c r="D2714" t="s">
        <v>3302</v>
      </c>
      <c r="E2714" t="s">
        <v>131</v>
      </c>
      <c r="F2714" t="s">
        <v>132</v>
      </c>
      <c r="G2714" t="s">
        <v>133</v>
      </c>
      <c r="H2714" t="s">
        <v>160</v>
      </c>
      <c r="I2714">
        <v>30</v>
      </c>
      <c r="J2714" t="s">
        <v>137</v>
      </c>
      <c r="K2714" t="s">
        <v>161</v>
      </c>
      <c r="L2714">
        <v>30</v>
      </c>
      <c r="M2714" t="s">
        <v>137</v>
      </c>
      <c r="N2714" t="s">
        <v>162</v>
      </c>
      <c r="O2714">
        <v>30</v>
      </c>
      <c r="P2714" t="s">
        <v>137</v>
      </c>
      <c r="Q2714" t="s">
        <v>163</v>
      </c>
      <c r="R2714">
        <v>10</v>
      </c>
      <c r="S2714" t="s">
        <v>137</v>
      </c>
      <c r="T2714" t="s">
        <v>164</v>
      </c>
      <c r="U2714">
        <v>20</v>
      </c>
      <c r="V2714" t="s">
        <v>137</v>
      </c>
      <c r="W2714" t="s">
        <v>165</v>
      </c>
      <c r="X2714">
        <v>20</v>
      </c>
      <c r="Y2714" t="s">
        <v>137</v>
      </c>
      <c r="Z2714" t="s">
        <v>166</v>
      </c>
      <c r="AA2714">
        <v>20</v>
      </c>
      <c r="AB2714" t="s">
        <v>137</v>
      </c>
      <c r="AC2714" t="s">
        <v>167</v>
      </c>
      <c r="AD2714">
        <v>20</v>
      </c>
      <c r="AE2714" t="s">
        <v>137</v>
      </c>
      <c r="AF2714" t="s">
        <v>168</v>
      </c>
      <c r="AG2714">
        <v>115200</v>
      </c>
      <c r="AH2714" t="s">
        <v>137</v>
      </c>
      <c r="AI2714" t="s">
        <v>169</v>
      </c>
      <c r="AJ2714">
        <v>12000</v>
      </c>
      <c r="AK2714" t="s">
        <v>137</v>
      </c>
      <c r="AL2714" t="s">
        <v>170</v>
      </c>
      <c r="AM2714">
        <v>30000</v>
      </c>
      <c r="AN2714" t="s">
        <v>137</v>
      </c>
    </row>
    <row r="2715" spans="1:40">
      <c r="A2715" s="26">
        <v>41731.458773217593</v>
      </c>
      <c r="B2715" t="s">
        <v>126</v>
      </c>
      <c r="C2715" t="s">
        <v>2067</v>
      </c>
      <c r="D2715" t="s">
        <v>3303</v>
      </c>
      <c r="E2715" t="s">
        <v>131</v>
      </c>
      <c r="F2715" t="s">
        <v>132</v>
      </c>
      <c r="G2715" t="s">
        <v>133</v>
      </c>
      <c r="H2715" t="s">
        <v>172</v>
      </c>
      <c r="I2715">
        <v>60</v>
      </c>
      <c r="J2715" t="s">
        <v>137</v>
      </c>
      <c r="K2715" t="s">
        <v>173</v>
      </c>
      <c r="L2715">
        <v>40</v>
      </c>
      <c r="M2715" t="s">
        <v>137</v>
      </c>
      <c r="N2715" t="s">
        <v>174</v>
      </c>
      <c r="O2715">
        <v>50</v>
      </c>
      <c r="P2715" t="s">
        <v>137</v>
      </c>
      <c r="Q2715" t="s">
        <v>175</v>
      </c>
      <c r="R2715">
        <v>40</v>
      </c>
      <c r="S2715" t="s">
        <v>137</v>
      </c>
      <c r="T2715" t="s">
        <v>176</v>
      </c>
      <c r="U2715">
        <v>60</v>
      </c>
      <c r="V2715" t="s">
        <v>137</v>
      </c>
      <c r="W2715" t="s">
        <v>177</v>
      </c>
      <c r="X2715">
        <v>50</v>
      </c>
      <c r="Y2715" t="s">
        <v>137</v>
      </c>
      <c r="Z2715" t="s">
        <v>178</v>
      </c>
      <c r="AA2715">
        <v>50</v>
      </c>
      <c r="AB2715" t="s">
        <v>137</v>
      </c>
      <c r="AC2715" t="s">
        <v>179</v>
      </c>
      <c r="AD2715">
        <v>35</v>
      </c>
      <c r="AE2715" t="s">
        <v>137</v>
      </c>
      <c r="AF2715" t="s">
        <v>180</v>
      </c>
      <c r="AG2715">
        <v>8</v>
      </c>
      <c r="AH2715" t="s">
        <v>137</v>
      </c>
      <c r="AI2715" t="s">
        <v>181</v>
      </c>
      <c r="AJ2715">
        <v>90</v>
      </c>
      <c r="AK2715" t="s">
        <v>137</v>
      </c>
      <c r="AL2715" t="s">
        <v>182</v>
      </c>
      <c r="AM2715">
        <v>1</v>
      </c>
      <c r="AN2715" t="s">
        <v>137</v>
      </c>
    </row>
    <row r="2716" spans="1:40">
      <c r="A2716" s="26">
        <v>41731.458773217593</v>
      </c>
      <c r="B2716" t="s">
        <v>126</v>
      </c>
      <c r="C2716" t="s">
        <v>2067</v>
      </c>
      <c r="D2716" t="s">
        <v>3304</v>
      </c>
      <c r="E2716" t="s">
        <v>131</v>
      </c>
      <c r="F2716" t="s">
        <v>132</v>
      </c>
      <c r="G2716" t="s">
        <v>133</v>
      </c>
      <c r="H2716" t="s">
        <v>184</v>
      </c>
      <c r="I2716">
        <v>33</v>
      </c>
      <c r="J2716" t="s">
        <v>137</v>
      </c>
      <c r="K2716" t="s">
        <v>185</v>
      </c>
      <c r="L2716">
        <v>33</v>
      </c>
      <c r="M2716" t="s">
        <v>137</v>
      </c>
      <c r="N2716" t="s">
        <v>186</v>
      </c>
      <c r="O2716">
        <v>34</v>
      </c>
      <c r="P2716" t="s">
        <v>137</v>
      </c>
      <c r="Q2716" t="s">
        <v>164</v>
      </c>
      <c r="R2716">
        <v>20</v>
      </c>
      <c r="S2716" t="s">
        <v>137</v>
      </c>
      <c r="T2716" t="s">
        <v>165</v>
      </c>
      <c r="U2716">
        <v>20</v>
      </c>
      <c r="V2716" t="s">
        <v>137</v>
      </c>
      <c r="W2716" t="s">
        <v>166</v>
      </c>
      <c r="X2716">
        <v>20</v>
      </c>
      <c r="Y2716" t="s">
        <v>137</v>
      </c>
      <c r="Z2716" t="s">
        <v>187</v>
      </c>
      <c r="AA2716">
        <v>20</v>
      </c>
      <c r="AB2716" t="s">
        <v>137</v>
      </c>
      <c r="AC2716" t="s">
        <v>188</v>
      </c>
      <c r="AD2716">
        <v>20</v>
      </c>
      <c r="AE2716" t="s">
        <v>137</v>
      </c>
      <c r="AF2716" t="s">
        <v>189</v>
      </c>
      <c r="AG2716">
        <v>20</v>
      </c>
      <c r="AH2716" t="s">
        <v>137</v>
      </c>
      <c r="AI2716" t="s">
        <v>168</v>
      </c>
      <c r="AJ2716">
        <v>115200</v>
      </c>
      <c r="AK2716" t="s">
        <v>137</v>
      </c>
      <c r="AL2716" t="s">
        <v>169</v>
      </c>
      <c r="AM2716">
        <v>12000</v>
      </c>
      <c r="AN2716" t="s">
        <v>137</v>
      </c>
    </row>
    <row r="2717" spans="1:40">
      <c r="A2717" s="26">
        <v>41731.458773217593</v>
      </c>
      <c r="B2717" t="s">
        <v>126</v>
      </c>
      <c r="C2717" t="s">
        <v>2067</v>
      </c>
      <c r="D2717" t="s">
        <v>3305</v>
      </c>
      <c r="E2717" t="s">
        <v>131</v>
      </c>
      <c r="F2717" t="s">
        <v>132</v>
      </c>
      <c r="G2717" t="s">
        <v>133</v>
      </c>
      <c r="H2717" t="s">
        <v>140</v>
      </c>
      <c r="I2717">
        <v>49</v>
      </c>
      <c r="J2717" t="s">
        <v>137</v>
      </c>
      <c r="K2717" t="s">
        <v>141</v>
      </c>
      <c r="L2717">
        <v>130</v>
      </c>
      <c r="M2717" t="s">
        <v>137</v>
      </c>
      <c r="N2717" t="s">
        <v>142</v>
      </c>
      <c r="O2717">
        <v>180</v>
      </c>
      <c r="P2717" t="s">
        <v>137</v>
      </c>
      <c r="Q2717" t="s">
        <v>143</v>
      </c>
      <c r="R2717">
        <v>140</v>
      </c>
      <c r="S2717" t="s">
        <v>137</v>
      </c>
      <c r="T2717" t="s">
        <v>144</v>
      </c>
      <c r="U2717">
        <v>80</v>
      </c>
      <c r="V2717" t="s">
        <v>137</v>
      </c>
      <c r="W2717" t="s">
        <v>145</v>
      </c>
      <c r="X2717">
        <v>101</v>
      </c>
      <c r="Y2717" t="s">
        <v>137</v>
      </c>
      <c r="Z2717" t="s">
        <v>146</v>
      </c>
      <c r="AA2717">
        <v>190</v>
      </c>
      <c r="AB2717" t="s">
        <v>137</v>
      </c>
      <c r="AC2717" t="s">
        <v>147</v>
      </c>
      <c r="AD2717">
        <v>20</v>
      </c>
      <c r="AE2717" t="s">
        <v>137</v>
      </c>
    </row>
    <row r="2718" spans="1:40">
      <c r="A2718" s="26">
        <v>41731.458773217593</v>
      </c>
      <c r="B2718" t="s">
        <v>126</v>
      </c>
      <c r="C2718" t="s">
        <v>2067</v>
      </c>
      <c r="D2718" t="s">
        <v>3306</v>
      </c>
    </row>
    <row r="2719" spans="1:40">
      <c r="A2719" s="26">
        <v>41731.458773217593</v>
      </c>
      <c r="B2719" t="s">
        <v>126</v>
      </c>
      <c r="C2719" t="s">
        <v>1242</v>
      </c>
      <c r="D2719" t="s">
        <v>3307</v>
      </c>
      <c r="E2719" t="s">
        <v>131</v>
      </c>
      <c r="F2719" t="s">
        <v>132</v>
      </c>
      <c r="G2719" t="s">
        <v>133</v>
      </c>
      <c r="H2719" t="s">
        <v>154</v>
      </c>
      <c r="I2719">
        <v>35</v>
      </c>
      <c r="J2719" t="s">
        <v>137</v>
      </c>
      <c r="K2719" t="s">
        <v>155</v>
      </c>
      <c r="L2719">
        <v>5</v>
      </c>
      <c r="M2719" t="s">
        <v>137</v>
      </c>
      <c r="N2719" t="s">
        <v>156</v>
      </c>
      <c r="O2719">
        <v>60</v>
      </c>
      <c r="P2719" t="s">
        <v>137</v>
      </c>
    </row>
    <row r="2720" spans="1:40">
      <c r="A2720" s="26">
        <v>41731.458773217593</v>
      </c>
      <c r="B2720" t="s">
        <v>126</v>
      </c>
      <c r="C2720" t="s">
        <v>1242</v>
      </c>
      <c r="D2720" t="s">
        <v>3308</v>
      </c>
      <c r="E2720" t="s">
        <v>131</v>
      </c>
      <c r="F2720" t="s">
        <v>132</v>
      </c>
      <c r="G2720" t="s">
        <v>133</v>
      </c>
      <c r="H2720" t="s">
        <v>158</v>
      </c>
      <c r="I2720">
        <v>1</v>
      </c>
      <c r="J2720" t="s">
        <v>137</v>
      </c>
    </row>
    <row r="2721" spans="1:40">
      <c r="A2721" s="26">
        <v>41731.458773217593</v>
      </c>
      <c r="B2721" t="s">
        <v>126</v>
      </c>
      <c r="C2721" t="s">
        <v>1242</v>
      </c>
      <c r="D2721" t="s">
        <v>3309</v>
      </c>
      <c r="E2721" t="s">
        <v>131</v>
      </c>
      <c r="F2721" t="s">
        <v>132</v>
      </c>
      <c r="G2721" t="s">
        <v>133</v>
      </c>
      <c r="H2721" t="s">
        <v>160</v>
      </c>
      <c r="I2721">
        <v>30</v>
      </c>
      <c r="J2721" t="s">
        <v>137</v>
      </c>
      <c r="K2721" t="s">
        <v>161</v>
      </c>
      <c r="L2721">
        <v>30</v>
      </c>
      <c r="M2721" t="s">
        <v>137</v>
      </c>
      <c r="N2721" t="s">
        <v>162</v>
      </c>
      <c r="O2721">
        <v>30</v>
      </c>
      <c r="P2721" t="s">
        <v>137</v>
      </c>
      <c r="Q2721" t="s">
        <v>163</v>
      </c>
      <c r="R2721">
        <v>10</v>
      </c>
      <c r="S2721" t="s">
        <v>137</v>
      </c>
      <c r="T2721" t="s">
        <v>164</v>
      </c>
      <c r="U2721">
        <v>20</v>
      </c>
      <c r="V2721" t="s">
        <v>137</v>
      </c>
      <c r="W2721" t="s">
        <v>165</v>
      </c>
      <c r="X2721">
        <v>20</v>
      </c>
      <c r="Y2721" t="s">
        <v>137</v>
      </c>
      <c r="Z2721" t="s">
        <v>166</v>
      </c>
      <c r="AA2721">
        <v>20</v>
      </c>
      <c r="AB2721" t="s">
        <v>137</v>
      </c>
      <c r="AC2721" t="s">
        <v>167</v>
      </c>
      <c r="AD2721">
        <v>20</v>
      </c>
      <c r="AE2721" t="s">
        <v>137</v>
      </c>
      <c r="AF2721" t="s">
        <v>168</v>
      </c>
      <c r="AG2721">
        <v>115200</v>
      </c>
      <c r="AH2721" t="s">
        <v>137</v>
      </c>
      <c r="AI2721" t="s">
        <v>169</v>
      </c>
      <c r="AJ2721">
        <v>12000</v>
      </c>
      <c r="AK2721" t="s">
        <v>137</v>
      </c>
      <c r="AL2721" t="s">
        <v>170</v>
      </c>
      <c r="AM2721">
        <v>30000</v>
      </c>
      <c r="AN2721" t="s">
        <v>137</v>
      </c>
    </row>
    <row r="2722" spans="1:40">
      <c r="A2722" s="26">
        <v>41731.458773217593</v>
      </c>
      <c r="B2722" t="s">
        <v>126</v>
      </c>
      <c r="C2722" t="s">
        <v>1242</v>
      </c>
      <c r="D2722" t="s">
        <v>3310</v>
      </c>
      <c r="E2722" t="s">
        <v>131</v>
      </c>
      <c r="F2722" t="s">
        <v>132</v>
      </c>
      <c r="G2722" t="s">
        <v>133</v>
      </c>
      <c r="H2722" t="s">
        <v>172</v>
      </c>
      <c r="I2722">
        <v>60</v>
      </c>
      <c r="J2722" t="s">
        <v>137</v>
      </c>
      <c r="K2722" t="s">
        <v>173</v>
      </c>
      <c r="L2722">
        <v>40</v>
      </c>
      <c r="M2722" t="s">
        <v>137</v>
      </c>
      <c r="N2722" t="s">
        <v>174</v>
      </c>
      <c r="O2722">
        <v>50</v>
      </c>
      <c r="P2722" t="s">
        <v>137</v>
      </c>
      <c r="Q2722" t="s">
        <v>175</v>
      </c>
      <c r="R2722">
        <v>40</v>
      </c>
      <c r="S2722" t="s">
        <v>137</v>
      </c>
      <c r="T2722" t="s">
        <v>176</v>
      </c>
      <c r="U2722">
        <v>60</v>
      </c>
      <c r="V2722" t="s">
        <v>137</v>
      </c>
      <c r="W2722" t="s">
        <v>177</v>
      </c>
      <c r="X2722">
        <v>50</v>
      </c>
      <c r="Y2722" t="s">
        <v>137</v>
      </c>
      <c r="Z2722" t="s">
        <v>178</v>
      </c>
      <c r="AA2722">
        <v>50</v>
      </c>
      <c r="AB2722" t="s">
        <v>137</v>
      </c>
      <c r="AC2722" t="s">
        <v>179</v>
      </c>
      <c r="AD2722">
        <v>35</v>
      </c>
      <c r="AE2722" t="s">
        <v>137</v>
      </c>
      <c r="AF2722" t="s">
        <v>180</v>
      </c>
      <c r="AG2722">
        <v>8</v>
      </c>
      <c r="AH2722" t="s">
        <v>137</v>
      </c>
      <c r="AI2722" t="s">
        <v>181</v>
      </c>
      <c r="AJ2722">
        <v>90</v>
      </c>
      <c r="AK2722" t="s">
        <v>137</v>
      </c>
      <c r="AL2722" t="s">
        <v>182</v>
      </c>
      <c r="AM2722">
        <v>1</v>
      </c>
      <c r="AN2722" t="s">
        <v>137</v>
      </c>
    </row>
    <row r="2723" spans="1:40">
      <c r="A2723" s="26">
        <v>41731.458773217593</v>
      </c>
      <c r="B2723" t="s">
        <v>126</v>
      </c>
      <c r="C2723" t="s">
        <v>1242</v>
      </c>
      <c r="D2723" t="s">
        <v>3311</v>
      </c>
      <c r="E2723" t="s">
        <v>131</v>
      </c>
      <c r="F2723" t="s">
        <v>132</v>
      </c>
      <c r="G2723" t="s">
        <v>133</v>
      </c>
      <c r="H2723" t="s">
        <v>184</v>
      </c>
      <c r="I2723">
        <v>33</v>
      </c>
      <c r="J2723" t="s">
        <v>137</v>
      </c>
      <c r="K2723" t="s">
        <v>185</v>
      </c>
      <c r="L2723">
        <v>33</v>
      </c>
      <c r="M2723" t="s">
        <v>137</v>
      </c>
      <c r="N2723" t="s">
        <v>186</v>
      </c>
      <c r="O2723">
        <v>34</v>
      </c>
      <c r="P2723" t="s">
        <v>137</v>
      </c>
      <c r="Q2723" t="s">
        <v>164</v>
      </c>
      <c r="R2723">
        <v>20</v>
      </c>
      <c r="S2723" t="s">
        <v>137</v>
      </c>
      <c r="T2723" t="s">
        <v>165</v>
      </c>
      <c r="U2723">
        <v>20</v>
      </c>
      <c r="V2723" t="s">
        <v>137</v>
      </c>
      <c r="W2723" t="s">
        <v>166</v>
      </c>
      <c r="X2723">
        <v>20</v>
      </c>
      <c r="Y2723" t="s">
        <v>137</v>
      </c>
      <c r="Z2723" t="s">
        <v>187</v>
      </c>
      <c r="AA2723">
        <v>20</v>
      </c>
      <c r="AB2723" t="s">
        <v>137</v>
      </c>
      <c r="AC2723" t="s">
        <v>188</v>
      </c>
      <c r="AD2723">
        <v>20</v>
      </c>
      <c r="AE2723" t="s">
        <v>137</v>
      </c>
      <c r="AF2723" t="s">
        <v>189</v>
      </c>
      <c r="AG2723">
        <v>20</v>
      </c>
      <c r="AH2723" t="s">
        <v>137</v>
      </c>
      <c r="AI2723" t="s">
        <v>168</v>
      </c>
      <c r="AJ2723">
        <v>115200</v>
      </c>
      <c r="AK2723" t="s">
        <v>137</v>
      </c>
      <c r="AL2723" t="s">
        <v>169</v>
      </c>
      <c r="AM2723">
        <v>12000</v>
      </c>
      <c r="AN2723" t="s">
        <v>137</v>
      </c>
    </row>
    <row r="2724" spans="1:40">
      <c r="A2724" s="26">
        <v>41731.458773217593</v>
      </c>
      <c r="B2724" t="s">
        <v>126</v>
      </c>
      <c r="C2724" t="s">
        <v>1242</v>
      </c>
      <c r="D2724" t="s">
        <v>3312</v>
      </c>
      <c r="E2724" t="s">
        <v>131</v>
      </c>
      <c r="F2724" t="s">
        <v>132</v>
      </c>
      <c r="G2724" t="s">
        <v>133</v>
      </c>
      <c r="H2724" t="s">
        <v>140</v>
      </c>
      <c r="I2724">
        <v>49</v>
      </c>
      <c r="J2724" t="s">
        <v>137</v>
      </c>
      <c r="K2724" t="s">
        <v>141</v>
      </c>
      <c r="L2724">
        <v>130</v>
      </c>
      <c r="M2724" t="s">
        <v>137</v>
      </c>
      <c r="N2724" t="s">
        <v>142</v>
      </c>
      <c r="O2724">
        <v>180</v>
      </c>
      <c r="P2724" t="s">
        <v>137</v>
      </c>
      <c r="Q2724" t="s">
        <v>143</v>
      </c>
      <c r="R2724">
        <v>140</v>
      </c>
      <c r="S2724" t="s">
        <v>137</v>
      </c>
      <c r="T2724" t="s">
        <v>144</v>
      </c>
      <c r="U2724">
        <v>80</v>
      </c>
      <c r="V2724" t="s">
        <v>137</v>
      </c>
      <c r="W2724" t="s">
        <v>145</v>
      </c>
      <c r="X2724">
        <v>101</v>
      </c>
      <c r="Y2724" t="s">
        <v>137</v>
      </c>
      <c r="Z2724" t="s">
        <v>146</v>
      </c>
      <c r="AA2724">
        <v>190</v>
      </c>
      <c r="AB2724" t="s">
        <v>137</v>
      </c>
      <c r="AC2724" t="s">
        <v>147</v>
      </c>
      <c r="AD2724">
        <v>20</v>
      </c>
      <c r="AE2724" t="s">
        <v>137</v>
      </c>
    </row>
    <row r="2725" spans="1:40">
      <c r="A2725" s="26">
        <v>41731.458773217593</v>
      </c>
      <c r="B2725" t="s">
        <v>126</v>
      </c>
      <c r="C2725" t="s">
        <v>1242</v>
      </c>
      <c r="D2725" t="s">
        <v>3313</v>
      </c>
    </row>
    <row r="2726" spans="1:40">
      <c r="A2726" s="26">
        <v>41731.458773217593</v>
      </c>
      <c r="B2726" t="s">
        <v>126</v>
      </c>
      <c r="C2726" t="s">
        <v>1242</v>
      </c>
      <c r="D2726" t="s">
        <v>3314</v>
      </c>
      <c r="E2726" t="s">
        <v>131</v>
      </c>
      <c r="F2726" t="s">
        <v>132</v>
      </c>
      <c r="G2726" t="s">
        <v>133</v>
      </c>
      <c r="H2726" t="s">
        <v>150</v>
      </c>
      <c r="I2726">
        <v>50</v>
      </c>
      <c r="J2726" t="s">
        <v>137</v>
      </c>
      <c r="K2726" t="s">
        <v>151</v>
      </c>
      <c r="L2726">
        <v>50</v>
      </c>
      <c r="M2726" t="s">
        <v>137</v>
      </c>
      <c r="N2726" t="s">
        <v>152</v>
      </c>
      <c r="O2726">
        <v>50</v>
      </c>
      <c r="P2726" t="s">
        <v>137</v>
      </c>
    </row>
    <row r="2727" spans="1:40">
      <c r="A2727" s="26">
        <v>41731.458773217593</v>
      </c>
      <c r="B2727" t="s">
        <v>126</v>
      </c>
      <c r="C2727" t="s">
        <v>1242</v>
      </c>
      <c r="D2727" t="s">
        <v>3315</v>
      </c>
      <c r="E2727" t="s">
        <v>131</v>
      </c>
      <c r="F2727" t="s">
        <v>132</v>
      </c>
      <c r="G2727" t="s">
        <v>133</v>
      </c>
      <c r="H2727" t="s">
        <v>154</v>
      </c>
      <c r="I2727">
        <v>35</v>
      </c>
      <c r="J2727" t="s">
        <v>137</v>
      </c>
      <c r="K2727" t="s">
        <v>155</v>
      </c>
      <c r="L2727">
        <v>5</v>
      </c>
      <c r="M2727" t="s">
        <v>137</v>
      </c>
      <c r="N2727" t="s">
        <v>156</v>
      </c>
      <c r="O2727">
        <v>60</v>
      </c>
      <c r="P2727" t="s">
        <v>137</v>
      </c>
    </row>
    <row r="2728" spans="1:40">
      <c r="A2728" s="26">
        <v>41731.458773217593</v>
      </c>
      <c r="B2728" t="s">
        <v>126</v>
      </c>
      <c r="C2728" t="s">
        <v>1242</v>
      </c>
      <c r="D2728" t="s">
        <v>3316</v>
      </c>
      <c r="E2728" t="s">
        <v>131</v>
      </c>
      <c r="F2728" t="s">
        <v>132</v>
      </c>
      <c r="G2728" t="s">
        <v>133</v>
      </c>
      <c r="H2728" t="s">
        <v>158</v>
      </c>
      <c r="I2728">
        <v>1</v>
      </c>
      <c r="J2728" t="s">
        <v>137</v>
      </c>
    </row>
    <row r="2729" spans="1:40">
      <c r="A2729" s="26">
        <v>41731.458773217593</v>
      </c>
      <c r="B2729" t="s">
        <v>126</v>
      </c>
      <c r="C2729" t="s">
        <v>1242</v>
      </c>
      <c r="D2729" t="s">
        <v>3317</v>
      </c>
      <c r="E2729" t="s">
        <v>131</v>
      </c>
      <c r="F2729" t="s">
        <v>132</v>
      </c>
      <c r="G2729" t="s">
        <v>133</v>
      </c>
      <c r="H2729" t="s">
        <v>160</v>
      </c>
      <c r="I2729">
        <v>30</v>
      </c>
      <c r="J2729" t="s">
        <v>137</v>
      </c>
      <c r="K2729" t="s">
        <v>161</v>
      </c>
      <c r="L2729">
        <v>30</v>
      </c>
      <c r="M2729" t="s">
        <v>137</v>
      </c>
      <c r="N2729" t="s">
        <v>162</v>
      </c>
      <c r="O2729">
        <v>30</v>
      </c>
      <c r="P2729" t="s">
        <v>137</v>
      </c>
      <c r="Q2729" t="s">
        <v>163</v>
      </c>
      <c r="R2729">
        <v>10</v>
      </c>
      <c r="S2729" t="s">
        <v>137</v>
      </c>
      <c r="T2729" t="s">
        <v>164</v>
      </c>
      <c r="U2729">
        <v>20</v>
      </c>
      <c r="V2729" t="s">
        <v>137</v>
      </c>
      <c r="W2729" t="s">
        <v>165</v>
      </c>
      <c r="X2729">
        <v>20</v>
      </c>
      <c r="Y2729" t="s">
        <v>137</v>
      </c>
      <c r="Z2729" t="s">
        <v>166</v>
      </c>
      <c r="AA2729">
        <v>20</v>
      </c>
      <c r="AB2729" t="s">
        <v>137</v>
      </c>
      <c r="AC2729" t="s">
        <v>167</v>
      </c>
      <c r="AD2729">
        <v>20</v>
      </c>
      <c r="AE2729" t="s">
        <v>137</v>
      </c>
      <c r="AF2729" t="s">
        <v>168</v>
      </c>
      <c r="AG2729">
        <v>115200</v>
      </c>
      <c r="AH2729" t="s">
        <v>137</v>
      </c>
      <c r="AI2729" t="s">
        <v>169</v>
      </c>
      <c r="AJ2729">
        <v>12000</v>
      </c>
      <c r="AK2729" t="s">
        <v>137</v>
      </c>
      <c r="AL2729" t="s">
        <v>170</v>
      </c>
      <c r="AM2729">
        <v>30000</v>
      </c>
      <c r="AN2729" t="s">
        <v>137</v>
      </c>
    </row>
    <row r="2730" spans="1:40">
      <c r="A2730" s="26">
        <v>41731.458773217593</v>
      </c>
      <c r="B2730" t="s">
        <v>126</v>
      </c>
      <c r="C2730" t="s">
        <v>1242</v>
      </c>
      <c r="D2730" t="s">
        <v>3318</v>
      </c>
      <c r="E2730" t="s">
        <v>131</v>
      </c>
      <c r="F2730" t="s">
        <v>132</v>
      </c>
      <c r="G2730" t="s">
        <v>133</v>
      </c>
      <c r="H2730" t="s">
        <v>172</v>
      </c>
      <c r="I2730">
        <v>60</v>
      </c>
      <c r="J2730" t="s">
        <v>137</v>
      </c>
      <c r="K2730" t="s">
        <v>173</v>
      </c>
      <c r="L2730">
        <v>40</v>
      </c>
      <c r="M2730" t="s">
        <v>137</v>
      </c>
      <c r="N2730" t="s">
        <v>174</v>
      </c>
      <c r="O2730">
        <v>50</v>
      </c>
      <c r="P2730" t="s">
        <v>137</v>
      </c>
      <c r="Q2730" t="s">
        <v>175</v>
      </c>
      <c r="R2730">
        <v>40</v>
      </c>
      <c r="S2730" t="s">
        <v>137</v>
      </c>
      <c r="T2730" t="s">
        <v>176</v>
      </c>
      <c r="U2730">
        <v>60</v>
      </c>
      <c r="V2730" t="s">
        <v>137</v>
      </c>
      <c r="W2730" t="s">
        <v>177</v>
      </c>
      <c r="X2730">
        <v>50</v>
      </c>
      <c r="Y2730" t="s">
        <v>137</v>
      </c>
      <c r="Z2730" t="s">
        <v>178</v>
      </c>
      <c r="AA2730">
        <v>50</v>
      </c>
      <c r="AB2730" t="s">
        <v>137</v>
      </c>
      <c r="AC2730" t="s">
        <v>179</v>
      </c>
      <c r="AD2730">
        <v>35</v>
      </c>
      <c r="AE2730" t="s">
        <v>137</v>
      </c>
      <c r="AF2730" t="s">
        <v>180</v>
      </c>
      <c r="AG2730">
        <v>8</v>
      </c>
      <c r="AH2730" t="s">
        <v>137</v>
      </c>
      <c r="AI2730" t="s">
        <v>181</v>
      </c>
      <c r="AJ2730">
        <v>90</v>
      </c>
      <c r="AK2730" t="s">
        <v>137</v>
      </c>
      <c r="AL2730" t="s">
        <v>182</v>
      </c>
      <c r="AM2730">
        <v>1</v>
      </c>
      <c r="AN2730" t="s">
        <v>137</v>
      </c>
    </row>
    <row r="2731" spans="1:40">
      <c r="A2731" s="26">
        <v>41731.458773217593</v>
      </c>
      <c r="B2731" t="s">
        <v>126</v>
      </c>
      <c r="C2731" t="s">
        <v>1242</v>
      </c>
      <c r="D2731" t="s">
        <v>3319</v>
      </c>
      <c r="E2731" t="s">
        <v>131</v>
      </c>
      <c r="F2731" t="s">
        <v>132</v>
      </c>
      <c r="G2731" t="s">
        <v>133</v>
      </c>
      <c r="H2731" t="s">
        <v>184</v>
      </c>
      <c r="I2731">
        <v>33</v>
      </c>
      <c r="J2731" t="s">
        <v>137</v>
      </c>
      <c r="K2731" t="s">
        <v>185</v>
      </c>
      <c r="L2731">
        <v>33</v>
      </c>
      <c r="M2731" t="s">
        <v>137</v>
      </c>
      <c r="N2731" t="s">
        <v>186</v>
      </c>
      <c r="O2731">
        <v>34</v>
      </c>
      <c r="P2731" t="s">
        <v>137</v>
      </c>
      <c r="Q2731" t="s">
        <v>164</v>
      </c>
      <c r="R2731">
        <v>20</v>
      </c>
      <c r="S2731" t="s">
        <v>137</v>
      </c>
      <c r="T2731" t="s">
        <v>165</v>
      </c>
      <c r="U2731">
        <v>20</v>
      </c>
      <c r="V2731" t="s">
        <v>137</v>
      </c>
      <c r="W2731" t="s">
        <v>166</v>
      </c>
      <c r="X2731">
        <v>20</v>
      </c>
      <c r="Y2731" t="s">
        <v>137</v>
      </c>
      <c r="Z2731" t="s">
        <v>187</v>
      </c>
      <c r="AA2731">
        <v>20</v>
      </c>
      <c r="AB2731" t="s">
        <v>137</v>
      </c>
      <c r="AC2731" t="s">
        <v>188</v>
      </c>
      <c r="AD2731">
        <v>20</v>
      </c>
      <c r="AE2731" t="s">
        <v>137</v>
      </c>
      <c r="AF2731" t="s">
        <v>189</v>
      </c>
      <c r="AG2731">
        <v>20</v>
      </c>
      <c r="AH2731" t="s">
        <v>137</v>
      </c>
      <c r="AI2731" t="s">
        <v>168</v>
      </c>
      <c r="AJ2731">
        <v>115200</v>
      </c>
      <c r="AK2731" t="s">
        <v>137</v>
      </c>
      <c r="AL2731" t="s">
        <v>169</v>
      </c>
      <c r="AM2731">
        <v>12000</v>
      </c>
      <c r="AN2731" t="s">
        <v>137</v>
      </c>
    </row>
    <row r="2732" spans="1:40">
      <c r="A2732" s="26">
        <v>41731.458773217593</v>
      </c>
      <c r="B2732" t="s">
        <v>126</v>
      </c>
      <c r="C2732" t="s">
        <v>1242</v>
      </c>
      <c r="D2732" t="s">
        <v>3320</v>
      </c>
      <c r="E2732" t="s">
        <v>131</v>
      </c>
      <c r="F2732" t="s">
        <v>132</v>
      </c>
      <c r="G2732" t="s">
        <v>133</v>
      </c>
      <c r="H2732" t="s">
        <v>140</v>
      </c>
      <c r="I2732">
        <v>49</v>
      </c>
      <c r="J2732" t="s">
        <v>137</v>
      </c>
      <c r="K2732" t="s">
        <v>141</v>
      </c>
      <c r="L2732">
        <v>130</v>
      </c>
      <c r="M2732" t="s">
        <v>137</v>
      </c>
      <c r="N2732" t="s">
        <v>142</v>
      </c>
      <c r="O2732">
        <v>180</v>
      </c>
      <c r="P2732" t="s">
        <v>137</v>
      </c>
      <c r="Q2732" t="s">
        <v>143</v>
      </c>
      <c r="R2732">
        <v>140</v>
      </c>
      <c r="S2732" t="s">
        <v>137</v>
      </c>
      <c r="T2732" t="s">
        <v>144</v>
      </c>
      <c r="U2732">
        <v>80</v>
      </c>
      <c r="V2732" t="s">
        <v>137</v>
      </c>
      <c r="W2732" t="s">
        <v>145</v>
      </c>
      <c r="X2732">
        <v>101</v>
      </c>
      <c r="Y2732" t="s">
        <v>137</v>
      </c>
      <c r="Z2732" t="s">
        <v>146</v>
      </c>
      <c r="AA2732">
        <v>190</v>
      </c>
      <c r="AB2732" t="s">
        <v>137</v>
      </c>
      <c r="AC2732" t="s">
        <v>147</v>
      </c>
      <c r="AD2732">
        <v>20</v>
      </c>
      <c r="AE2732" t="s">
        <v>137</v>
      </c>
    </row>
    <row r="2733" spans="1:40">
      <c r="A2733" s="26">
        <v>41731.458773217593</v>
      </c>
      <c r="B2733" t="s">
        <v>126</v>
      </c>
      <c r="C2733" t="s">
        <v>1242</v>
      </c>
      <c r="D2733" t="s">
        <v>3321</v>
      </c>
    </row>
    <row r="2734" spans="1:40">
      <c r="A2734" s="26">
        <v>41731.458773217593</v>
      </c>
      <c r="B2734" t="s">
        <v>126</v>
      </c>
      <c r="C2734" t="s">
        <v>1242</v>
      </c>
      <c r="D2734" t="s">
        <v>3322</v>
      </c>
      <c r="E2734" t="s">
        <v>131</v>
      </c>
      <c r="F2734" t="s">
        <v>132</v>
      </c>
      <c r="G2734" t="s">
        <v>133</v>
      </c>
      <c r="H2734" t="s">
        <v>150</v>
      </c>
      <c r="I2734">
        <v>50</v>
      </c>
      <c r="J2734" t="s">
        <v>137</v>
      </c>
      <c r="K2734" t="s">
        <v>151</v>
      </c>
      <c r="L2734">
        <v>50</v>
      </c>
      <c r="M2734" t="s">
        <v>137</v>
      </c>
      <c r="N2734" t="s">
        <v>152</v>
      </c>
      <c r="O2734">
        <v>50</v>
      </c>
      <c r="P2734" t="s">
        <v>137</v>
      </c>
    </row>
    <row r="2735" spans="1:40">
      <c r="A2735" s="26">
        <v>41731.458773217593</v>
      </c>
      <c r="B2735" t="s">
        <v>126</v>
      </c>
      <c r="C2735" t="s">
        <v>1242</v>
      </c>
      <c r="D2735" t="s">
        <v>3323</v>
      </c>
      <c r="E2735" t="s">
        <v>131</v>
      </c>
      <c r="F2735" t="s">
        <v>132</v>
      </c>
      <c r="G2735" t="s">
        <v>133</v>
      </c>
      <c r="H2735" t="s">
        <v>154</v>
      </c>
      <c r="I2735">
        <v>35</v>
      </c>
      <c r="J2735" t="s">
        <v>137</v>
      </c>
      <c r="K2735" t="s">
        <v>155</v>
      </c>
      <c r="L2735">
        <v>5</v>
      </c>
      <c r="M2735" t="s">
        <v>137</v>
      </c>
      <c r="N2735" t="s">
        <v>156</v>
      </c>
      <c r="O2735">
        <v>60</v>
      </c>
      <c r="P2735" t="s">
        <v>137</v>
      </c>
    </row>
    <row r="2736" spans="1:40">
      <c r="A2736" s="26">
        <v>41731.458773217593</v>
      </c>
      <c r="B2736" t="s">
        <v>126</v>
      </c>
      <c r="C2736" t="s">
        <v>1242</v>
      </c>
      <c r="D2736" t="s">
        <v>3324</v>
      </c>
      <c r="E2736" t="s">
        <v>131</v>
      </c>
      <c r="F2736" t="s">
        <v>132</v>
      </c>
      <c r="G2736" t="s">
        <v>133</v>
      </c>
      <c r="H2736" t="s">
        <v>158</v>
      </c>
      <c r="I2736">
        <v>1</v>
      </c>
      <c r="J2736" t="s">
        <v>137</v>
      </c>
    </row>
    <row r="2737" spans="1:40">
      <c r="A2737" s="26">
        <v>41731.458773217593</v>
      </c>
      <c r="B2737" t="s">
        <v>126</v>
      </c>
      <c r="C2737" t="s">
        <v>1242</v>
      </c>
      <c r="D2737" t="s">
        <v>3325</v>
      </c>
      <c r="E2737" t="s">
        <v>131</v>
      </c>
      <c r="F2737" t="s">
        <v>132</v>
      </c>
      <c r="G2737" t="s">
        <v>133</v>
      </c>
      <c r="H2737" t="s">
        <v>160</v>
      </c>
      <c r="I2737">
        <v>30</v>
      </c>
      <c r="J2737" t="s">
        <v>137</v>
      </c>
      <c r="K2737" t="s">
        <v>161</v>
      </c>
      <c r="L2737">
        <v>30</v>
      </c>
      <c r="M2737" t="s">
        <v>137</v>
      </c>
      <c r="N2737" t="s">
        <v>162</v>
      </c>
      <c r="O2737">
        <v>30</v>
      </c>
      <c r="P2737" t="s">
        <v>137</v>
      </c>
      <c r="Q2737" t="s">
        <v>163</v>
      </c>
      <c r="R2737">
        <v>10</v>
      </c>
      <c r="S2737" t="s">
        <v>137</v>
      </c>
      <c r="T2737" t="s">
        <v>164</v>
      </c>
      <c r="U2737">
        <v>20</v>
      </c>
      <c r="V2737" t="s">
        <v>137</v>
      </c>
      <c r="W2737" t="s">
        <v>165</v>
      </c>
      <c r="X2737">
        <v>20</v>
      </c>
      <c r="Y2737" t="s">
        <v>137</v>
      </c>
      <c r="Z2737" t="s">
        <v>166</v>
      </c>
      <c r="AA2737">
        <v>20</v>
      </c>
      <c r="AB2737" t="s">
        <v>137</v>
      </c>
      <c r="AC2737" t="s">
        <v>167</v>
      </c>
      <c r="AD2737">
        <v>20</v>
      </c>
      <c r="AE2737" t="s">
        <v>137</v>
      </c>
      <c r="AF2737" t="s">
        <v>168</v>
      </c>
      <c r="AG2737">
        <v>115200</v>
      </c>
      <c r="AH2737" t="s">
        <v>137</v>
      </c>
      <c r="AI2737" t="s">
        <v>169</v>
      </c>
      <c r="AJ2737">
        <v>12000</v>
      </c>
      <c r="AK2737" t="s">
        <v>137</v>
      </c>
      <c r="AL2737" t="s">
        <v>170</v>
      </c>
      <c r="AM2737">
        <v>30000</v>
      </c>
      <c r="AN2737" t="s">
        <v>137</v>
      </c>
    </row>
    <row r="2738" spans="1:40">
      <c r="A2738" s="26">
        <v>41731.458773217593</v>
      </c>
      <c r="B2738" t="s">
        <v>126</v>
      </c>
      <c r="C2738" t="s">
        <v>1242</v>
      </c>
      <c r="D2738" t="s">
        <v>3326</v>
      </c>
      <c r="E2738" t="s">
        <v>131</v>
      </c>
      <c r="F2738" t="s">
        <v>132</v>
      </c>
      <c r="G2738" t="s">
        <v>133</v>
      </c>
      <c r="H2738" t="s">
        <v>172</v>
      </c>
      <c r="I2738">
        <v>60</v>
      </c>
      <c r="J2738" t="s">
        <v>137</v>
      </c>
      <c r="K2738" t="s">
        <v>173</v>
      </c>
      <c r="L2738">
        <v>40</v>
      </c>
      <c r="M2738" t="s">
        <v>137</v>
      </c>
      <c r="N2738" t="s">
        <v>174</v>
      </c>
      <c r="O2738">
        <v>50</v>
      </c>
      <c r="P2738" t="s">
        <v>137</v>
      </c>
      <c r="Q2738" t="s">
        <v>175</v>
      </c>
      <c r="R2738">
        <v>40</v>
      </c>
      <c r="S2738" t="s">
        <v>137</v>
      </c>
      <c r="T2738" t="s">
        <v>176</v>
      </c>
      <c r="U2738">
        <v>60</v>
      </c>
      <c r="V2738" t="s">
        <v>137</v>
      </c>
      <c r="W2738" t="s">
        <v>177</v>
      </c>
      <c r="X2738">
        <v>50</v>
      </c>
      <c r="Y2738" t="s">
        <v>137</v>
      </c>
      <c r="Z2738" t="s">
        <v>178</v>
      </c>
      <c r="AA2738">
        <v>50</v>
      </c>
      <c r="AB2738" t="s">
        <v>137</v>
      </c>
      <c r="AC2738" t="s">
        <v>179</v>
      </c>
      <c r="AD2738">
        <v>35</v>
      </c>
      <c r="AE2738" t="s">
        <v>137</v>
      </c>
      <c r="AF2738" t="s">
        <v>180</v>
      </c>
      <c r="AG2738">
        <v>8</v>
      </c>
      <c r="AH2738" t="s">
        <v>137</v>
      </c>
      <c r="AI2738" t="s">
        <v>181</v>
      </c>
      <c r="AJ2738">
        <v>90</v>
      </c>
      <c r="AK2738" t="s">
        <v>137</v>
      </c>
      <c r="AL2738" t="s">
        <v>182</v>
      </c>
      <c r="AM2738">
        <v>1</v>
      </c>
      <c r="AN2738" t="s">
        <v>137</v>
      </c>
    </row>
    <row r="2739" spans="1:40">
      <c r="A2739" s="26">
        <v>41731.458773217593</v>
      </c>
      <c r="B2739" t="s">
        <v>126</v>
      </c>
      <c r="C2739" t="s">
        <v>1242</v>
      </c>
      <c r="D2739" t="s">
        <v>3327</v>
      </c>
      <c r="E2739" t="s">
        <v>131</v>
      </c>
      <c r="F2739" t="s">
        <v>132</v>
      </c>
      <c r="G2739" t="s">
        <v>133</v>
      </c>
      <c r="H2739" t="s">
        <v>184</v>
      </c>
      <c r="I2739">
        <v>33</v>
      </c>
      <c r="J2739" t="s">
        <v>137</v>
      </c>
      <c r="K2739" t="s">
        <v>185</v>
      </c>
      <c r="L2739">
        <v>33</v>
      </c>
      <c r="M2739" t="s">
        <v>137</v>
      </c>
      <c r="N2739" t="s">
        <v>186</v>
      </c>
      <c r="O2739">
        <v>34</v>
      </c>
      <c r="P2739" t="s">
        <v>137</v>
      </c>
      <c r="Q2739" t="s">
        <v>164</v>
      </c>
      <c r="R2739">
        <v>20</v>
      </c>
      <c r="S2739" t="s">
        <v>137</v>
      </c>
      <c r="T2739" t="s">
        <v>165</v>
      </c>
      <c r="U2739">
        <v>20</v>
      </c>
      <c r="V2739" t="s">
        <v>137</v>
      </c>
      <c r="W2739" t="s">
        <v>166</v>
      </c>
      <c r="X2739">
        <v>20</v>
      </c>
      <c r="Y2739" t="s">
        <v>137</v>
      </c>
      <c r="Z2739" t="s">
        <v>187</v>
      </c>
      <c r="AA2739">
        <v>20</v>
      </c>
      <c r="AB2739" t="s">
        <v>137</v>
      </c>
      <c r="AC2739" t="s">
        <v>188</v>
      </c>
      <c r="AD2739">
        <v>20</v>
      </c>
      <c r="AE2739" t="s">
        <v>137</v>
      </c>
      <c r="AF2739" t="s">
        <v>189</v>
      </c>
      <c r="AG2739">
        <v>20</v>
      </c>
      <c r="AH2739" t="s">
        <v>137</v>
      </c>
      <c r="AI2739" t="s">
        <v>168</v>
      </c>
      <c r="AJ2739">
        <v>115200</v>
      </c>
      <c r="AK2739" t="s">
        <v>137</v>
      </c>
      <c r="AL2739" t="s">
        <v>169</v>
      </c>
      <c r="AM2739">
        <v>12000</v>
      </c>
      <c r="AN2739" t="s">
        <v>137</v>
      </c>
    </row>
    <row r="2740" spans="1:40">
      <c r="A2740" s="26">
        <v>41731.458773217593</v>
      </c>
      <c r="B2740" t="s">
        <v>126</v>
      </c>
      <c r="C2740" t="s">
        <v>1242</v>
      </c>
      <c r="D2740" t="s">
        <v>3328</v>
      </c>
      <c r="E2740" t="s">
        <v>131</v>
      </c>
      <c r="F2740" t="s">
        <v>132</v>
      </c>
      <c r="G2740" t="s">
        <v>133</v>
      </c>
      <c r="H2740" t="s">
        <v>140</v>
      </c>
      <c r="I2740">
        <v>49</v>
      </c>
      <c r="J2740" t="s">
        <v>137</v>
      </c>
      <c r="K2740" t="s">
        <v>141</v>
      </c>
      <c r="L2740">
        <v>130</v>
      </c>
      <c r="M2740" t="s">
        <v>137</v>
      </c>
      <c r="N2740" t="s">
        <v>142</v>
      </c>
      <c r="O2740">
        <v>180</v>
      </c>
      <c r="P2740" t="s">
        <v>137</v>
      </c>
      <c r="Q2740" t="s">
        <v>143</v>
      </c>
      <c r="R2740">
        <v>140</v>
      </c>
      <c r="S2740" t="s">
        <v>137</v>
      </c>
      <c r="T2740" t="s">
        <v>144</v>
      </c>
      <c r="U2740">
        <v>80</v>
      </c>
      <c r="V2740" t="s">
        <v>137</v>
      </c>
      <c r="W2740" t="s">
        <v>145</v>
      </c>
      <c r="X2740">
        <v>101</v>
      </c>
      <c r="Y2740" t="s">
        <v>137</v>
      </c>
      <c r="Z2740" t="s">
        <v>146</v>
      </c>
      <c r="AA2740">
        <v>190</v>
      </c>
      <c r="AB2740" t="s">
        <v>137</v>
      </c>
      <c r="AC2740" t="s">
        <v>147</v>
      </c>
      <c r="AD2740">
        <v>20</v>
      </c>
      <c r="AE2740" t="s">
        <v>137</v>
      </c>
    </row>
    <row r="2741" spans="1:40">
      <c r="A2741" s="26">
        <v>41731.458773217593</v>
      </c>
      <c r="B2741" t="s">
        <v>126</v>
      </c>
      <c r="C2741" t="s">
        <v>1242</v>
      </c>
      <c r="D2741" t="s">
        <v>3329</v>
      </c>
    </row>
    <row r="2742" spans="1:40">
      <c r="A2742" s="26">
        <v>41731.458773217593</v>
      </c>
      <c r="B2742" t="s">
        <v>126</v>
      </c>
      <c r="C2742" t="s">
        <v>1242</v>
      </c>
      <c r="D2742" t="s">
        <v>3330</v>
      </c>
      <c r="E2742" t="s">
        <v>131</v>
      </c>
      <c r="F2742" t="s">
        <v>132</v>
      </c>
      <c r="G2742" t="s">
        <v>133</v>
      </c>
      <c r="H2742" t="s">
        <v>150</v>
      </c>
      <c r="I2742">
        <v>50</v>
      </c>
      <c r="J2742" t="s">
        <v>137</v>
      </c>
      <c r="K2742" t="s">
        <v>151</v>
      </c>
      <c r="L2742">
        <v>50</v>
      </c>
      <c r="M2742" t="s">
        <v>137</v>
      </c>
      <c r="N2742" t="s">
        <v>152</v>
      </c>
      <c r="O2742">
        <v>50</v>
      </c>
      <c r="P2742" t="s">
        <v>137</v>
      </c>
    </row>
    <row r="2743" spans="1:40">
      <c r="A2743" s="26">
        <v>41731.458773217593</v>
      </c>
      <c r="B2743" t="s">
        <v>126</v>
      </c>
      <c r="C2743" t="s">
        <v>1242</v>
      </c>
      <c r="D2743" t="s">
        <v>3331</v>
      </c>
      <c r="E2743" t="s">
        <v>131</v>
      </c>
      <c r="F2743" t="s">
        <v>132</v>
      </c>
      <c r="G2743" t="s">
        <v>133</v>
      </c>
      <c r="H2743" t="s">
        <v>154</v>
      </c>
      <c r="I2743">
        <v>35</v>
      </c>
      <c r="J2743" t="s">
        <v>137</v>
      </c>
      <c r="K2743" t="s">
        <v>155</v>
      </c>
      <c r="L2743">
        <v>5</v>
      </c>
      <c r="M2743" t="s">
        <v>137</v>
      </c>
      <c r="N2743" t="s">
        <v>156</v>
      </c>
      <c r="O2743">
        <v>60</v>
      </c>
      <c r="P2743" t="s">
        <v>137</v>
      </c>
    </row>
    <row r="2744" spans="1:40">
      <c r="A2744" s="26">
        <v>41731.458773217593</v>
      </c>
      <c r="B2744" t="s">
        <v>126</v>
      </c>
      <c r="C2744" t="s">
        <v>1242</v>
      </c>
      <c r="D2744" t="s">
        <v>3332</v>
      </c>
      <c r="E2744" t="s">
        <v>131</v>
      </c>
      <c r="F2744" t="s">
        <v>132</v>
      </c>
      <c r="G2744" t="s">
        <v>133</v>
      </c>
      <c r="H2744" t="s">
        <v>158</v>
      </c>
      <c r="I2744">
        <v>1</v>
      </c>
      <c r="J2744" t="s">
        <v>137</v>
      </c>
    </row>
    <row r="2745" spans="1:40">
      <c r="A2745" s="26">
        <v>41731.458773217593</v>
      </c>
      <c r="B2745" t="s">
        <v>126</v>
      </c>
      <c r="C2745" t="s">
        <v>1242</v>
      </c>
      <c r="D2745" t="s">
        <v>3333</v>
      </c>
      <c r="E2745" t="s">
        <v>131</v>
      </c>
      <c r="F2745" t="s">
        <v>132</v>
      </c>
      <c r="G2745" t="s">
        <v>133</v>
      </c>
      <c r="H2745" t="s">
        <v>160</v>
      </c>
      <c r="I2745">
        <v>30</v>
      </c>
      <c r="J2745" t="s">
        <v>137</v>
      </c>
      <c r="K2745" t="s">
        <v>161</v>
      </c>
      <c r="L2745">
        <v>30</v>
      </c>
      <c r="M2745" t="s">
        <v>137</v>
      </c>
      <c r="N2745" t="s">
        <v>162</v>
      </c>
      <c r="O2745">
        <v>30</v>
      </c>
      <c r="P2745" t="s">
        <v>137</v>
      </c>
      <c r="Q2745" t="s">
        <v>163</v>
      </c>
      <c r="R2745">
        <v>10</v>
      </c>
      <c r="S2745" t="s">
        <v>137</v>
      </c>
      <c r="T2745" t="s">
        <v>164</v>
      </c>
      <c r="U2745">
        <v>20</v>
      </c>
      <c r="V2745" t="s">
        <v>137</v>
      </c>
      <c r="W2745" t="s">
        <v>165</v>
      </c>
      <c r="X2745">
        <v>20</v>
      </c>
      <c r="Y2745" t="s">
        <v>137</v>
      </c>
      <c r="Z2745" t="s">
        <v>166</v>
      </c>
      <c r="AA2745">
        <v>20</v>
      </c>
      <c r="AB2745" t="s">
        <v>137</v>
      </c>
      <c r="AC2745" t="s">
        <v>167</v>
      </c>
      <c r="AD2745">
        <v>20</v>
      </c>
      <c r="AE2745" t="s">
        <v>137</v>
      </c>
      <c r="AF2745" t="s">
        <v>168</v>
      </c>
      <c r="AG2745">
        <v>115200</v>
      </c>
      <c r="AH2745" t="s">
        <v>137</v>
      </c>
      <c r="AI2745" t="s">
        <v>169</v>
      </c>
      <c r="AJ2745">
        <v>12000</v>
      </c>
      <c r="AK2745" t="s">
        <v>137</v>
      </c>
      <c r="AL2745" t="s">
        <v>170</v>
      </c>
      <c r="AM2745">
        <v>30000</v>
      </c>
      <c r="AN2745" t="s">
        <v>137</v>
      </c>
    </row>
    <row r="2746" spans="1:40">
      <c r="A2746" s="26">
        <v>41731.458773217593</v>
      </c>
      <c r="B2746" t="s">
        <v>126</v>
      </c>
      <c r="C2746" t="s">
        <v>1242</v>
      </c>
      <c r="D2746" t="s">
        <v>3334</v>
      </c>
      <c r="E2746" t="s">
        <v>131</v>
      </c>
      <c r="F2746" t="s">
        <v>132</v>
      </c>
      <c r="G2746" t="s">
        <v>133</v>
      </c>
      <c r="H2746" t="s">
        <v>172</v>
      </c>
      <c r="I2746">
        <v>60</v>
      </c>
      <c r="J2746" t="s">
        <v>137</v>
      </c>
      <c r="K2746" t="s">
        <v>173</v>
      </c>
      <c r="L2746">
        <v>40</v>
      </c>
      <c r="M2746" t="s">
        <v>137</v>
      </c>
      <c r="N2746" t="s">
        <v>174</v>
      </c>
      <c r="O2746">
        <v>50</v>
      </c>
      <c r="P2746" t="s">
        <v>137</v>
      </c>
      <c r="Q2746" t="s">
        <v>175</v>
      </c>
      <c r="R2746">
        <v>40</v>
      </c>
      <c r="S2746" t="s">
        <v>137</v>
      </c>
      <c r="T2746" t="s">
        <v>176</v>
      </c>
      <c r="U2746">
        <v>60</v>
      </c>
      <c r="V2746" t="s">
        <v>137</v>
      </c>
      <c r="W2746" t="s">
        <v>177</v>
      </c>
      <c r="X2746">
        <v>50</v>
      </c>
      <c r="Y2746" t="s">
        <v>137</v>
      </c>
      <c r="Z2746" t="s">
        <v>178</v>
      </c>
      <c r="AA2746">
        <v>50</v>
      </c>
      <c r="AB2746" t="s">
        <v>137</v>
      </c>
      <c r="AC2746" t="s">
        <v>179</v>
      </c>
      <c r="AD2746">
        <v>35</v>
      </c>
      <c r="AE2746" t="s">
        <v>137</v>
      </c>
      <c r="AF2746" t="s">
        <v>180</v>
      </c>
      <c r="AG2746">
        <v>8</v>
      </c>
      <c r="AH2746" t="s">
        <v>137</v>
      </c>
      <c r="AI2746" t="s">
        <v>181</v>
      </c>
      <c r="AJ2746">
        <v>90</v>
      </c>
      <c r="AK2746" t="s">
        <v>137</v>
      </c>
      <c r="AL2746" t="s">
        <v>182</v>
      </c>
      <c r="AM2746">
        <v>1</v>
      </c>
      <c r="AN2746" t="s">
        <v>137</v>
      </c>
    </row>
    <row r="2747" spans="1:40">
      <c r="A2747" s="26">
        <v>41731.458773229169</v>
      </c>
      <c r="B2747" t="s">
        <v>126</v>
      </c>
      <c r="C2747" t="s">
        <v>498</v>
      </c>
      <c r="D2747" t="s">
        <v>3335</v>
      </c>
      <c r="E2747" t="s">
        <v>131</v>
      </c>
      <c r="F2747" t="s">
        <v>132</v>
      </c>
      <c r="G2747" t="s">
        <v>133</v>
      </c>
      <c r="H2747" t="s">
        <v>172</v>
      </c>
      <c r="I2747">
        <v>60</v>
      </c>
      <c r="J2747" t="s">
        <v>137</v>
      </c>
      <c r="K2747" t="s">
        <v>173</v>
      </c>
      <c r="L2747">
        <v>40</v>
      </c>
      <c r="M2747" t="s">
        <v>137</v>
      </c>
      <c r="N2747" t="s">
        <v>174</v>
      </c>
      <c r="O2747">
        <v>50</v>
      </c>
      <c r="P2747" t="s">
        <v>137</v>
      </c>
      <c r="Q2747" t="s">
        <v>175</v>
      </c>
      <c r="R2747">
        <v>40</v>
      </c>
      <c r="S2747" t="s">
        <v>137</v>
      </c>
      <c r="T2747" t="s">
        <v>176</v>
      </c>
      <c r="U2747">
        <v>60</v>
      </c>
      <c r="V2747" t="s">
        <v>137</v>
      </c>
      <c r="W2747" t="s">
        <v>177</v>
      </c>
      <c r="X2747">
        <v>50</v>
      </c>
      <c r="Y2747" t="s">
        <v>137</v>
      </c>
      <c r="Z2747" t="s">
        <v>178</v>
      </c>
      <c r="AA2747">
        <v>50</v>
      </c>
      <c r="AB2747" t="s">
        <v>137</v>
      </c>
      <c r="AC2747" t="s">
        <v>179</v>
      </c>
      <c r="AD2747">
        <v>35</v>
      </c>
      <c r="AE2747" t="s">
        <v>137</v>
      </c>
      <c r="AF2747" t="s">
        <v>180</v>
      </c>
      <c r="AG2747">
        <v>8</v>
      </c>
      <c r="AH2747" t="s">
        <v>137</v>
      </c>
      <c r="AI2747" t="s">
        <v>181</v>
      </c>
      <c r="AJ2747">
        <v>90</v>
      </c>
      <c r="AK2747" t="s">
        <v>137</v>
      </c>
      <c r="AL2747" t="s">
        <v>182</v>
      </c>
      <c r="AM2747">
        <v>1</v>
      </c>
      <c r="AN2747" t="s">
        <v>137</v>
      </c>
    </row>
    <row r="2748" spans="1:40">
      <c r="A2748" s="26">
        <v>41731.458773229169</v>
      </c>
      <c r="B2748" t="s">
        <v>126</v>
      </c>
      <c r="C2748" t="s">
        <v>498</v>
      </c>
      <c r="D2748" t="s">
        <v>3336</v>
      </c>
      <c r="E2748" t="s">
        <v>131</v>
      </c>
      <c r="F2748" t="s">
        <v>132</v>
      </c>
      <c r="G2748" t="s">
        <v>133</v>
      </c>
      <c r="H2748" t="s">
        <v>184</v>
      </c>
      <c r="I2748">
        <v>33</v>
      </c>
      <c r="J2748" t="s">
        <v>137</v>
      </c>
      <c r="K2748" t="s">
        <v>185</v>
      </c>
      <c r="L2748">
        <v>33</v>
      </c>
      <c r="M2748" t="s">
        <v>137</v>
      </c>
      <c r="N2748" t="s">
        <v>186</v>
      </c>
      <c r="O2748">
        <v>34</v>
      </c>
      <c r="P2748" t="s">
        <v>137</v>
      </c>
      <c r="Q2748" t="s">
        <v>164</v>
      </c>
      <c r="R2748">
        <v>20</v>
      </c>
      <c r="S2748" t="s">
        <v>137</v>
      </c>
      <c r="T2748" t="s">
        <v>165</v>
      </c>
      <c r="U2748">
        <v>20</v>
      </c>
      <c r="V2748" t="s">
        <v>137</v>
      </c>
      <c r="W2748" t="s">
        <v>166</v>
      </c>
      <c r="X2748">
        <v>20</v>
      </c>
      <c r="Y2748" t="s">
        <v>137</v>
      </c>
      <c r="Z2748" t="s">
        <v>187</v>
      </c>
      <c r="AA2748">
        <v>20</v>
      </c>
      <c r="AB2748" t="s">
        <v>137</v>
      </c>
      <c r="AC2748" t="s">
        <v>188</v>
      </c>
      <c r="AD2748">
        <v>20</v>
      </c>
      <c r="AE2748" t="s">
        <v>137</v>
      </c>
      <c r="AF2748" t="s">
        <v>189</v>
      </c>
      <c r="AG2748">
        <v>20</v>
      </c>
      <c r="AH2748" t="s">
        <v>137</v>
      </c>
      <c r="AI2748" t="s">
        <v>168</v>
      </c>
      <c r="AJ2748">
        <v>115200</v>
      </c>
      <c r="AK2748" t="s">
        <v>137</v>
      </c>
      <c r="AL2748" t="s">
        <v>169</v>
      </c>
      <c r="AM2748">
        <v>12000</v>
      </c>
      <c r="AN2748" t="s">
        <v>137</v>
      </c>
    </row>
    <row r="2749" spans="1:40">
      <c r="A2749" s="26">
        <v>41731.458773229169</v>
      </c>
      <c r="B2749" t="s">
        <v>126</v>
      </c>
      <c r="C2749" t="s">
        <v>498</v>
      </c>
      <c r="D2749" t="s">
        <v>3337</v>
      </c>
      <c r="E2749" t="s">
        <v>131</v>
      </c>
      <c r="F2749" t="s">
        <v>132</v>
      </c>
      <c r="G2749" t="s">
        <v>133</v>
      </c>
      <c r="H2749" t="s">
        <v>140</v>
      </c>
      <c r="I2749">
        <v>49</v>
      </c>
      <c r="J2749" t="s">
        <v>137</v>
      </c>
      <c r="K2749" t="s">
        <v>141</v>
      </c>
      <c r="L2749">
        <v>130</v>
      </c>
      <c r="M2749" t="s">
        <v>137</v>
      </c>
      <c r="N2749" t="s">
        <v>142</v>
      </c>
      <c r="O2749">
        <v>180</v>
      </c>
      <c r="P2749" t="s">
        <v>137</v>
      </c>
      <c r="Q2749" t="s">
        <v>143</v>
      </c>
      <c r="R2749">
        <v>140</v>
      </c>
      <c r="S2749" t="s">
        <v>137</v>
      </c>
      <c r="T2749" t="s">
        <v>144</v>
      </c>
      <c r="U2749">
        <v>80</v>
      </c>
      <c r="V2749" t="s">
        <v>137</v>
      </c>
      <c r="W2749" t="s">
        <v>145</v>
      </c>
      <c r="X2749">
        <v>101</v>
      </c>
      <c r="Y2749" t="s">
        <v>137</v>
      </c>
      <c r="Z2749" t="s">
        <v>146</v>
      </c>
      <c r="AA2749">
        <v>190</v>
      </c>
      <c r="AB2749" t="s">
        <v>137</v>
      </c>
      <c r="AC2749" t="s">
        <v>147</v>
      </c>
      <c r="AD2749">
        <v>20</v>
      </c>
      <c r="AE2749" t="s">
        <v>137</v>
      </c>
    </row>
    <row r="2750" spans="1:40">
      <c r="A2750" s="26">
        <v>41731.458773229169</v>
      </c>
      <c r="B2750" t="s">
        <v>126</v>
      </c>
      <c r="C2750" t="s">
        <v>498</v>
      </c>
      <c r="D2750" t="s">
        <v>3338</v>
      </c>
    </row>
    <row r="2751" spans="1:40">
      <c r="A2751" s="26">
        <v>41731.458773229169</v>
      </c>
      <c r="B2751" t="s">
        <v>126</v>
      </c>
      <c r="C2751" t="s">
        <v>498</v>
      </c>
      <c r="D2751" t="s">
        <v>3339</v>
      </c>
      <c r="E2751" t="s">
        <v>131</v>
      </c>
      <c r="F2751" t="s">
        <v>132</v>
      </c>
      <c r="G2751" t="s">
        <v>133</v>
      </c>
      <c r="H2751" t="s">
        <v>150</v>
      </c>
      <c r="I2751">
        <v>50</v>
      </c>
      <c r="J2751" t="s">
        <v>137</v>
      </c>
      <c r="K2751" t="s">
        <v>151</v>
      </c>
      <c r="L2751">
        <v>50</v>
      </c>
      <c r="M2751" t="s">
        <v>137</v>
      </c>
      <c r="N2751" t="s">
        <v>152</v>
      </c>
      <c r="O2751">
        <v>50</v>
      </c>
      <c r="P2751" t="s">
        <v>137</v>
      </c>
    </row>
    <row r="2752" spans="1:40">
      <c r="A2752" s="26">
        <v>41731.458773229169</v>
      </c>
      <c r="B2752" t="s">
        <v>126</v>
      </c>
      <c r="C2752" t="s">
        <v>498</v>
      </c>
      <c r="D2752" t="s">
        <v>3340</v>
      </c>
      <c r="E2752" t="s">
        <v>131</v>
      </c>
      <c r="F2752" t="s">
        <v>132</v>
      </c>
      <c r="G2752" t="s">
        <v>133</v>
      </c>
      <c r="H2752" t="s">
        <v>154</v>
      </c>
      <c r="I2752">
        <v>35</v>
      </c>
      <c r="J2752" t="s">
        <v>137</v>
      </c>
      <c r="K2752" t="s">
        <v>155</v>
      </c>
      <c r="L2752">
        <v>5</v>
      </c>
      <c r="M2752" t="s">
        <v>137</v>
      </c>
      <c r="N2752" t="s">
        <v>156</v>
      </c>
      <c r="O2752">
        <v>60</v>
      </c>
      <c r="P2752" t="s">
        <v>137</v>
      </c>
    </row>
    <row r="2753" spans="1:40">
      <c r="A2753" s="26">
        <v>41731.458773229169</v>
      </c>
      <c r="B2753" t="s">
        <v>126</v>
      </c>
      <c r="C2753" t="s">
        <v>498</v>
      </c>
      <c r="D2753" t="s">
        <v>3341</v>
      </c>
      <c r="E2753" t="s">
        <v>131</v>
      </c>
      <c r="F2753" t="s">
        <v>132</v>
      </c>
      <c r="G2753" t="s">
        <v>133</v>
      </c>
      <c r="H2753" t="s">
        <v>158</v>
      </c>
      <c r="I2753">
        <v>1</v>
      </c>
      <c r="J2753" t="s">
        <v>137</v>
      </c>
    </row>
    <row r="2754" spans="1:40">
      <c r="A2754" s="26">
        <v>41731.458773229169</v>
      </c>
      <c r="B2754" t="s">
        <v>126</v>
      </c>
      <c r="C2754" t="s">
        <v>498</v>
      </c>
      <c r="D2754" t="s">
        <v>3342</v>
      </c>
      <c r="E2754" t="s">
        <v>131</v>
      </c>
      <c r="F2754" t="s">
        <v>132</v>
      </c>
      <c r="G2754" t="s">
        <v>133</v>
      </c>
      <c r="H2754" t="s">
        <v>160</v>
      </c>
      <c r="I2754">
        <v>30</v>
      </c>
      <c r="J2754" t="s">
        <v>137</v>
      </c>
      <c r="K2754" t="s">
        <v>161</v>
      </c>
      <c r="L2754">
        <v>30</v>
      </c>
      <c r="M2754" t="s">
        <v>137</v>
      </c>
      <c r="N2754" t="s">
        <v>162</v>
      </c>
      <c r="O2754">
        <v>30</v>
      </c>
      <c r="P2754" t="s">
        <v>137</v>
      </c>
      <c r="Q2754" t="s">
        <v>163</v>
      </c>
      <c r="R2754">
        <v>10</v>
      </c>
      <c r="S2754" t="s">
        <v>137</v>
      </c>
      <c r="T2754" t="s">
        <v>164</v>
      </c>
      <c r="U2754">
        <v>20</v>
      </c>
      <c r="V2754" t="s">
        <v>137</v>
      </c>
      <c r="W2754" t="s">
        <v>165</v>
      </c>
      <c r="X2754">
        <v>20</v>
      </c>
      <c r="Y2754" t="s">
        <v>137</v>
      </c>
      <c r="Z2754" t="s">
        <v>166</v>
      </c>
      <c r="AA2754">
        <v>20</v>
      </c>
      <c r="AB2754" t="s">
        <v>137</v>
      </c>
      <c r="AC2754" t="s">
        <v>167</v>
      </c>
      <c r="AD2754">
        <v>20</v>
      </c>
      <c r="AE2754" t="s">
        <v>137</v>
      </c>
      <c r="AF2754" t="s">
        <v>168</v>
      </c>
      <c r="AG2754">
        <v>115200</v>
      </c>
      <c r="AH2754" t="s">
        <v>137</v>
      </c>
      <c r="AI2754" t="s">
        <v>169</v>
      </c>
      <c r="AJ2754">
        <v>12000</v>
      </c>
      <c r="AK2754" t="s">
        <v>137</v>
      </c>
      <c r="AL2754" t="s">
        <v>170</v>
      </c>
      <c r="AM2754">
        <v>30000</v>
      </c>
      <c r="AN2754" t="s">
        <v>137</v>
      </c>
    </row>
    <row r="2755" spans="1:40">
      <c r="A2755" s="26">
        <v>41731.458773229169</v>
      </c>
      <c r="B2755" t="s">
        <v>126</v>
      </c>
      <c r="C2755" t="s">
        <v>498</v>
      </c>
      <c r="D2755" t="s">
        <v>3343</v>
      </c>
      <c r="E2755" t="s">
        <v>131</v>
      </c>
      <c r="F2755" t="s">
        <v>132</v>
      </c>
      <c r="G2755" t="s">
        <v>133</v>
      </c>
      <c r="H2755" t="s">
        <v>172</v>
      </c>
      <c r="I2755">
        <v>60</v>
      </c>
      <c r="J2755" t="s">
        <v>137</v>
      </c>
      <c r="K2755" t="s">
        <v>173</v>
      </c>
      <c r="L2755">
        <v>40</v>
      </c>
      <c r="M2755" t="s">
        <v>137</v>
      </c>
      <c r="N2755" t="s">
        <v>174</v>
      </c>
      <c r="O2755">
        <v>50</v>
      </c>
      <c r="P2755" t="s">
        <v>137</v>
      </c>
      <c r="Q2755" t="s">
        <v>175</v>
      </c>
      <c r="R2755">
        <v>40</v>
      </c>
      <c r="S2755" t="s">
        <v>137</v>
      </c>
      <c r="T2755" t="s">
        <v>176</v>
      </c>
      <c r="U2755">
        <v>60</v>
      </c>
      <c r="V2755" t="s">
        <v>137</v>
      </c>
      <c r="W2755" t="s">
        <v>177</v>
      </c>
      <c r="X2755">
        <v>50</v>
      </c>
      <c r="Y2755" t="s">
        <v>137</v>
      </c>
      <c r="Z2755" t="s">
        <v>178</v>
      </c>
      <c r="AA2755">
        <v>50</v>
      </c>
      <c r="AB2755" t="s">
        <v>137</v>
      </c>
      <c r="AC2755" t="s">
        <v>179</v>
      </c>
      <c r="AD2755">
        <v>35</v>
      </c>
      <c r="AE2755" t="s">
        <v>137</v>
      </c>
      <c r="AF2755" t="s">
        <v>180</v>
      </c>
      <c r="AG2755">
        <v>8</v>
      </c>
      <c r="AH2755" t="s">
        <v>137</v>
      </c>
      <c r="AI2755" t="s">
        <v>181</v>
      </c>
      <c r="AJ2755">
        <v>90</v>
      </c>
      <c r="AK2755" t="s">
        <v>137</v>
      </c>
      <c r="AL2755" t="s">
        <v>182</v>
      </c>
      <c r="AM2755">
        <v>1</v>
      </c>
      <c r="AN2755" t="s">
        <v>137</v>
      </c>
    </row>
    <row r="2756" spans="1:40">
      <c r="A2756" s="26">
        <v>41731.458773229169</v>
      </c>
      <c r="B2756" t="s">
        <v>126</v>
      </c>
      <c r="C2756" t="s">
        <v>498</v>
      </c>
      <c r="D2756" t="s">
        <v>3344</v>
      </c>
      <c r="E2756" t="s">
        <v>131</v>
      </c>
      <c r="F2756" t="s">
        <v>132</v>
      </c>
      <c r="G2756" t="s">
        <v>133</v>
      </c>
      <c r="H2756" t="s">
        <v>184</v>
      </c>
      <c r="I2756">
        <v>33</v>
      </c>
      <c r="J2756" t="s">
        <v>137</v>
      </c>
      <c r="K2756" t="s">
        <v>185</v>
      </c>
      <c r="L2756">
        <v>33</v>
      </c>
      <c r="M2756" t="s">
        <v>137</v>
      </c>
      <c r="N2756" t="s">
        <v>186</v>
      </c>
      <c r="O2756">
        <v>34</v>
      </c>
      <c r="P2756" t="s">
        <v>137</v>
      </c>
      <c r="Q2756" t="s">
        <v>164</v>
      </c>
      <c r="R2756">
        <v>20</v>
      </c>
      <c r="S2756" t="s">
        <v>137</v>
      </c>
      <c r="T2756" t="s">
        <v>165</v>
      </c>
      <c r="U2756">
        <v>20</v>
      </c>
      <c r="V2756" t="s">
        <v>137</v>
      </c>
      <c r="W2756" t="s">
        <v>166</v>
      </c>
      <c r="X2756">
        <v>20</v>
      </c>
      <c r="Y2756" t="s">
        <v>137</v>
      </c>
      <c r="Z2756" t="s">
        <v>187</v>
      </c>
      <c r="AA2756">
        <v>20</v>
      </c>
      <c r="AB2756" t="s">
        <v>137</v>
      </c>
      <c r="AC2756" t="s">
        <v>188</v>
      </c>
      <c r="AD2756">
        <v>20</v>
      </c>
      <c r="AE2756" t="s">
        <v>137</v>
      </c>
      <c r="AF2756" t="s">
        <v>189</v>
      </c>
      <c r="AG2756">
        <v>20</v>
      </c>
      <c r="AH2756" t="s">
        <v>137</v>
      </c>
      <c r="AI2756" t="s">
        <v>168</v>
      </c>
      <c r="AJ2756">
        <v>115200</v>
      </c>
      <c r="AK2756" t="s">
        <v>137</v>
      </c>
      <c r="AL2756" t="s">
        <v>169</v>
      </c>
      <c r="AM2756">
        <v>12000</v>
      </c>
      <c r="AN2756" t="s">
        <v>137</v>
      </c>
    </row>
    <row r="2757" spans="1:40">
      <c r="A2757" s="26">
        <v>41731.458773229169</v>
      </c>
      <c r="B2757" t="s">
        <v>126</v>
      </c>
      <c r="C2757" t="s">
        <v>498</v>
      </c>
      <c r="D2757" t="s">
        <v>3345</v>
      </c>
      <c r="E2757" t="s">
        <v>131</v>
      </c>
      <c r="F2757" t="s">
        <v>132</v>
      </c>
      <c r="G2757" t="s">
        <v>133</v>
      </c>
      <c r="H2757" t="s">
        <v>140</v>
      </c>
      <c r="I2757">
        <v>49</v>
      </c>
      <c r="J2757" t="s">
        <v>137</v>
      </c>
      <c r="K2757" t="s">
        <v>141</v>
      </c>
      <c r="L2757">
        <v>130</v>
      </c>
      <c r="M2757" t="s">
        <v>137</v>
      </c>
      <c r="N2757" t="s">
        <v>142</v>
      </c>
      <c r="O2757">
        <v>180</v>
      </c>
      <c r="P2757" t="s">
        <v>137</v>
      </c>
      <c r="Q2757" t="s">
        <v>143</v>
      </c>
      <c r="R2757">
        <v>140</v>
      </c>
      <c r="S2757" t="s">
        <v>137</v>
      </c>
      <c r="T2757" t="s">
        <v>144</v>
      </c>
      <c r="U2757">
        <v>80</v>
      </c>
      <c r="V2757" t="s">
        <v>137</v>
      </c>
      <c r="W2757" t="s">
        <v>145</v>
      </c>
      <c r="X2757">
        <v>101</v>
      </c>
      <c r="Y2757" t="s">
        <v>137</v>
      </c>
      <c r="Z2757" t="s">
        <v>146</v>
      </c>
      <c r="AA2757">
        <v>190</v>
      </c>
      <c r="AB2757" t="s">
        <v>137</v>
      </c>
      <c r="AC2757" t="s">
        <v>147</v>
      </c>
      <c r="AD2757">
        <v>20</v>
      </c>
      <c r="AE2757" t="s">
        <v>137</v>
      </c>
    </row>
    <row r="2758" spans="1:40">
      <c r="A2758" s="26">
        <v>41731.458773229169</v>
      </c>
      <c r="B2758" t="s">
        <v>126</v>
      </c>
      <c r="C2758" t="s">
        <v>498</v>
      </c>
      <c r="D2758" t="s">
        <v>3346</v>
      </c>
    </row>
    <row r="2759" spans="1:40">
      <c r="A2759" s="26">
        <v>41731.458773229169</v>
      </c>
      <c r="B2759" t="s">
        <v>126</v>
      </c>
      <c r="C2759" t="s">
        <v>498</v>
      </c>
      <c r="D2759" t="s">
        <v>3347</v>
      </c>
      <c r="E2759" t="s">
        <v>131</v>
      </c>
      <c r="F2759" t="s">
        <v>132</v>
      </c>
      <c r="G2759" t="s">
        <v>133</v>
      </c>
      <c r="H2759" t="s">
        <v>150</v>
      </c>
      <c r="I2759">
        <v>50</v>
      </c>
      <c r="J2759" t="s">
        <v>137</v>
      </c>
      <c r="K2759" t="s">
        <v>151</v>
      </c>
      <c r="L2759">
        <v>50</v>
      </c>
      <c r="M2759" t="s">
        <v>137</v>
      </c>
      <c r="N2759" t="s">
        <v>152</v>
      </c>
      <c r="O2759">
        <v>50</v>
      </c>
      <c r="P2759" t="s">
        <v>137</v>
      </c>
    </row>
    <row r="2760" spans="1:40">
      <c r="A2760" s="26">
        <v>41731.458773229169</v>
      </c>
      <c r="B2760" t="s">
        <v>126</v>
      </c>
      <c r="C2760" t="s">
        <v>498</v>
      </c>
      <c r="D2760" t="s">
        <v>3348</v>
      </c>
      <c r="E2760" t="s">
        <v>131</v>
      </c>
      <c r="F2760" t="s">
        <v>132</v>
      </c>
      <c r="G2760" t="s">
        <v>133</v>
      </c>
      <c r="H2760" t="s">
        <v>154</v>
      </c>
      <c r="I2760">
        <v>35</v>
      </c>
      <c r="J2760" t="s">
        <v>137</v>
      </c>
      <c r="K2760" t="s">
        <v>155</v>
      </c>
      <c r="L2760">
        <v>5</v>
      </c>
      <c r="M2760" t="s">
        <v>137</v>
      </c>
      <c r="N2760" t="s">
        <v>156</v>
      </c>
      <c r="O2760">
        <v>60</v>
      </c>
      <c r="P2760" t="s">
        <v>137</v>
      </c>
    </row>
    <row r="2761" spans="1:40">
      <c r="A2761" s="26">
        <v>41731.458773229169</v>
      </c>
      <c r="B2761" t="s">
        <v>126</v>
      </c>
      <c r="C2761" t="s">
        <v>498</v>
      </c>
      <c r="D2761" t="s">
        <v>3349</v>
      </c>
      <c r="E2761" t="s">
        <v>131</v>
      </c>
      <c r="F2761" t="s">
        <v>132</v>
      </c>
      <c r="G2761" t="s">
        <v>133</v>
      </c>
      <c r="H2761" t="s">
        <v>158</v>
      </c>
      <c r="I2761">
        <v>1</v>
      </c>
      <c r="J2761" t="s">
        <v>137</v>
      </c>
    </row>
    <row r="2762" spans="1:40">
      <c r="A2762" s="26">
        <v>41731.458773229169</v>
      </c>
      <c r="B2762" t="s">
        <v>126</v>
      </c>
      <c r="C2762" t="s">
        <v>498</v>
      </c>
      <c r="D2762" t="s">
        <v>3350</v>
      </c>
      <c r="E2762" t="s">
        <v>131</v>
      </c>
      <c r="F2762" t="s">
        <v>132</v>
      </c>
      <c r="G2762" t="s">
        <v>133</v>
      </c>
      <c r="H2762" t="s">
        <v>160</v>
      </c>
      <c r="I2762">
        <v>30</v>
      </c>
      <c r="J2762" t="s">
        <v>137</v>
      </c>
      <c r="K2762" t="s">
        <v>161</v>
      </c>
      <c r="L2762">
        <v>30</v>
      </c>
      <c r="M2762" t="s">
        <v>137</v>
      </c>
      <c r="N2762" t="s">
        <v>162</v>
      </c>
      <c r="O2762">
        <v>30</v>
      </c>
      <c r="P2762" t="s">
        <v>137</v>
      </c>
      <c r="Q2762" t="s">
        <v>163</v>
      </c>
      <c r="R2762">
        <v>10</v>
      </c>
      <c r="S2762" t="s">
        <v>137</v>
      </c>
      <c r="T2762" t="s">
        <v>164</v>
      </c>
      <c r="U2762">
        <v>20</v>
      </c>
      <c r="V2762" t="s">
        <v>137</v>
      </c>
      <c r="W2762" t="s">
        <v>165</v>
      </c>
      <c r="X2762">
        <v>20</v>
      </c>
      <c r="Y2762" t="s">
        <v>137</v>
      </c>
      <c r="Z2762" t="s">
        <v>166</v>
      </c>
      <c r="AA2762">
        <v>20</v>
      </c>
      <c r="AB2762" t="s">
        <v>137</v>
      </c>
      <c r="AC2762" t="s">
        <v>167</v>
      </c>
      <c r="AD2762">
        <v>20</v>
      </c>
      <c r="AE2762" t="s">
        <v>137</v>
      </c>
      <c r="AF2762" t="s">
        <v>168</v>
      </c>
      <c r="AG2762">
        <v>115200</v>
      </c>
      <c r="AH2762" t="s">
        <v>137</v>
      </c>
      <c r="AI2762" t="s">
        <v>169</v>
      </c>
      <c r="AJ2762">
        <v>12000</v>
      </c>
      <c r="AK2762" t="s">
        <v>137</v>
      </c>
      <c r="AL2762" t="s">
        <v>170</v>
      </c>
      <c r="AM2762">
        <v>30000</v>
      </c>
      <c r="AN2762" t="s">
        <v>137</v>
      </c>
    </row>
    <row r="2763" spans="1:40">
      <c r="A2763" s="26">
        <v>41731.458773229169</v>
      </c>
      <c r="B2763" t="s">
        <v>126</v>
      </c>
      <c r="C2763" t="s">
        <v>498</v>
      </c>
      <c r="D2763" t="s">
        <v>3351</v>
      </c>
      <c r="E2763" t="s">
        <v>131</v>
      </c>
      <c r="F2763" t="s">
        <v>132</v>
      </c>
      <c r="G2763" t="s">
        <v>133</v>
      </c>
      <c r="H2763" t="s">
        <v>172</v>
      </c>
      <c r="I2763">
        <v>60</v>
      </c>
      <c r="J2763" t="s">
        <v>137</v>
      </c>
      <c r="K2763" t="s">
        <v>173</v>
      </c>
      <c r="L2763">
        <v>40</v>
      </c>
      <c r="M2763" t="s">
        <v>137</v>
      </c>
      <c r="N2763" t="s">
        <v>174</v>
      </c>
      <c r="O2763">
        <v>50</v>
      </c>
      <c r="P2763" t="s">
        <v>137</v>
      </c>
      <c r="Q2763" t="s">
        <v>175</v>
      </c>
      <c r="R2763">
        <v>40</v>
      </c>
      <c r="S2763" t="s">
        <v>137</v>
      </c>
      <c r="T2763" t="s">
        <v>176</v>
      </c>
      <c r="U2763">
        <v>60</v>
      </c>
      <c r="V2763" t="s">
        <v>137</v>
      </c>
      <c r="W2763" t="s">
        <v>177</v>
      </c>
      <c r="X2763">
        <v>50</v>
      </c>
      <c r="Y2763" t="s">
        <v>137</v>
      </c>
      <c r="Z2763" t="s">
        <v>178</v>
      </c>
      <c r="AA2763">
        <v>50</v>
      </c>
      <c r="AB2763" t="s">
        <v>137</v>
      </c>
      <c r="AC2763" t="s">
        <v>179</v>
      </c>
      <c r="AD2763">
        <v>35</v>
      </c>
      <c r="AE2763" t="s">
        <v>137</v>
      </c>
      <c r="AF2763" t="s">
        <v>180</v>
      </c>
      <c r="AG2763">
        <v>8</v>
      </c>
      <c r="AH2763" t="s">
        <v>137</v>
      </c>
      <c r="AI2763" t="s">
        <v>181</v>
      </c>
      <c r="AJ2763">
        <v>90</v>
      </c>
      <c r="AK2763" t="s">
        <v>137</v>
      </c>
      <c r="AL2763" t="s">
        <v>182</v>
      </c>
      <c r="AM2763">
        <v>1</v>
      </c>
      <c r="AN2763" t="s">
        <v>137</v>
      </c>
    </row>
    <row r="2764" spans="1:40">
      <c r="A2764" s="26">
        <v>41731.458773229169</v>
      </c>
      <c r="B2764" t="s">
        <v>126</v>
      </c>
      <c r="C2764" t="s">
        <v>498</v>
      </c>
      <c r="D2764" t="s">
        <v>3352</v>
      </c>
      <c r="E2764" t="s">
        <v>131</v>
      </c>
      <c r="F2764" t="s">
        <v>132</v>
      </c>
      <c r="G2764" t="s">
        <v>133</v>
      </c>
      <c r="H2764" t="s">
        <v>184</v>
      </c>
      <c r="I2764">
        <v>33</v>
      </c>
      <c r="J2764" t="s">
        <v>137</v>
      </c>
      <c r="K2764" t="s">
        <v>185</v>
      </c>
      <c r="L2764">
        <v>33</v>
      </c>
      <c r="M2764" t="s">
        <v>137</v>
      </c>
      <c r="N2764" t="s">
        <v>186</v>
      </c>
      <c r="O2764">
        <v>34</v>
      </c>
      <c r="P2764" t="s">
        <v>137</v>
      </c>
      <c r="Q2764" t="s">
        <v>164</v>
      </c>
      <c r="R2764">
        <v>20</v>
      </c>
      <c r="S2764" t="s">
        <v>137</v>
      </c>
      <c r="T2764" t="s">
        <v>165</v>
      </c>
      <c r="U2764">
        <v>20</v>
      </c>
      <c r="V2764" t="s">
        <v>137</v>
      </c>
      <c r="W2764" t="s">
        <v>166</v>
      </c>
      <c r="X2764">
        <v>20</v>
      </c>
      <c r="Y2764" t="s">
        <v>137</v>
      </c>
      <c r="Z2764" t="s">
        <v>187</v>
      </c>
      <c r="AA2764">
        <v>20</v>
      </c>
      <c r="AB2764" t="s">
        <v>137</v>
      </c>
      <c r="AC2764" t="s">
        <v>188</v>
      </c>
      <c r="AD2764">
        <v>20</v>
      </c>
      <c r="AE2764" t="s">
        <v>137</v>
      </c>
      <c r="AF2764" t="s">
        <v>189</v>
      </c>
      <c r="AG2764">
        <v>20</v>
      </c>
      <c r="AH2764" t="s">
        <v>137</v>
      </c>
      <c r="AI2764" t="s">
        <v>168</v>
      </c>
      <c r="AJ2764">
        <v>115200</v>
      </c>
      <c r="AK2764" t="s">
        <v>137</v>
      </c>
      <c r="AL2764" t="s">
        <v>169</v>
      </c>
      <c r="AM2764">
        <v>12000</v>
      </c>
      <c r="AN2764" t="s">
        <v>137</v>
      </c>
    </row>
    <row r="2765" spans="1:40">
      <c r="A2765" s="26">
        <v>41731.458773229169</v>
      </c>
      <c r="B2765" t="s">
        <v>126</v>
      </c>
      <c r="C2765" t="s">
        <v>818</v>
      </c>
      <c r="D2765" t="s">
        <v>3353</v>
      </c>
      <c r="E2765" t="s">
        <v>131</v>
      </c>
      <c r="F2765" t="s">
        <v>132</v>
      </c>
      <c r="G2765" t="s">
        <v>133</v>
      </c>
      <c r="H2765" t="s">
        <v>172</v>
      </c>
      <c r="I2765">
        <v>60</v>
      </c>
      <c r="J2765" t="s">
        <v>137</v>
      </c>
      <c r="K2765" t="s">
        <v>173</v>
      </c>
      <c r="L2765">
        <v>40</v>
      </c>
      <c r="M2765" t="s">
        <v>137</v>
      </c>
      <c r="N2765" t="s">
        <v>174</v>
      </c>
      <c r="O2765">
        <v>50</v>
      </c>
      <c r="P2765" t="s">
        <v>137</v>
      </c>
      <c r="Q2765" t="s">
        <v>175</v>
      </c>
      <c r="R2765">
        <v>40</v>
      </c>
      <c r="S2765" t="s">
        <v>137</v>
      </c>
      <c r="T2765" t="s">
        <v>176</v>
      </c>
      <c r="U2765">
        <v>60</v>
      </c>
      <c r="V2765" t="s">
        <v>137</v>
      </c>
      <c r="W2765" t="s">
        <v>177</v>
      </c>
      <c r="X2765">
        <v>50</v>
      </c>
      <c r="Y2765" t="s">
        <v>137</v>
      </c>
      <c r="Z2765" t="s">
        <v>178</v>
      </c>
      <c r="AA2765">
        <v>50</v>
      </c>
      <c r="AB2765" t="s">
        <v>137</v>
      </c>
      <c r="AC2765" t="s">
        <v>179</v>
      </c>
      <c r="AD2765">
        <v>35</v>
      </c>
      <c r="AE2765" t="s">
        <v>137</v>
      </c>
      <c r="AF2765" t="s">
        <v>180</v>
      </c>
      <c r="AG2765">
        <v>8</v>
      </c>
      <c r="AH2765" t="s">
        <v>137</v>
      </c>
      <c r="AI2765" t="s">
        <v>181</v>
      </c>
      <c r="AJ2765">
        <v>90</v>
      </c>
      <c r="AK2765" t="s">
        <v>137</v>
      </c>
      <c r="AL2765" t="s">
        <v>182</v>
      </c>
      <c r="AM2765">
        <v>1</v>
      </c>
      <c r="AN2765" t="s">
        <v>137</v>
      </c>
    </row>
    <row r="2766" spans="1:40">
      <c r="A2766" s="26">
        <v>41731.458773229169</v>
      </c>
      <c r="B2766" t="s">
        <v>126</v>
      </c>
      <c r="C2766" t="s">
        <v>818</v>
      </c>
      <c r="D2766" t="s">
        <v>3354</v>
      </c>
      <c r="E2766" t="s">
        <v>131</v>
      </c>
      <c r="F2766" t="s">
        <v>132</v>
      </c>
      <c r="G2766" t="s">
        <v>133</v>
      </c>
      <c r="H2766" t="s">
        <v>184</v>
      </c>
      <c r="I2766">
        <v>33</v>
      </c>
      <c r="J2766" t="s">
        <v>137</v>
      </c>
      <c r="K2766" t="s">
        <v>185</v>
      </c>
      <c r="L2766">
        <v>33</v>
      </c>
      <c r="M2766" t="s">
        <v>137</v>
      </c>
      <c r="N2766" t="s">
        <v>186</v>
      </c>
      <c r="O2766">
        <v>34</v>
      </c>
      <c r="P2766" t="s">
        <v>137</v>
      </c>
      <c r="Q2766" t="s">
        <v>164</v>
      </c>
      <c r="R2766">
        <v>20</v>
      </c>
      <c r="S2766" t="s">
        <v>137</v>
      </c>
      <c r="T2766" t="s">
        <v>165</v>
      </c>
      <c r="U2766">
        <v>20</v>
      </c>
      <c r="V2766" t="s">
        <v>137</v>
      </c>
      <c r="W2766" t="s">
        <v>166</v>
      </c>
      <c r="X2766">
        <v>20</v>
      </c>
      <c r="Y2766" t="s">
        <v>137</v>
      </c>
      <c r="Z2766" t="s">
        <v>187</v>
      </c>
      <c r="AA2766">
        <v>20</v>
      </c>
      <c r="AB2766" t="s">
        <v>137</v>
      </c>
      <c r="AC2766" t="s">
        <v>188</v>
      </c>
      <c r="AD2766">
        <v>20</v>
      </c>
      <c r="AE2766" t="s">
        <v>137</v>
      </c>
      <c r="AF2766" t="s">
        <v>189</v>
      </c>
      <c r="AG2766">
        <v>20</v>
      </c>
      <c r="AH2766" t="s">
        <v>137</v>
      </c>
      <c r="AI2766" t="s">
        <v>168</v>
      </c>
      <c r="AJ2766">
        <v>115200</v>
      </c>
      <c r="AK2766" t="s">
        <v>137</v>
      </c>
      <c r="AL2766" t="s">
        <v>169</v>
      </c>
      <c r="AM2766">
        <v>12000</v>
      </c>
      <c r="AN2766" t="s">
        <v>137</v>
      </c>
    </row>
    <row r="2767" spans="1:40">
      <c r="A2767" s="26">
        <v>41731.458773229169</v>
      </c>
      <c r="B2767" t="s">
        <v>126</v>
      </c>
      <c r="C2767" t="s">
        <v>818</v>
      </c>
      <c r="D2767" t="s">
        <v>3355</v>
      </c>
      <c r="E2767" t="s">
        <v>131</v>
      </c>
      <c r="F2767" t="s">
        <v>132</v>
      </c>
      <c r="G2767" t="s">
        <v>133</v>
      </c>
      <c r="H2767" t="s">
        <v>140</v>
      </c>
      <c r="I2767">
        <v>49</v>
      </c>
      <c r="J2767" t="s">
        <v>137</v>
      </c>
      <c r="K2767" t="s">
        <v>141</v>
      </c>
      <c r="L2767">
        <v>130</v>
      </c>
      <c r="M2767" t="s">
        <v>137</v>
      </c>
      <c r="N2767" t="s">
        <v>142</v>
      </c>
      <c r="O2767">
        <v>180</v>
      </c>
      <c r="P2767" t="s">
        <v>137</v>
      </c>
      <c r="Q2767" t="s">
        <v>143</v>
      </c>
      <c r="R2767">
        <v>140</v>
      </c>
      <c r="S2767" t="s">
        <v>137</v>
      </c>
      <c r="T2767" t="s">
        <v>144</v>
      </c>
      <c r="U2767">
        <v>80</v>
      </c>
      <c r="V2767" t="s">
        <v>137</v>
      </c>
      <c r="W2767" t="s">
        <v>145</v>
      </c>
      <c r="X2767">
        <v>101</v>
      </c>
      <c r="Y2767" t="s">
        <v>137</v>
      </c>
      <c r="Z2767" t="s">
        <v>146</v>
      </c>
      <c r="AA2767">
        <v>190</v>
      </c>
      <c r="AB2767" t="s">
        <v>137</v>
      </c>
      <c r="AC2767" t="s">
        <v>147</v>
      </c>
      <c r="AD2767">
        <v>20</v>
      </c>
      <c r="AE2767" t="s">
        <v>137</v>
      </c>
    </row>
    <row r="2768" spans="1:40">
      <c r="A2768" s="26">
        <v>41731.458773229169</v>
      </c>
      <c r="B2768" t="s">
        <v>126</v>
      </c>
      <c r="C2768" t="s">
        <v>818</v>
      </c>
      <c r="D2768" t="s">
        <v>3356</v>
      </c>
    </row>
    <row r="2769" spans="1:40">
      <c r="A2769" s="26">
        <v>41731.458773229169</v>
      </c>
      <c r="B2769" t="s">
        <v>126</v>
      </c>
      <c r="C2769" t="s">
        <v>818</v>
      </c>
      <c r="D2769" t="s">
        <v>3357</v>
      </c>
      <c r="E2769" t="s">
        <v>131</v>
      </c>
      <c r="F2769" t="s">
        <v>132</v>
      </c>
      <c r="G2769" t="s">
        <v>133</v>
      </c>
      <c r="H2769" t="s">
        <v>150</v>
      </c>
      <c r="I2769">
        <v>50</v>
      </c>
      <c r="J2769" t="s">
        <v>137</v>
      </c>
      <c r="K2769" t="s">
        <v>151</v>
      </c>
      <c r="L2769">
        <v>50</v>
      </c>
      <c r="M2769" t="s">
        <v>137</v>
      </c>
      <c r="N2769" t="s">
        <v>152</v>
      </c>
      <c r="O2769">
        <v>50</v>
      </c>
      <c r="P2769" t="s">
        <v>137</v>
      </c>
    </row>
    <row r="2770" spans="1:40">
      <c r="A2770" s="26">
        <v>41731.458773229169</v>
      </c>
      <c r="B2770" t="s">
        <v>126</v>
      </c>
      <c r="C2770" t="s">
        <v>818</v>
      </c>
      <c r="D2770" t="s">
        <v>3358</v>
      </c>
      <c r="E2770" t="s">
        <v>131</v>
      </c>
      <c r="F2770" t="s">
        <v>132</v>
      </c>
      <c r="G2770" t="s">
        <v>133</v>
      </c>
      <c r="H2770" t="s">
        <v>154</v>
      </c>
      <c r="I2770">
        <v>35</v>
      </c>
      <c r="J2770" t="s">
        <v>137</v>
      </c>
      <c r="K2770" t="s">
        <v>155</v>
      </c>
      <c r="L2770">
        <v>5</v>
      </c>
      <c r="M2770" t="s">
        <v>137</v>
      </c>
      <c r="N2770" t="s">
        <v>156</v>
      </c>
      <c r="O2770">
        <v>60</v>
      </c>
      <c r="P2770" t="s">
        <v>137</v>
      </c>
    </row>
    <row r="2771" spans="1:40">
      <c r="A2771" s="26">
        <v>41731.458773229169</v>
      </c>
      <c r="B2771" t="s">
        <v>126</v>
      </c>
      <c r="C2771" t="s">
        <v>818</v>
      </c>
      <c r="D2771" t="s">
        <v>3359</v>
      </c>
      <c r="E2771" t="s">
        <v>131</v>
      </c>
      <c r="F2771" t="s">
        <v>132</v>
      </c>
      <c r="G2771" t="s">
        <v>133</v>
      </c>
      <c r="H2771" t="s">
        <v>158</v>
      </c>
      <c r="I2771">
        <v>1</v>
      </c>
      <c r="J2771" t="s">
        <v>137</v>
      </c>
    </row>
    <row r="2772" spans="1:40">
      <c r="A2772" s="26">
        <v>41731.458773229169</v>
      </c>
      <c r="B2772" t="s">
        <v>126</v>
      </c>
      <c r="C2772" t="s">
        <v>818</v>
      </c>
      <c r="D2772" t="s">
        <v>3360</v>
      </c>
      <c r="E2772" t="s">
        <v>131</v>
      </c>
      <c r="F2772" t="s">
        <v>132</v>
      </c>
      <c r="G2772" t="s">
        <v>133</v>
      </c>
      <c r="H2772" t="s">
        <v>160</v>
      </c>
      <c r="I2772">
        <v>30</v>
      </c>
      <c r="J2772" t="s">
        <v>137</v>
      </c>
      <c r="K2772" t="s">
        <v>161</v>
      </c>
      <c r="L2772">
        <v>30</v>
      </c>
      <c r="M2772" t="s">
        <v>137</v>
      </c>
      <c r="N2772" t="s">
        <v>162</v>
      </c>
      <c r="O2772">
        <v>30</v>
      </c>
      <c r="P2772" t="s">
        <v>137</v>
      </c>
      <c r="Q2772" t="s">
        <v>163</v>
      </c>
      <c r="R2772">
        <v>10</v>
      </c>
      <c r="S2772" t="s">
        <v>137</v>
      </c>
      <c r="T2772" t="s">
        <v>164</v>
      </c>
      <c r="U2772">
        <v>20</v>
      </c>
      <c r="V2772" t="s">
        <v>137</v>
      </c>
      <c r="W2772" t="s">
        <v>165</v>
      </c>
      <c r="X2772">
        <v>20</v>
      </c>
      <c r="Y2772" t="s">
        <v>137</v>
      </c>
      <c r="Z2772" t="s">
        <v>166</v>
      </c>
      <c r="AA2772">
        <v>20</v>
      </c>
      <c r="AB2772" t="s">
        <v>137</v>
      </c>
      <c r="AC2772" t="s">
        <v>167</v>
      </c>
      <c r="AD2772">
        <v>20</v>
      </c>
      <c r="AE2772" t="s">
        <v>137</v>
      </c>
      <c r="AF2772" t="s">
        <v>168</v>
      </c>
      <c r="AG2772">
        <v>115200</v>
      </c>
      <c r="AH2772" t="s">
        <v>137</v>
      </c>
      <c r="AI2772" t="s">
        <v>169</v>
      </c>
      <c r="AJ2772">
        <v>12000</v>
      </c>
      <c r="AK2772" t="s">
        <v>137</v>
      </c>
      <c r="AL2772" t="s">
        <v>170</v>
      </c>
      <c r="AM2772">
        <v>30000</v>
      </c>
      <c r="AN2772" t="s">
        <v>137</v>
      </c>
    </row>
    <row r="2773" spans="1:40">
      <c r="A2773" s="26">
        <v>41731.458773229169</v>
      </c>
      <c r="B2773" t="s">
        <v>126</v>
      </c>
      <c r="C2773" t="s">
        <v>818</v>
      </c>
      <c r="D2773" t="s">
        <v>3361</v>
      </c>
      <c r="E2773" t="s">
        <v>131</v>
      </c>
      <c r="F2773" t="s">
        <v>132</v>
      </c>
      <c r="G2773" t="s">
        <v>133</v>
      </c>
      <c r="H2773" t="s">
        <v>172</v>
      </c>
      <c r="I2773">
        <v>60</v>
      </c>
      <c r="J2773" t="s">
        <v>137</v>
      </c>
      <c r="K2773" t="s">
        <v>173</v>
      </c>
      <c r="L2773">
        <v>40</v>
      </c>
      <c r="M2773" t="s">
        <v>137</v>
      </c>
      <c r="N2773" t="s">
        <v>174</v>
      </c>
      <c r="O2773">
        <v>50</v>
      </c>
      <c r="P2773" t="s">
        <v>137</v>
      </c>
      <c r="Q2773" t="s">
        <v>175</v>
      </c>
      <c r="R2773">
        <v>40</v>
      </c>
      <c r="S2773" t="s">
        <v>137</v>
      </c>
      <c r="T2773" t="s">
        <v>176</v>
      </c>
      <c r="U2773">
        <v>60</v>
      </c>
      <c r="V2773" t="s">
        <v>137</v>
      </c>
      <c r="W2773" t="s">
        <v>177</v>
      </c>
      <c r="X2773">
        <v>50</v>
      </c>
      <c r="Y2773" t="s">
        <v>137</v>
      </c>
      <c r="Z2773" t="s">
        <v>178</v>
      </c>
      <c r="AA2773">
        <v>50</v>
      </c>
      <c r="AB2773" t="s">
        <v>137</v>
      </c>
      <c r="AC2773" t="s">
        <v>179</v>
      </c>
      <c r="AD2773">
        <v>35</v>
      </c>
      <c r="AE2773" t="s">
        <v>137</v>
      </c>
      <c r="AF2773" t="s">
        <v>180</v>
      </c>
      <c r="AG2773">
        <v>8</v>
      </c>
      <c r="AH2773" t="s">
        <v>137</v>
      </c>
      <c r="AI2773" t="s">
        <v>181</v>
      </c>
      <c r="AJ2773">
        <v>90</v>
      </c>
      <c r="AK2773" t="s">
        <v>137</v>
      </c>
      <c r="AL2773" t="s">
        <v>182</v>
      </c>
      <c r="AM2773">
        <v>1</v>
      </c>
      <c r="AN2773" t="s">
        <v>137</v>
      </c>
    </row>
    <row r="2774" spans="1:40">
      <c r="A2774" s="26">
        <v>41731.458773229169</v>
      </c>
      <c r="B2774" t="s">
        <v>126</v>
      </c>
      <c r="C2774" t="s">
        <v>818</v>
      </c>
      <c r="D2774" t="s">
        <v>3362</v>
      </c>
      <c r="E2774" t="s">
        <v>131</v>
      </c>
      <c r="F2774" t="s">
        <v>132</v>
      </c>
      <c r="G2774" t="s">
        <v>133</v>
      </c>
      <c r="H2774" t="s">
        <v>184</v>
      </c>
      <c r="I2774">
        <v>33</v>
      </c>
      <c r="J2774" t="s">
        <v>137</v>
      </c>
      <c r="K2774" t="s">
        <v>185</v>
      </c>
      <c r="L2774">
        <v>33</v>
      </c>
      <c r="M2774" t="s">
        <v>137</v>
      </c>
      <c r="N2774" t="s">
        <v>186</v>
      </c>
      <c r="O2774">
        <v>34</v>
      </c>
      <c r="P2774" t="s">
        <v>137</v>
      </c>
      <c r="Q2774" t="s">
        <v>164</v>
      </c>
      <c r="R2774">
        <v>20</v>
      </c>
      <c r="S2774" t="s">
        <v>137</v>
      </c>
      <c r="T2774" t="s">
        <v>165</v>
      </c>
      <c r="U2774">
        <v>20</v>
      </c>
      <c r="V2774" t="s">
        <v>137</v>
      </c>
      <c r="W2774" t="s">
        <v>166</v>
      </c>
      <c r="X2774">
        <v>20</v>
      </c>
      <c r="Y2774" t="s">
        <v>137</v>
      </c>
      <c r="Z2774" t="s">
        <v>187</v>
      </c>
      <c r="AA2774">
        <v>20</v>
      </c>
      <c r="AB2774" t="s">
        <v>137</v>
      </c>
      <c r="AC2774" t="s">
        <v>188</v>
      </c>
      <c r="AD2774">
        <v>20</v>
      </c>
      <c r="AE2774" t="s">
        <v>137</v>
      </c>
      <c r="AF2774" t="s">
        <v>189</v>
      </c>
      <c r="AG2774">
        <v>20</v>
      </c>
      <c r="AH2774" t="s">
        <v>137</v>
      </c>
      <c r="AI2774" t="s">
        <v>168</v>
      </c>
      <c r="AJ2774">
        <v>115200</v>
      </c>
      <c r="AK2774" t="s">
        <v>137</v>
      </c>
      <c r="AL2774" t="s">
        <v>169</v>
      </c>
      <c r="AM2774">
        <v>12000</v>
      </c>
      <c r="AN2774" t="s">
        <v>137</v>
      </c>
    </row>
    <row r="2775" spans="1:40">
      <c r="A2775" s="26">
        <v>41731.458773229169</v>
      </c>
      <c r="B2775" t="s">
        <v>126</v>
      </c>
      <c r="C2775" t="s">
        <v>818</v>
      </c>
      <c r="D2775" t="s">
        <v>3363</v>
      </c>
      <c r="E2775" t="s">
        <v>131</v>
      </c>
      <c r="F2775" t="s">
        <v>132</v>
      </c>
      <c r="G2775" t="s">
        <v>133</v>
      </c>
      <c r="H2775" t="s">
        <v>140</v>
      </c>
      <c r="I2775">
        <v>49</v>
      </c>
      <c r="J2775" t="s">
        <v>137</v>
      </c>
      <c r="K2775" t="s">
        <v>141</v>
      </c>
      <c r="L2775">
        <v>130</v>
      </c>
      <c r="M2775" t="s">
        <v>137</v>
      </c>
      <c r="N2775" t="s">
        <v>142</v>
      </c>
      <c r="O2775">
        <v>180</v>
      </c>
      <c r="P2775" t="s">
        <v>137</v>
      </c>
      <c r="Q2775" t="s">
        <v>143</v>
      </c>
      <c r="R2775">
        <v>140</v>
      </c>
      <c r="S2775" t="s">
        <v>137</v>
      </c>
      <c r="T2775" t="s">
        <v>144</v>
      </c>
      <c r="U2775">
        <v>80</v>
      </c>
      <c r="V2775" t="s">
        <v>137</v>
      </c>
      <c r="W2775" t="s">
        <v>145</v>
      </c>
      <c r="X2775">
        <v>101</v>
      </c>
      <c r="Y2775" t="s">
        <v>137</v>
      </c>
      <c r="Z2775" t="s">
        <v>146</v>
      </c>
      <c r="AA2775">
        <v>190</v>
      </c>
      <c r="AB2775" t="s">
        <v>137</v>
      </c>
      <c r="AC2775" t="s">
        <v>147</v>
      </c>
      <c r="AD2775">
        <v>20</v>
      </c>
      <c r="AE2775" t="s">
        <v>137</v>
      </c>
    </row>
    <row r="2776" spans="1:40">
      <c r="A2776" s="26">
        <v>41731.458773229169</v>
      </c>
      <c r="B2776" t="s">
        <v>126</v>
      </c>
      <c r="C2776" t="s">
        <v>818</v>
      </c>
      <c r="D2776" t="s">
        <v>3364</v>
      </c>
    </row>
    <row r="2777" spans="1:40">
      <c r="A2777" s="26">
        <v>41731.458773229169</v>
      </c>
      <c r="B2777" t="s">
        <v>126</v>
      </c>
      <c r="C2777" t="s">
        <v>818</v>
      </c>
      <c r="D2777" t="s">
        <v>3365</v>
      </c>
      <c r="E2777" t="s">
        <v>131</v>
      </c>
      <c r="F2777" t="s">
        <v>132</v>
      </c>
      <c r="G2777" t="s">
        <v>133</v>
      </c>
      <c r="H2777" t="s">
        <v>150</v>
      </c>
      <c r="I2777">
        <v>50</v>
      </c>
      <c r="J2777" t="s">
        <v>137</v>
      </c>
      <c r="K2777" t="s">
        <v>151</v>
      </c>
      <c r="L2777">
        <v>50</v>
      </c>
      <c r="M2777" t="s">
        <v>137</v>
      </c>
      <c r="N2777" t="s">
        <v>152</v>
      </c>
      <c r="O2777">
        <v>50</v>
      </c>
      <c r="P2777" t="s">
        <v>137</v>
      </c>
    </row>
    <row r="2778" spans="1:40">
      <c r="A2778" s="26">
        <v>41731.458773229169</v>
      </c>
      <c r="B2778" t="s">
        <v>126</v>
      </c>
      <c r="C2778" t="s">
        <v>818</v>
      </c>
      <c r="D2778" t="s">
        <v>3366</v>
      </c>
      <c r="E2778" t="s">
        <v>131</v>
      </c>
      <c r="F2778" t="s">
        <v>132</v>
      </c>
      <c r="G2778" t="s">
        <v>133</v>
      </c>
      <c r="H2778" t="s">
        <v>154</v>
      </c>
      <c r="I2778">
        <v>35</v>
      </c>
      <c r="J2778" t="s">
        <v>137</v>
      </c>
      <c r="K2778" t="s">
        <v>155</v>
      </c>
      <c r="L2778">
        <v>5</v>
      </c>
      <c r="M2778" t="s">
        <v>137</v>
      </c>
      <c r="N2778" t="s">
        <v>156</v>
      </c>
      <c r="O2778">
        <v>60</v>
      </c>
      <c r="P2778" t="s">
        <v>137</v>
      </c>
    </row>
    <row r="2779" spans="1:40">
      <c r="A2779" s="26">
        <v>41731.458773229169</v>
      </c>
      <c r="B2779" t="s">
        <v>126</v>
      </c>
      <c r="C2779" t="s">
        <v>818</v>
      </c>
      <c r="D2779" t="s">
        <v>3367</v>
      </c>
      <c r="E2779" t="s">
        <v>131</v>
      </c>
      <c r="F2779" t="s">
        <v>132</v>
      </c>
      <c r="G2779" t="s">
        <v>133</v>
      </c>
      <c r="H2779" t="s">
        <v>158</v>
      </c>
      <c r="I2779">
        <v>1</v>
      </c>
      <c r="J2779" t="s">
        <v>137</v>
      </c>
    </row>
    <row r="2780" spans="1:40">
      <c r="A2780" s="26">
        <v>41731.458773229169</v>
      </c>
      <c r="B2780" t="s">
        <v>126</v>
      </c>
      <c r="C2780" t="s">
        <v>979</v>
      </c>
      <c r="D2780" t="s">
        <v>3368</v>
      </c>
      <c r="E2780" t="s">
        <v>131</v>
      </c>
      <c r="F2780" t="s">
        <v>132</v>
      </c>
      <c r="G2780" t="s">
        <v>133</v>
      </c>
      <c r="H2780" t="s">
        <v>140</v>
      </c>
      <c r="I2780">
        <v>49</v>
      </c>
      <c r="J2780" t="s">
        <v>137</v>
      </c>
      <c r="K2780" t="s">
        <v>141</v>
      </c>
      <c r="L2780">
        <v>130</v>
      </c>
      <c r="M2780" t="s">
        <v>137</v>
      </c>
      <c r="N2780" t="s">
        <v>142</v>
      </c>
      <c r="O2780">
        <v>180</v>
      </c>
      <c r="P2780" t="s">
        <v>137</v>
      </c>
      <c r="Q2780" t="s">
        <v>143</v>
      </c>
      <c r="R2780">
        <v>140</v>
      </c>
      <c r="S2780" t="s">
        <v>137</v>
      </c>
      <c r="T2780" t="s">
        <v>144</v>
      </c>
      <c r="U2780">
        <v>80</v>
      </c>
      <c r="V2780" t="s">
        <v>137</v>
      </c>
      <c r="W2780" t="s">
        <v>145</v>
      </c>
      <c r="X2780">
        <v>101</v>
      </c>
      <c r="Y2780" t="s">
        <v>137</v>
      </c>
      <c r="Z2780" t="s">
        <v>146</v>
      </c>
      <c r="AA2780">
        <v>190</v>
      </c>
      <c r="AB2780" t="s">
        <v>137</v>
      </c>
      <c r="AC2780" t="s">
        <v>147</v>
      </c>
      <c r="AD2780">
        <v>20</v>
      </c>
      <c r="AE2780" t="s">
        <v>137</v>
      </c>
    </row>
    <row r="2781" spans="1:40">
      <c r="A2781" s="26">
        <v>41731.458773229169</v>
      </c>
      <c r="B2781" t="s">
        <v>126</v>
      </c>
      <c r="C2781" t="s">
        <v>979</v>
      </c>
      <c r="D2781" t="s">
        <v>3369</v>
      </c>
    </row>
    <row r="2782" spans="1:40">
      <c r="A2782" s="26">
        <v>41731.458773229169</v>
      </c>
      <c r="B2782" t="s">
        <v>126</v>
      </c>
      <c r="C2782" t="s">
        <v>979</v>
      </c>
      <c r="D2782" t="s">
        <v>3370</v>
      </c>
      <c r="E2782" t="s">
        <v>131</v>
      </c>
      <c r="F2782" t="s">
        <v>132</v>
      </c>
      <c r="G2782" t="s">
        <v>133</v>
      </c>
      <c r="H2782" t="s">
        <v>150</v>
      </c>
      <c r="I2782">
        <v>50</v>
      </c>
      <c r="J2782" t="s">
        <v>137</v>
      </c>
      <c r="K2782" t="s">
        <v>151</v>
      </c>
      <c r="L2782">
        <v>50</v>
      </c>
      <c r="M2782" t="s">
        <v>137</v>
      </c>
      <c r="N2782" t="s">
        <v>152</v>
      </c>
      <c r="O2782">
        <v>50</v>
      </c>
      <c r="P2782" t="s">
        <v>137</v>
      </c>
    </row>
    <row r="2783" spans="1:40">
      <c r="A2783" s="26">
        <v>41731.458773229169</v>
      </c>
      <c r="B2783" t="s">
        <v>126</v>
      </c>
      <c r="C2783" t="s">
        <v>979</v>
      </c>
      <c r="D2783" t="s">
        <v>3371</v>
      </c>
      <c r="E2783" t="s">
        <v>131</v>
      </c>
      <c r="F2783" t="s">
        <v>132</v>
      </c>
      <c r="G2783" t="s">
        <v>133</v>
      </c>
      <c r="H2783" t="s">
        <v>154</v>
      </c>
      <c r="I2783">
        <v>35</v>
      </c>
      <c r="J2783" t="s">
        <v>137</v>
      </c>
      <c r="K2783" t="s">
        <v>155</v>
      </c>
      <c r="L2783">
        <v>5</v>
      </c>
      <c r="M2783" t="s">
        <v>137</v>
      </c>
      <c r="N2783" t="s">
        <v>156</v>
      </c>
      <c r="O2783">
        <v>60</v>
      </c>
      <c r="P2783" t="s">
        <v>137</v>
      </c>
    </row>
    <row r="2784" spans="1:40">
      <c r="A2784" s="26">
        <v>41731.458773229169</v>
      </c>
      <c r="B2784" t="s">
        <v>126</v>
      </c>
      <c r="C2784" t="s">
        <v>979</v>
      </c>
      <c r="D2784" t="s">
        <v>3372</v>
      </c>
      <c r="E2784" t="s">
        <v>131</v>
      </c>
      <c r="F2784" t="s">
        <v>132</v>
      </c>
      <c r="G2784" t="s">
        <v>133</v>
      </c>
      <c r="H2784" t="s">
        <v>158</v>
      </c>
      <c r="I2784">
        <v>1</v>
      </c>
      <c r="J2784" t="s">
        <v>137</v>
      </c>
    </row>
    <row r="2785" spans="1:40">
      <c r="A2785" s="26">
        <v>41731.458773229169</v>
      </c>
      <c r="B2785" t="s">
        <v>126</v>
      </c>
      <c r="C2785" t="s">
        <v>979</v>
      </c>
      <c r="D2785" t="s">
        <v>3373</v>
      </c>
      <c r="E2785" t="s">
        <v>131</v>
      </c>
      <c r="F2785" t="s">
        <v>132</v>
      </c>
      <c r="G2785" t="s">
        <v>133</v>
      </c>
      <c r="H2785" t="s">
        <v>160</v>
      </c>
      <c r="I2785">
        <v>30</v>
      </c>
      <c r="J2785" t="s">
        <v>137</v>
      </c>
      <c r="K2785" t="s">
        <v>161</v>
      </c>
      <c r="L2785">
        <v>30</v>
      </c>
      <c r="M2785" t="s">
        <v>137</v>
      </c>
      <c r="N2785" t="s">
        <v>162</v>
      </c>
      <c r="O2785">
        <v>30</v>
      </c>
      <c r="P2785" t="s">
        <v>137</v>
      </c>
      <c r="Q2785" t="s">
        <v>163</v>
      </c>
      <c r="R2785">
        <v>10</v>
      </c>
      <c r="S2785" t="s">
        <v>137</v>
      </c>
      <c r="T2785" t="s">
        <v>164</v>
      </c>
      <c r="U2785">
        <v>20</v>
      </c>
      <c r="V2785" t="s">
        <v>137</v>
      </c>
      <c r="W2785" t="s">
        <v>165</v>
      </c>
      <c r="X2785">
        <v>20</v>
      </c>
      <c r="Y2785" t="s">
        <v>137</v>
      </c>
      <c r="Z2785" t="s">
        <v>166</v>
      </c>
      <c r="AA2785">
        <v>20</v>
      </c>
      <c r="AB2785" t="s">
        <v>137</v>
      </c>
      <c r="AC2785" t="s">
        <v>167</v>
      </c>
      <c r="AD2785">
        <v>20</v>
      </c>
      <c r="AE2785" t="s">
        <v>137</v>
      </c>
      <c r="AF2785" t="s">
        <v>168</v>
      </c>
      <c r="AG2785">
        <v>115200</v>
      </c>
      <c r="AH2785" t="s">
        <v>137</v>
      </c>
      <c r="AI2785" t="s">
        <v>169</v>
      </c>
      <c r="AJ2785">
        <v>12000</v>
      </c>
      <c r="AK2785" t="s">
        <v>137</v>
      </c>
      <c r="AL2785" t="s">
        <v>170</v>
      </c>
      <c r="AM2785">
        <v>30000</v>
      </c>
      <c r="AN2785" t="s">
        <v>137</v>
      </c>
    </row>
    <row r="2786" spans="1:40">
      <c r="A2786" s="26">
        <v>41731.458773229169</v>
      </c>
      <c r="B2786" t="s">
        <v>126</v>
      </c>
      <c r="C2786" t="s">
        <v>979</v>
      </c>
      <c r="D2786" t="s">
        <v>3374</v>
      </c>
      <c r="E2786" t="s">
        <v>131</v>
      </c>
      <c r="F2786" t="s">
        <v>132</v>
      </c>
      <c r="G2786" t="s">
        <v>133</v>
      </c>
      <c r="H2786" t="s">
        <v>172</v>
      </c>
      <c r="I2786">
        <v>60</v>
      </c>
      <c r="J2786" t="s">
        <v>137</v>
      </c>
      <c r="K2786" t="s">
        <v>173</v>
      </c>
      <c r="L2786">
        <v>40</v>
      </c>
      <c r="M2786" t="s">
        <v>137</v>
      </c>
      <c r="N2786" t="s">
        <v>174</v>
      </c>
      <c r="O2786">
        <v>50</v>
      </c>
      <c r="P2786" t="s">
        <v>137</v>
      </c>
      <c r="Q2786" t="s">
        <v>175</v>
      </c>
      <c r="R2786">
        <v>40</v>
      </c>
      <c r="S2786" t="s">
        <v>137</v>
      </c>
      <c r="T2786" t="s">
        <v>176</v>
      </c>
      <c r="U2786">
        <v>60</v>
      </c>
      <c r="V2786" t="s">
        <v>137</v>
      </c>
      <c r="W2786" t="s">
        <v>177</v>
      </c>
      <c r="X2786">
        <v>50</v>
      </c>
      <c r="Y2786" t="s">
        <v>137</v>
      </c>
      <c r="Z2786" t="s">
        <v>178</v>
      </c>
      <c r="AA2786">
        <v>50</v>
      </c>
      <c r="AB2786" t="s">
        <v>137</v>
      </c>
      <c r="AC2786" t="s">
        <v>179</v>
      </c>
      <c r="AD2786">
        <v>35</v>
      </c>
      <c r="AE2786" t="s">
        <v>137</v>
      </c>
      <c r="AF2786" t="s">
        <v>180</v>
      </c>
      <c r="AG2786">
        <v>8</v>
      </c>
      <c r="AH2786" t="s">
        <v>137</v>
      </c>
      <c r="AI2786" t="s">
        <v>181</v>
      </c>
      <c r="AJ2786">
        <v>90</v>
      </c>
      <c r="AK2786" t="s">
        <v>137</v>
      </c>
      <c r="AL2786" t="s">
        <v>182</v>
      </c>
      <c r="AM2786">
        <v>1</v>
      </c>
      <c r="AN2786" t="s">
        <v>137</v>
      </c>
    </row>
    <row r="2787" spans="1:40">
      <c r="A2787" s="26">
        <v>41731.458773229169</v>
      </c>
      <c r="B2787" t="s">
        <v>126</v>
      </c>
      <c r="C2787" t="s">
        <v>979</v>
      </c>
      <c r="D2787" t="s">
        <v>3375</v>
      </c>
      <c r="E2787" t="s">
        <v>131</v>
      </c>
      <c r="F2787" t="s">
        <v>132</v>
      </c>
      <c r="G2787" t="s">
        <v>133</v>
      </c>
      <c r="H2787" t="s">
        <v>184</v>
      </c>
      <c r="I2787">
        <v>33</v>
      </c>
      <c r="J2787" t="s">
        <v>137</v>
      </c>
      <c r="K2787" t="s">
        <v>185</v>
      </c>
      <c r="L2787">
        <v>33</v>
      </c>
      <c r="M2787" t="s">
        <v>137</v>
      </c>
      <c r="N2787" t="s">
        <v>186</v>
      </c>
      <c r="O2787">
        <v>34</v>
      </c>
      <c r="P2787" t="s">
        <v>137</v>
      </c>
      <c r="Q2787" t="s">
        <v>164</v>
      </c>
      <c r="R2787">
        <v>20</v>
      </c>
      <c r="S2787" t="s">
        <v>137</v>
      </c>
      <c r="T2787" t="s">
        <v>165</v>
      </c>
      <c r="U2787">
        <v>20</v>
      </c>
      <c r="V2787" t="s">
        <v>137</v>
      </c>
      <c r="W2787" t="s">
        <v>166</v>
      </c>
      <c r="X2787">
        <v>20</v>
      </c>
      <c r="Y2787" t="s">
        <v>137</v>
      </c>
      <c r="Z2787" t="s">
        <v>187</v>
      </c>
      <c r="AA2787">
        <v>20</v>
      </c>
      <c r="AB2787" t="s">
        <v>137</v>
      </c>
      <c r="AC2787" t="s">
        <v>188</v>
      </c>
      <c r="AD2787">
        <v>20</v>
      </c>
      <c r="AE2787" t="s">
        <v>137</v>
      </c>
      <c r="AF2787" t="s">
        <v>189</v>
      </c>
      <c r="AG2787">
        <v>20</v>
      </c>
      <c r="AH2787" t="s">
        <v>137</v>
      </c>
      <c r="AI2787" t="s">
        <v>168</v>
      </c>
      <c r="AJ2787">
        <v>115200</v>
      </c>
      <c r="AK2787" t="s">
        <v>137</v>
      </c>
      <c r="AL2787" t="s">
        <v>169</v>
      </c>
      <c r="AM2787">
        <v>12000</v>
      </c>
      <c r="AN2787" t="s">
        <v>137</v>
      </c>
    </row>
    <row r="2788" spans="1:40">
      <c r="A2788" s="26">
        <v>41731.458773229169</v>
      </c>
      <c r="B2788" t="s">
        <v>126</v>
      </c>
      <c r="C2788" t="s">
        <v>979</v>
      </c>
      <c r="D2788" t="s">
        <v>3376</v>
      </c>
      <c r="E2788" t="s">
        <v>131</v>
      </c>
      <c r="F2788" t="s">
        <v>132</v>
      </c>
      <c r="G2788" t="s">
        <v>133</v>
      </c>
      <c r="H2788" t="s">
        <v>140</v>
      </c>
      <c r="I2788">
        <v>49</v>
      </c>
      <c r="J2788" t="s">
        <v>137</v>
      </c>
      <c r="K2788" t="s">
        <v>141</v>
      </c>
      <c r="L2788">
        <v>130</v>
      </c>
      <c r="M2788" t="s">
        <v>137</v>
      </c>
      <c r="N2788" t="s">
        <v>142</v>
      </c>
      <c r="O2788">
        <v>180</v>
      </c>
      <c r="P2788" t="s">
        <v>137</v>
      </c>
      <c r="Q2788" t="s">
        <v>143</v>
      </c>
      <c r="R2788">
        <v>140</v>
      </c>
      <c r="S2788" t="s">
        <v>137</v>
      </c>
      <c r="T2788" t="s">
        <v>144</v>
      </c>
      <c r="U2788">
        <v>80</v>
      </c>
      <c r="V2788" t="s">
        <v>137</v>
      </c>
      <c r="W2788" t="s">
        <v>145</v>
      </c>
      <c r="X2788">
        <v>101</v>
      </c>
      <c r="Y2788" t="s">
        <v>137</v>
      </c>
      <c r="Z2788" t="s">
        <v>146</v>
      </c>
      <c r="AA2788">
        <v>190</v>
      </c>
      <c r="AB2788" t="s">
        <v>137</v>
      </c>
      <c r="AC2788" t="s">
        <v>147</v>
      </c>
      <c r="AD2788">
        <v>20</v>
      </c>
      <c r="AE2788" t="s">
        <v>137</v>
      </c>
    </row>
    <row r="2789" spans="1:40">
      <c r="A2789" s="26">
        <v>41731.458773229169</v>
      </c>
      <c r="B2789" t="s">
        <v>126</v>
      </c>
      <c r="C2789" t="s">
        <v>979</v>
      </c>
      <c r="D2789" t="s">
        <v>3377</v>
      </c>
    </row>
    <row r="2790" spans="1:40">
      <c r="A2790" s="26">
        <v>41731.458773229169</v>
      </c>
      <c r="B2790" t="s">
        <v>126</v>
      </c>
      <c r="C2790" t="s">
        <v>979</v>
      </c>
      <c r="D2790" t="s">
        <v>3378</v>
      </c>
      <c r="E2790" t="s">
        <v>131</v>
      </c>
      <c r="F2790" t="s">
        <v>132</v>
      </c>
      <c r="G2790" t="s">
        <v>133</v>
      </c>
      <c r="H2790" t="s">
        <v>150</v>
      </c>
      <c r="I2790">
        <v>50</v>
      </c>
      <c r="J2790" t="s">
        <v>137</v>
      </c>
      <c r="K2790" t="s">
        <v>151</v>
      </c>
      <c r="L2790">
        <v>50</v>
      </c>
      <c r="M2790" t="s">
        <v>137</v>
      </c>
      <c r="N2790" t="s">
        <v>152</v>
      </c>
      <c r="O2790">
        <v>50</v>
      </c>
      <c r="P2790" t="s">
        <v>137</v>
      </c>
    </row>
    <row r="2791" spans="1:40">
      <c r="A2791" s="26">
        <v>41731.458773229169</v>
      </c>
      <c r="B2791" t="s">
        <v>126</v>
      </c>
      <c r="C2791" t="s">
        <v>979</v>
      </c>
      <c r="D2791" t="s">
        <v>3379</v>
      </c>
      <c r="E2791" t="s">
        <v>131</v>
      </c>
      <c r="F2791" t="s">
        <v>132</v>
      </c>
      <c r="G2791" t="s">
        <v>133</v>
      </c>
      <c r="H2791" t="s">
        <v>154</v>
      </c>
      <c r="I2791">
        <v>35</v>
      </c>
      <c r="J2791" t="s">
        <v>137</v>
      </c>
      <c r="K2791" t="s">
        <v>155</v>
      </c>
      <c r="L2791">
        <v>5</v>
      </c>
      <c r="M2791" t="s">
        <v>137</v>
      </c>
      <c r="N2791" t="s">
        <v>156</v>
      </c>
      <c r="O2791">
        <v>60</v>
      </c>
      <c r="P2791" t="s">
        <v>137</v>
      </c>
    </row>
    <row r="2792" spans="1:40">
      <c r="A2792" s="26">
        <v>41731.458773229169</v>
      </c>
      <c r="B2792" t="s">
        <v>126</v>
      </c>
      <c r="C2792" t="s">
        <v>979</v>
      </c>
      <c r="D2792" t="s">
        <v>3380</v>
      </c>
      <c r="E2792" t="s">
        <v>131</v>
      </c>
      <c r="F2792" t="s">
        <v>132</v>
      </c>
      <c r="G2792" t="s">
        <v>133</v>
      </c>
      <c r="H2792" t="s">
        <v>158</v>
      </c>
      <c r="I2792">
        <v>1</v>
      </c>
      <c r="J2792" t="s">
        <v>137</v>
      </c>
    </row>
    <row r="2793" spans="1:40">
      <c r="A2793" s="26">
        <v>41731.458773229169</v>
      </c>
      <c r="B2793" t="s">
        <v>126</v>
      </c>
      <c r="C2793" t="s">
        <v>979</v>
      </c>
      <c r="D2793" t="s">
        <v>3381</v>
      </c>
      <c r="E2793" t="s">
        <v>131</v>
      </c>
      <c r="F2793" t="s">
        <v>132</v>
      </c>
      <c r="G2793" t="s">
        <v>133</v>
      </c>
      <c r="H2793" t="s">
        <v>160</v>
      </c>
      <c r="I2793">
        <v>30</v>
      </c>
      <c r="J2793" t="s">
        <v>137</v>
      </c>
      <c r="K2793" t="s">
        <v>161</v>
      </c>
      <c r="L2793">
        <v>30</v>
      </c>
      <c r="M2793" t="s">
        <v>137</v>
      </c>
      <c r="N2793" t="s">
        <v>162</v>
      </c>
      <c r="O2793">
        <v>30</v>
      </c>
      <c r="P2793" t="s">
        <v>137</v>
      </c>
      <c r="Q2793" t="s">
        <v>163</v>
      </c>
      <c r="R2793">
        <v>10</v>
      </c>
      <c r="S2793" t="s">
        <v>137</v>
      </c>
      <c r="T2793" t="s">
        <v>164</v>
      </c>
      <c r="U2793">
        <v>20</v>
      </c>
      <c r="V2793" t="s">
        <v>137</v>
      </c>
      <c r="W2793" t="s">
        <v>165</v>
      </c>
      <c r="X2793">
        <v>20</v>
      </c>
      <c r="Y2793" t="s">
        <v>137</v>
      </c>
      <c r="Z2793" t="s">
        <v>166</v>
      </c>
      <c r="AA2793">
        <v>20</v>
      </c>
      <c r="AB2793" t="s">
        <v>137</v>
      </c>
      <c r="AC2793" t="s">
        <v>167</v>
      </c>
      <c r="AD2793">
        <v>20</v>
      </c>
      <c r="AE2793" t="s">
        <v>137</v>
      </c>
      <c r="AF2793" t="s">
        <v>168</v>
      </c>
      <c r="AG2793">
        <v>115200</v>
      </c>
      <c r="AH2793" t="s">
        <v>137</v>
      </c>
      <c r="AI2793" t="s">
        <v>169</v>
      </c>
      <c r="AJ2793">
        <v>12000</v>
      </c>
      <c r="AK2793" t="s">
        <v>137</v>
      </c>
      <c r="AL2793" t="s">
        <v>170</v>
      </c>
      <c r="AM2793">
        <v>30000</v>
      </c>
      <c r="AN2793" t="s">
        <v>137</v>
      </c>
    </row>
    <row r="2794" spans="1:40">
      <c r="A2794" s="26">
        <v>41731.458773229169</v>
      </c>
      <c r="B2794" t="s">
        <v>126</v>
      </c>
      <c r="C2794" t="s">
        <v>979</v>
      </c>
      <c r="D2794" t="s">
        <v>3382</v>
      </c>
      <c r="E2794" t="s">
        <v>131</v>
      </c>
      <c r="F2794" t="s">
        <v>132</v>
      </c>
      <c r="G2794" t="s">
        <v>133</v>
      </c>
      <c r="H2794" t="s">
        <v>172</v>
      </c>
      <c r="I2794">
        <v>60</v>
      </c>
      <c r="J2794" t="s">
        <v>137</v>
      </c>
      <c r="K2794" t="s">
        <v>173</v>
      </c>
      <c r="L2794">
        <v>40</v>
      </c>
      <c r="M2794" t="s">
        <v>137</v>
      </c>
      <c r="N2794" t="s">
        <v>174</v>
      </c>
      <c r="O2794">
        <v>50</v>
      </c>
      <c r="P2794" t="s">
        <v>137</v>
      </c>
      <c r="Q2794" t="s">
        <v>175</v>
      </c>
      <c r="R2794">
        <v>40</v>
      </c>
      <c r="S2794" t="s">
        <v>137</v>
      </c>
      <c r="T2794" t="s">
        <v>176</v>
      </c>
      <c r="U2794">
        <v>60</v>
      </c>
      <c r="V2794" t="s">
        <v>137</v>
      </c>
      <c r="W2794" t="s">
        <v>177</v>
      </c>
      <c r="X2794">
        <v>50</v>
      </c>
      <c r="Y2794" t="s">
        <v>137</v>
      </c>
      <c r="Z2794" t="s">
        <v>178</v>
      </c>
      <c r="AA2794">
        <v>50</v>
      </c>
      <c r="AB2794" t="s">
        <v>137</v>
      </c>
      <c r="AC2794" t="s">
        <v>179</v>
      </c>
      <c r="AD2794">
        <v>35</v>
      </c>
      <c r="AE2794" t="s">
        <v>137</v>
      </c>
      <c r="AF2794" t="s">
        <v>180</v>
      </c>
      <c r="AG2794">
        <v>8</v>
      </c>
      <c r="AH2794" t="s">
        <v>137</v>
      </c>
      <c r="AI2794" t="s">
        <v>181</v>
      </c>
      <c r="AJ2794">
        <v>90</v>
      </c>
      <c r="AK2794" t="s">
        <v>137</v>
      </c>
      <c r="AL2794" t="s">
        <v>182</v>
      </c>
      <c r="AM2794">
        <v>1</v>
      </c>
      <c r="AN2794" t="s">
        <v>137</v>
      </c>
    </row>
    <row r="2795" spans="1:40">
      <c r="A2795" s="26">
        <v>41731.458773229169</v>
      </c>
      <c r="B2795" t="s">
        <v>126</v>
      </c>
      <c r="C2795" t="s">
        <v>979</v>
      </c>
      <c r="D2795" t="s">
        <v>3383</v>
      </c>
      <c r="E2795" t="s">
        <v>131</v>
      </c>
      <c r="F2795" t="s">
        <v>132</v>
      </c>
      <c r="G2795" t="s">
        <v>133</v>
      </c>
      <c r="H2795" t="s">
        <v>184</v>
      </c>
      <c r="I2795">
        <v>33</v>
      </c>
      <c r="J2795" t="s">
        <v>137</v>
      </c>
      <c r="K2795" t="s">
        <v>185</v>
      </c>
      <c r="L2795">
        <v>33</v>
      </c>
      <c r="M2795" t="s">
        <v>137</v>
      </c>
      <c r="N2795" t="s">
        <v>186</v>
      </c>
      <c r="O2795">
        <v>34</v>
      </c>
      <c r="P2795" t="s">
        <v>137</v>
      </c>
      <c r="Q2795" t="s">
        <v>164</v>
      </c>
      <c r="R2795">
        <v>20</v>
      </c>
      <c r="S2795" t="s">
        <v>137</v>
      </c>
      <c r="T2795" t="s">
        <v>165</v>
      </c>
      <c r="U2795">
        <v>20</v>
      </c>
      <c r="V2795" t="s">
        <v>137</v>
      </c>
      <c r="W2795" t="s">
        <v>166</v>
      </c>
      <c r="X2795">
        <v>20</v>
      </c>
      <c r="Y2795" t="s">
        <v>137</v>
      </c>
      <c r="Z2795" t="s">
        <v>187</v>
      </c>
      <c r="AA2795">
        <v>20</v>
      </c>
      <c r="AB2795" t="s">
        <v>137</v>
      </c>
      <c r="AC2795" t="s">
        <v>188</v>
      </c>
      <c r="AD2795">
        <v>20</v>
      </c>
      <c r="AE2795" t="s">
        <v>137</v>
      </c>
      <c r="AF2795" t="s">
        <v>189</v>
      </c>
      <c r="AG2795">
        <v>20</v>
      </c>
      <c r="AH2795" t="s">
        <v>137</v>
      </c>
      <c r="AI2795" t="s">
        <v>168</v>
      </c>
      <c r="AJ2795">
        <v>115200</v>
      </c>
      <c r="AK2795" t="s">
        <v>137</v>
      </c>
      <c r="AL2795" t="s">
        <v>169</v>
      </c>
      <c r="AM2795">
        <v>12000</v>
      </c>
      <c r="AN2795" t="s">
        <v>137</v>
      </c>
    </row>
    <row r="2796" spans="1:40">
      <c r="A2796" s="26">
        <v>41731.458773229169</v>
      </c>
      <c r="B2796" t="s">
        <v>126</v>
      </c>
      <c r="C2796" t="s">
        <v>979</v>
      </c>
      <c r="D2796" t="s">
        <v>3384</v>
      </c>
      <c r="E2796" t="s">
        <v>131</v>
      </c>
      <c r="F2796" t="s">
        <v>132</v>
      </c>
      <c r="G2796" t="s">
        <v>133</v>
      </c>
      <c r="H2796" t="s">
        <v>140</v>
      </c>
      <c r="I2796">
        <v>49</v>
      </c>
      <c r="J2796" t="s">
        <v>137</v>
      </c>
      <c r="K2796" t="s">
        <v>141</v>
      </c>
      <c r="L2796">
        <v>130</v>
      </c>
      <c r="M2796" t="s">
        <v>137</v>
      </c>
      <c r="N2796" t="s">
        <v>142</v>
      </c>
      <c r="O2796">
        <v>180</v>
      </c>
      <c r="P2796" t="s">
        <v>137</v>
      </c>
      <c r="Q2796" t="s">
        <v>143</v>
      </c>
      <c r="R2796">
        <v>140</v>
      </c>
      <c r="S2796" t="s">
        <v>137</v>
      </c>
      <c r="T2796" t="s">
        <v>144</v>
      </c>
      <c r="U2796">
        <v>80</v>
      </c>
      <c r="V2796" t="s">
        <v>137</v>
      </c>
      <c r="W2796" t="s">
        <v>145</v>
      </c>
      <c r="X2796">
        <v>101</v>
      </c>
      <c r="Y2796" t="s">
        <v>137</v>
      </c>
      <c r="Z2796" t="s">
        <v>146</v>
      </c>
      <c r="AA2796">
        <v>190</v>
      </c>
      <c r="AB2796" t="s">
        <v>137</v>
      </c>
      <c r="AC2796" t="s">
        <v>147</v>
      </c>
      <c r="AD2796">
        <v>20</v>
      </c>
      <c r="AE2796" t="s">
        <v>137</v>
      </c>
    </row>
    <row r="2797" spans="1:40">
      <c r="A2797" s="26">
        <v>41731.458773229169</v>
      </c>
      <c r="B2797" t="s">
        <v>126</v>
      </c>
      <c r="C2797" t="s">
        <v>979</v>
      </c>
      <c r="D2797" t="s">
        <v>3385</v>
      </c>
    </row>
    <row r="2798" spans="1:40">
      <c r="A2798" s="26">
        <v>41731.458773229169</v>
      </c>
      <c r="B2798" t="s">
        <v>126</v>
      </c>
      <c r="C2798" t="s">
        <v>979</v>
      </c>
      <c r="D2798" t="s">
        <v>3386</v>
      </c>
      <c r="E2798" t="s">
        <v>131</v>
      </c>
      <c r="F2798" t="s">
        <v>132</v>
      </c>
      <c r="G2798" t="s">
        <v>133</v>
      </c>
      <c r="H2798" t="s">
        <v>150</v>
      </c>
      <c r="I2798">
        <v>50</v>
      </c>
      <c r="J2798" t="s">
        <v>137</v>
      </c>
      <c r="K2798" t="s">
        <v>151</v>
      </c>
      <c r="L2798">
        <v>50</v>
      </c>
      <c r="M2798" t="s">
        <v>137</v>
      </c>
      <c r="N2798" t="s">
        <v>152</v>
      </c>
      <c r="O2798">
        <v>50</v>
      </c>
      <c r="P2798" t="s">
        <v>137</v>
      </c>
    </row>
    <row r="2799" spans="1:40">
      <c r="A2799" s="26">
        <v>41731.458773229169</v>
      </c>
      <c r="B2799" t="s">
        <v>126</v>
      </c>
      <c r="C2799" t="s">
        <v>979</v>
      </c>
      <c r="D2799" t="s">
        <v>3387</v>
      </c>
      <c r="E2799" t="s">
        <v>131</v>
      </c>
      <c r="F2799" t="s">
        <v>132</v>
      </c>
      <c r="G2799" t="s">
        <v>133</v>
      </c>
      <c r="H2799" t="s">
        <v>154</v>
      </c>
      <c r="I2799">
        <v>35</v>
      </c>
      <c r="J2799" t="s">
        <v>137</v>
      </c>
      <c r="K2799" t="s">
        <v>155</v>
      </c>
      <c r="L2799">
        <v>5</v>
      </c>
      <c r="M2799" t="s">
        <v>137</v>
      </c>
      <c r="N2799" t="s">
        <v>156</v>
      </c>
      <c r="O2799">
        <v>60</v>
      </c>
      <c r="P2799" t="s">
        <v>137</v>
      </c>
    </row>
    <row r="2800" spans="1:40">
      <c r="A2800" s="26">
        <v>41731.458773229169</v>
      </c>
      <c r="B2800" t="s">
        <v>126</v>
      </c>
      <c r="C2800" t="s">
        <v>979</v>
      </c>
      <c r="D2800" t="s">
        <v>3388</v>
      </c>
      <c r="E2800" t="s">
        <v>131</v>
      </c>
      <c r="F2800" t="s">
        <v>132</v>
      </c>
      <c r="G2800" t="s">
        <v>133</v>
      </c>
      <c r="H2800" t="s">
        <v>158</v>
      </c>
      <c r="I2800">
        <v>1</v>
      </c>
      <c r="J2800" t="s">
        <v>137</v>
      </c>
    </row>
    <row r="2801" spans="1:40">
      <c r="A2801" s="26">
        <v>41731.458773229169</v>
      </c>
      <c r="B2801" t="s">
        <v>126</v>
      </c>
      <c r="C2801" t="s">
        <v>979</v>
      </c>
      <c r="D2801" t="s">
        <v>3389</v>
      </c>
      <c r="E2801" t="s">
        <v>131</v>
      </c>
      <c r="F2801" t="s">
        <v>132</v>
      </c>
      <c r="G2801" t="s">
        <v>133</v>
      </c>
      <c r="H2801" t="s">
        <v>160</v>
      </c>
      <c r="I2801">
        <v>30</v>
      </c>
      <c r="J2801" t="s">
        <v>137</v>
      </c>
      <c r="K2801" t="s">
        <v>161</v>
      </c>
      <c r="L2801">
        <v>30</v>
      </c>
      <c r="M2801" t="s">
        <v>137</v>
      </c>
      <c r="N2801" t="s">
        <v>162</v>
      </c>
      <c r="O2801">
        <v>30</v>
      </c>
      <c r="P2801" t="s">
        <v>137</v>
      </c>
      <c r="Q2801" t="s">
        <v>163</v>
      </c>
      <c r="R2801">
        <v>10</v>
      </c>
      <c r="S2801" t="s">
        <v>137</v>
      </c>
      <c r="T2801" t="s">
        <v>164</v>
      </c>
      <c r="U2801">
        <v>20</v>
      </c>
      <c r="V2801" t="s">
        <v>137</v>
      </c>
      <c r="W2801" t="s">
        <v>165</v>
      </c>
      <c r="X2801">
        <v>20</v>
      </c>
      <c r="Y2801" t="s">
        <v>137</v>
      </c>
      <c r="Z2801" t="s">
        <v>166</v>
      </c>
      <c r="AA2801">
        <v>20</v>
      </c>
      <c r="AB2801" t="s">
        <v>137</v>
      </c>
      <c r="AC2801" t="s">
        <v>167</v>
      </c>
      <c r="AD2801">
        <v>20</v>
      </c>
      <c r="AE2801" t="s">
        <v>137</v>
      </c>
      <c r="AF2801" t="s">
        <v>168</v>
      </c>
      <c r="AG2801">
        <v>115200</v>
      </c>
      <c r="AH2801" t="s">
        <v>137</v>
      </c>
      <c r="AI2801" t="s">
        <v>169</v>
      </c>
      <c r="AJ2801">
        <v>12000</v>
      </c>
      <c r="AK2801" t="s">
        <v>137</v>
      </c>
      <c r="AL2801" t="s">
        <v>170</v>
      </c>
      <c r="AM2801">
        <v>30000</v>
      </c>
      <c r="AN2801" t="s">
        <v>137</v>
      </c>
    </row>
    <row r="2802" spans="1:40">
      <c r="A2802" s="26">
        <v>41731.458773229169</v>
      </c>
      <c r="B2802" t="s">
        <v>126</v>
      </c>
      <c r="C2802" t="s">
        <v>979</v>
      </c>
      <c r="D2802" t="s">
        <v>3390</v>
      </c>
      <c r="E2802" t="s">
        <v>131</v>
      </c>
      <c r="F2802" t="s">
        <v>132</v>
      </c>
      <c r="G2802" t="s">
        <v>133</v>
      </c>
      <c r="H2802" t="s">
        <v>172</v>
      </c>
      <c r="I2802">
        <v>60</v>
      </c>
      <c r="J2802" t="s">
        <v>137</v>
      </c>
      <c r="K2802" t="s">
        <v>173</v>
      </c>
      <c r="L2802">
        <v>40</v>
      </c>
      <c r="M2802" t="s">
        <v>137</v>
      </c>
      <c r="N2802" t="s">
        <v>174</v>
      </c>
      <c r="O2802">
        <v>50</v>
      </c>
      <c r="P2802" t="s">
        <v>137</v>
      </c>
      <c r="Q2802" t="s">
        <v>175</v>
      </c>
      <c r="R2802">
        <v>40</v>
      </c>
      <c r="S2802" t="s">
        <v>137</v>
      </c>
      <c r="T2802" t="s">
        <v>176</v>
      </c>
      <c r="U2802">
        <v>60</v>
      </c>
      <c r="V2802" t="s">
        <v>137</v>
      </c>
      <c r="W2802" t="s">
        <v>177</v>
      </c>
      <c r="X2802">
        <v>50</v>
      </c>
      <c r="Y2802" t="s">
        <v>137</v>
      </c>
      <c r="Z2802" t="s">
        <v>178</v>
      </c>
      <c r="AA2802">
        <v>50</v>
      </c>
      <c r="AB2802" t="s">
        <v>137</v>
      </c>
      <c r="AC2802" t="s">
        <v>179</v>
      </c>
      <c r="AD2802">
        <v>35</v>
      </c>
      <c r="AE2802" t="s">
        <v>137</v>
      </c>
      <c r="AF2802" t="s">
        <v>180</v>
      </c>
      <c r="AG2802">
        <v>8</v>
      </c>
      <c r="AH2802" t="s">
        <v>137</v>
      </c>
      <c r="AI2802" t="s">
        <v>181</v>
      </c>
      <c r="AJ2802">
        <v>90</v>
      </c>
      <c r="AK2802" t="s">
        <v>137</v>
      </c>
      <c r="AL2802" t="s">
        <v>182</v>
      </c>
      <c r="AM2802">
        <v>1</v>
      </c>
      <c r="AN2802" t="s">
        <v>137</v>
      </c>
    </row>
    <row r="2803" spans="1:40">
      <c r="A2803" s="26">
        <v>41731.458773229169</v>
      </c>
      <c r="B2803" t="s">
        <v>126</v>
      </c>
      <c r="C2803" t="s">
        <v>918</v>
      </c>
      <c r="D2803" t="s">
        <v>3391</v>
      </c>
      <c r="E2803" t="s">
        <v>131</v>
      </c>
      <c r="F2803" t="s">
        <v>132</v>
      </c>
      <c r="G2803" t="s">
        <v>133</v>
      </c>
      <c r="H2803" t="s">
        <v>158</v>
      </c>
      <c r="I2803">
        <v>1</v>
      </c>
      <c r="J2803" t="s">
        <v>137</v>
      </c>
    </row>
    <row r="2804" spans="1:40">
      <c r="A2804" s="26">
        <v>41731.458773229169</v>
      </c>
      <c r="B2804" t="s">
        <v>126</v>
      </c>
      <c r="C2804" t="s">
        <v>918</v>
      </c>
      <c r="D2804" t="s">
        <v>3392</v>
      </c>
      <c r="E2804" t="s">
        <v>131</v>
      </c>
      <c r="F2804" t="s">
        <v>132</v>
      </c>
      <c r="G2804" t="s">
        <v>133</v>
      </c>
      <c r="H2804" t="s">
        <v>160</v>
      </c>
      <c r="I2804">
        <v>30</v>
      </c>
      <c r="J2804" t="s">
        <v>137</v>
      </c>
      <c r="K2804" t="s">
        <v>161</v>
      </c>
      <c r="L2804">
        <v>30</v>
      </c>
      <c r="M2804" t="s">
        <v>137</v>
      </c>
      <c r="N2804" t="s">
        <v>162</v>
      </c>
      <c r="O2804">
        <v>30</v>
      </c>
      <c r="P2804" t="s">
        <v>137</v>
      </c>
      <c r="Q2804" t="s">
        <v>163</v>
      </c>
      <c r="R2804">
        <v>10</v>
      </c>
      <c r="S2804" t="s">
        <v>137</v>
      </c>
      <c r="T2804" t="s">
        <v>164</v>
      </c>
      <c r="U2804">
        <v>20</v>
      </c>
      <c r="V2804" t="s">
        <v>137</v>
      </c>
      <c r="W2804" t="s">
        <v>165</v>
      </c>
      <c r="X2804">
        <v>20</v>
      </c>
      <c r="Y2804" t="s">
        <v>137</v>
      </c>
      <c r="Z2804" t="s">
        <v>166</v>
      </c>
      <c r="AA2804">
        <v>20</v>
      </c>
      <c r="AB2804" t="s">
        <v>137</v>
      </c>
      <c r="AC2804" t="s">
        <v>167</v>
      </c>
      <c r="AD2804">
        <v>20</v>
      </c>
      <c r="AE2804" t="s">
        <v>137</v>
      </c>
      <c r="AF2804" t="s">
        <v>168</v>
      </c>
      <c r="AG2804">
        <v>115200</v>
      </c>
      <c r="AH2804" t="s">
        <v>137</v>
      </c>
      <c r="AI2804" t="s">
        <v>169</v>
      </c>
      <c r="AJ2804">
        <v>12000</v>
      </c>
      <c r="AK2804" t="s">
        <v>137</v>
      </c>
      <c r="AL2804" t="s">
        <v>170</v>
      </c>
      <c r="AM2804">
        <v>30000</v>
      </c>
      <c r="AN2804" t="s">
        <v>137</v>
      </c>
    </row>
    <row r="2805" spans="1:40">
      <c r="A2805" s="26">
        <v>41731.458773229169</v>
      </c>
      <c r="B2805" t="s">
        <v>126</v>
      </c>
      <c r="C2805" t="s">
        <v>918</v>
      </c>
      <c r="D2805" t="s">
        <v>3393</v>
      </c>
      <c r="E2805" t="s">
        <v>131</v>
      </c>
      <c r="F2805" t="s">
        <v>132</v>
      </c>
      <c r="G2805" t="s">
        <v>133</v>
      </c>
      <c r="H2805" t="s">
        <v>172</v>
      </c>
      <c r="I2805">
        <v>60</v>
      </c>
      <c r="J2805" t="s">
        <v>137</v>
      </c>
      <c r="K2805" t="s">
        <v>173</v>
      </c>
      <c r="L2805">
        <v>40</v>
      </c>
      <c r="M2805" t="s">
        <v>137</v>
      </c>
      <c r="N2805" t="s">
        <v>174</v>
      </c>
      <c r="O2805">
        <v>50</v>
      </c>
      <c r="P2805" t="s">
        <v>137</v>
      </c>
      <c r="Q2805" t="s">
        <v>175</v>
      </c>
      <c r="R2805">
        <v>40</v>
      </c>
      <c r="S2805" t="s">
        <v>137</v>
      </c>
      <c r="T2805" t="s">
        <v>176</v>
      </c>
      <c r="U2805">
        <v>60</v>
      </c>
      <c r="V2805" t="s">
        <v>137</v>
      </c>
      <c r="W2805" t="s">
        <v>177</v>
      </c>
      <c r="X2805">
        <v>50</v>
      </c>
      <c r="Y2805" t="s">
        <v>137</v>
      </c>
      <c r="Z2805" t="s">
        <v>178</v>
      </c>
      <c r="AA2805">
        <v>50</v>
      </c>
      <c r="AB2805" t="s">
        <v>137</v>
      </c>
      <c r="AC2805" t="s">
        <v>179</v>
      </c>
      <c r="AD2805">
        <v>35</v>
      </c>
      <c r="AE2805" t="s">
        <v>137</v>
      </c>
      <c r="AF2805" t="s">
        <v>180</v>
      </c>
      <c r="AG2805">
        <v>8</v>
      </c>
      <c r="AH2805" t="s">
        <v>137</v>
      </c>
      <c r="AI2805" t="s">
        <v>181</v>
      </c>
      <c r="AJ2805">
        <v>90</v>
      </c>
      <c r="AK2805" t="s">
        <v>137</v>
      </c>
      <c r="AL2805" t="s">
        <v>182</v>
      </c>
      <c r="AM2805">
        <v>1</v>
      </c>
      <c r="AN2805" t="s">
        <v>137</v>
      </c>
    </row>
    <row r="2806" spans="1:40">
      <c r="A2806" s="26">
        <v>41731.458773229169</v>
      </c>
      <c r="B2806" t="s">
        <v>126</v>
      </c>
      <c r="C2806" t="s">
        <v>918</v>
      </c>
      <c r="D2806" t="s">
        <v>3394</v>
      </c>
      <c r="E2806" t="s">
        <v>131</v>
      </c>
      <c r="F2806" t="s">
        <v>132</v>
      </c>
      <c r="G2806" t="s">
        <v>133</v>
      </c>
      <c r="H2806" t="s">
        <v>184</v>
      </c>
      <c r="I2806">
        <v>33</v>
      </c>
      <c r="J2806" t="s">
        <v>137</v>
      </c>
      <c r="K2806" t="s">
        <v>185</v>
      </c>
      <c r="L2806">
        <v>33</v>
      </c>
      <c r="M2806" t="s">
        <v>137</v>
      </c>
      <c r="N2806" t="s">
        <v>186</v>
      </c>
      <c r="O2806">
        <v>34</v>
      </c>
      <c r="P2806" t="s">
        <v>137</v>
      </c>
      <c r="Q2806" t="s">
        <v>164</v>
      </c>
      <c r="R2806">
        <v>20</v>
      </c>
      <c r="S2806" t="s">
        <v>137</v>
      </c>
      <c r="T2806" t="s">
        <v>165</v>
      </c>
      <c r="U2806">
        <v>20</v>
      </c>
      <c r="V2806" t="s">
        <v>137</v>
      </c>
      <c r="W2806" t="s">
        <v>166</v>
      </c>
      <c r="X2806">
        <v>20</v>
      </c>
      <c r="Y2806" t="s">
        <v>137</v>
      </c>
      <c r="Z2806" t="s">
        <v>187</v>
      </c>
      <c r="AA2806">
        <v>20</v>
      </c>
      <c r="AB2806" t="s">
        <v>137</v>
      </c>
      <c r="AC2806" t="s">
        <v>188</v>
      </c>
      <c r="AD2806">
        <v>20</v>
      </c>
      <c r="AE2806" t="s">
        <v>137</v>
      </c>
      <c r="AF2806" t="s">
        <v>189</v>
      </c>
      <c r="AG2806">
        <v>20</v>
      </c>
      <c r="AH2806" t="s">
        <v>137</v>
      </c>
      <c r="AI2806" t="s">
        <v>168</v>
      </c>
      <c r="AJ2806">
        <v>115200</v>
      </c>
      <c r="AK2806" t="s">
        <v>137</v>
      </c>
      <c r="AL2806" t="s">
        <v>169</v>
      </c>
      <c r="AM2806">
        <v>12000</v>
      </c>
      <c r="AN2806" t="s">
        <v>137</v>
      </c>
    </row>
    <row r="2807" spans="1:40">
      <c r="A2807" s="26">
        <v>41731.458773229169</v>
      </c>
      <c r="B2807" t="s">
        <v>126</v>
      </c>
      <c r="C2807" t="s">
        <v>918</v>
      </c>
      <c r="D2807" t="s">
        <v>3395</v>
      </c>
      <c r="E2807" t="s">
        <v>131</v>
      </c>
      <c r="F2807" t="s">
        <v>132</v>
      </c>
      <c r="G2807" t="s">
        <v>133</v>
      </c>
      <c r="H2807" t="s">
        <v>140</v>
      </c>
      <c r="I2807">
        <v>49</v>
      </c>
      <c r="J2807" t="s">
        <v>137</v>
      </c>
      <c r="K2807" t="s">
        <v>141</v>
      </c>
      <c r="L2807">
        <v>130</v>
      </c>
      <c r="M2807" t="s">
        <v>137</v>
      </c>
      <c r="N2807" t="s">
        <v>142</v>
      </c>
      <c r="O2807">
        <v>180</v>
      </c>
      <c r="P2807" t="s">
        <v>137</v>
      </c>
      <c r="Q2807" t="s">
        <v>143</v>
      </c>
      <c r="R2807">
        <v>140</v>
      </c>
      <c r="S2807" t="s">
        <v>137</v>
      </c>
      <c r="T2807" t="s">
        <v>144</v>
      </c>
      <c r="U2807">
        <v>80</v>
      </c>
      <c r="V2807" t="s">
        <v>137</v>
      </c>
      <c r="W2807" t="s">
        <v>145</v>
      </c>
      <c r="X2807">
        <v>101</v>
      </c>
      <c r="Y2807" t="s">
        <v>137</v>
      </c>
      <c r="Z2807" t="s">
        <v>146</v>
      </c>
      <c r="AA2807">
        <v>190</v>
      </c>
      <c r="AB2807" t="s">
        <v>137</v>
      </c>
      <c r="AC2807" t="s">
        <v>147</v>
      </c>
      <c r="AD2807">
        <v>20</v>
      </c>
      <c r="AE2807" t="s">
        <v>137</v>
      </c>
    </row>
    <row r="2808" spans="1:40">
      <c r="A2808" s="26">
        <v>41731.458773229169</v>
      </c>
      <c r="B2808" t="s">
        <v>126</v>
      </c>
      <c r="C2808" t="s">
        <v>918</v>
      </c>
      <c r="D2808" t="s">
        <v>3396</v>
      </c>
    </row>
    <row r="2809" spans="1:40">
      <c r="A2809" s="26">
        <v>41731.458773229169</v>
      </c>
      <c r="B2809" t="s">
        <v>126</v>
      </c>
      <c r="C2809" t="s">
        <v>918</v>
      </c>
      <c r="D2809" t="s">
        <v>3397</v>
      </c>
      <c r="E2809" t="s">
        <v>131</v>
      </c>
      <c r="F2809" t="s">
        <v>132</v>
      </c>
      <c r="G2809" t="s">
        <v>133</v>
      </c>
      <c r="H2809" t="s">
        <v>150</v>
      </c>
      <c r="I2809">
        <v>50</v>
      </c>
      <c r="J2809" t="s">
        <v>137</v>
      </c>
      <c r="K2809" t="s">
        <v>151</v>
      </c>
      <c r="L2809">
        <v>50</v>
      </c>
      <c r="M2809" t="s">
        <v>137</v>
      </c>
      <c r="N2809" t="s">
        <v>152</v>
      </c>
      <c r="O2809">
        <v>50</v>
      </c>
      <c r="P2809" t="s">
        <v>137</v>
      </c>
    </row>
    <row r="2810" spans="1:40">
      <c r="A2810" s="26">
        <v>41731.458773229169</v>
      </c>
      <c r="B2810" t="s">
        <v>126</v>
      </c>
      <c r="C2810" t="s">
        <v>918</v>
      </c>
      <c r="D2810" t="s">
        <v>3398</v>
      </c>
      <c r="E2810" t="s">
        <v>131</v>
      </c>
      <c r="F2810" t="s">
        <v>132</v>
      </c>
      <c r="G2810" t="s">
        <v>133</v>
      </c>
      <c r="H2810" t="s">
        <v>154</v>
      </c>
      <c r="I2810">
        <v>35</v>
      </c>
      <c r="J2810" t="s">
        <v>137</v>
      </c>
      <c r="K2810" t="s">
        <v>155</v>
      </c>
      <c r="L2810">
        <v>5</v>
      </c>
      <c r="M2810" t="s">
        <v>137</v>
      </c>
      <c r="N2810" t="s">
        <v>156</v>
      </c>
      <c r="O2810">
        <v>60</v>
      </c>
      <c r="P2810" t="s">
        <v>137</v>
      </c>
    </row>
    <row r="2811" spans="1:40">
      <c r="A2811" s="26">
        <v>41731.458773229169</v>
      </c>
      <c r="B2811" t="s">
        <v>126</v>
      </c>
      <c r="C2811" t="s">
        <v>918</v>
      </c>
      <c r="D2811" t="s">
        <v>3399</v>
      </c>
      <c r="E2811" t="s">
        <v>131</v>
      </c>
      <c r="F2811" t="s">
        <v>132</v>
      </c>
      <c r="G2811" t="s">
        <v>133</v>
      </c>
      <c r="H2811" t="s">
        <v>158</v>
      </c>
      <c r="I2811">
        <v>1</v>
      </c>
      <c r="J2811" t="s">
        <v>137</v>
      </c>
    </row>
    <row r="2812" spans="1:40">
      <c r="A2812" s="26">
        <v>41731.458773229169</v>
      </c>
      <c r="B2812" t="s">
        <v>126</v>
      </c>
      <c r="C2812" t="s">
        <v>918</v>
      </c>
      <c r="D2812" t="s">
        <v>3400</v>
      </c>
      <c r="E2812" t="s">
        <v>131</v>
      </c>
      <c r="F2812" t="s">
        <v>132</v>
      </c>
      <c r="G2812" t="s">
        <v>133</v>
      </c>
      <c r="H2812" t="s">
        <v>160</v>
      </c>
      <c r="I2812">
        <v>30</v>
      </c>
      <c r="J2812" t="s">
        <v>137</v>
      </c>
      <c r="K2812" t="s">
        <v>161</v>
      </c>
      <c r="L2812">
        <v>30</v>
      </c>
      <c r="M2812" t="s">
        <v>137</v>
      </c>
      <c r="N2812" t="s">
        <v>162</v>
      </c>
      <c r="O2812">
        <v>30</v>
      </c>
      <c r="P2812" t="s">
        <v>137</v>
      </c>
      <c r="Q2812" t="s">
        <v>163</v>
      </c>
      <c r="R2812">
        <v>10</v>
      </c>
      <c r="S2812" t="s">
        <v>137</v>
      </c>
      <c r="T2812" t="s">
        <v>164</v>
      </c>
      <c r="U2812">
        <v>20</v>
      </c>
      <c r="V2812" t="s">
        <v>137</v>
      </c>
      <c r="W2812" t="s">
        <v>165</v>
      </c>
      <c r="X2812">
        <v>20</v>
      </c>
      <c r="Y2812" t="s">
        <v>137</v>
      </c>
      <c r="Z2812" t="s">
        <v>166</v>
      </c>
      <c r="AA2812">
        <v>20</v>
      </c>
      <c r="AB2812" t="s">
        <v>137</v>
      </c>
      <c r="AC2812" t="s">
        <v>167</v>
      </c>
      <c r="AD2812">
        <v>20</v>
      </c>
      <c r="AE2812" t="s">
        <v>137</v>
      </c>
      <c r="AF2812" t="s">
        <v>168</v>
      </c>
      <c r="AG2812">
        <v>115200</v>
      </c>
      <c r="AH2812" t="s">
        <v>137</v>
      </c>
      <c r="AI2812" t="s">
        <v>169</v>
      </c>
      <c r="AJ2812">
        <v>12000</v>
      </c>
      <c r="AK2812" t="s">
        <v>137</v>
      </c>
      <c r="AL2812" t="s">
        <v>170</v>
      </c>
      <c r="AM2812">
        <v>30000</v>
      </c>
      <c r="AN2812" t="s">
        <v>137</v>
      </c>
    </row>
    <row r="2813" spans="1:40">
      <c r="A2813" s="26">
        <v>41731.458773229169</v>
      </c>
      <c r="B2813" t="s">
        <v>126</v>
      </c>
      <c r="C2813" t="s">
        <v>918</v>
      </c>
      <c r="D2813" t="s">
        <v>3401</v>
      </c>
      <c r="E2813" t="s">
        <v>131</v>
      </c>
      <c r="F2813" t="s">
        <v>132</v>
      </c>
      <c r="G2813" t="s">
        <v>133</v>
      </c>
      <c r="H2813" t="s">
        <v>172</v>
      </c>
      <c r="I2813">
        <v>60</v>
      </c>
      <c r="J2813" t="s">
        <v>137</v>
      </c>
      <c r="K2813" t="s">
        <v>173</v>
      </c>
      <c r="L2813">
        <v>40</v>
      </c>
      <c r="M2813" t="s">
        <v>137</v>
      </c>
      <c r="N2813" t="s">
        <v>174</v>
      </c>
      <c r="O2813">
        <v>50</v>
      </c>
      <c r="P2813" t="s">
        <v>137</v>
      </c>
      <c r="Q2813" t="s">
        <v>175</v>
      </c>
      <c r="R2813">
        <v>40</v>
      </c>
      <c r="S2813" t="s">
        <v>137</v>
      </c>
      <c r="T2813" t="s">
        <v>176</v>
      </c>
      <c r="U2813">
        <v>60</v>
      </c>
      <c r="V2813" t="s">
        <v>137</v>
      </c>
      <c r="W2813" t="s">
        <v>177</v>
      </c>
      <c r="X2813">
        <v>50</v>
      </c>
      <c r="Y2813" t="s">
        <v>137</v>
      </c>
      <c r="Z2813" t="s">
        <v>178</v>
      </c>
      <c r="AA2813">
        <v>50</v>
      </c>
      <c r="AB2813" t="s">
        <v>137</v>
      </c>
      <c r="AC2813" t="s">
        <v>179</v>
      </c>
      <c r="AD2813">
        <v>35</v>
      </c>
      <c r="AE2813" t="s">
        <v>137</v>
      </c>
      <c r="AF2813" t="s">
        <v>180</v>
      </c>
      <c r="AG2813">
        <v>8</v>
      </c>
      <c r="AH2813" t="s">
        <v>137</v>
      </c>
      <c r="AI2813" t="s">
        <v>181</v>
      </c>
      <c r="AJ2813">
        <v>90</v>
      </c>
      <c r="AK2813" t="s">
        <v>137</v>
      </c>
      <c r="AL2813" t="s">
        <v>182</v>
      </c>
      <c r="AM2813">
        <v>1</v>
      </c>
      <c r="AN2813" t="s">
        <v>137</v>
      </c>
    </row>
    <row r="2814" spans="1:40">
      <c r="A2814" s="26">
        <v>41731.458773229169</v>
      </c>
      <c r="B2814" t="s">
        <v>126</v>
      </c>
      <c r="C2814" t="s">
        <v>918</v>
      </c>
      <c r="D2814" t="s">
        <v>3402</v>
      </c>
      <c r="E2814" t="s">
        <v>131</v>
      </c>
      <c r="F2814" t="s">
        <v>132</v>
      </c>
      <c r="G2814" t="s">
        <v>133</v>
      </c>
      <c r="H2814" t="s">
        <v>184</v>
      </c>
      <c r="I2814">
        <v>33</v>
      </c>
      <c r="J2814" t="s">
        <v>137</v>
      </c>
      <c r="K2814" t="s">
        <v>185</v>
      </c>
      <c r="L2814">
        <v>33</v>
      </c>
      <c r="M2814" t="s">
        <v>137</v>
      </c>
      <c r="N2814" t="s">
        <v>186</v>
      </c>
      <c r="O2814">
        <v>34</v>
      </c>
      <c r="P2814" t="s">
        <v>137</v>
      </c>
      <c r="Q2814" t="s">
        <v>164</v>
      </c>
      <c r="R2814">
        <v>20</v>
      </c>
      <c r="S2814" t="s">
        <v>137</v>
      </c>
      <c r="T2814" t="s">
        <v>165</v>
      </c>
      <c r="U2814">
        <v>20</v>
      </c>
      <c r="V2814" t="s">
        <v>137</v>
      </c>
      <c r="W2814" t="s">
        <v>166</v>
      </c>
      <c r="X2814">
        <v>20</v>
      </c>
      <c r="Y2814" t="s">
        <v>137</v>
      </c>
      <c r="Z2814" t="s">
        <v>187</v>
      </c>
      <c r="AA2814">
        <v>20</v>
      </c>
      <c r="AB2814" t="s">
        <v>137</v>
      </c>
      <c r="AC2814" t="s">
        <v>188</v>
      </c>
      <c r="AD2814">
        <v>20</v>
      </c>
      <c r="AE2814" t="s">
        <v>137</v>
      </c>
      <c r="AF2814" t="s">
        <v>189</v>
      </c>
      <c r="AG2814">
        <v>20</v>
      </c>
      <c r="AH2814" t="s">
        <v>137</v>
      </c>
      <c r="AI2814" t="s">
        <v>168</v>
      </c>
      <c r="AJ2814">
        <v>115200</v>
      </c>
      <c r="AK2814" t="s">
        <v>137</v>
      </c>
      <c r="AL2814" t="s">
        <v>169</v>
      </c>
      <c r="AM2814">
        <v>12000</v>
      </c>
      <c r="AN2814" t="s">
        <v>137</v>
      </c>
    </row>
    <row r="2815" spans="1:40">
      <c r="A2815" s="26">
        <v>41731.458773229169</v>
      </c>
      <c r="B2815" t="s">
        <v>126</v>
      </c>
      <c r="C2815" t="s">
        <v>918</v>
      </c>
      <c r="D2815" t="s">
        <v>3403</v>
      </c>
      <c r="E2815" t="s">
        <v>131</v>
      </c>
      <c r="F2815" t="s">
        <v>132</v>
      </c>
      <c r="G2815" t="s">
        <v>133</v>
      </c>
      <c r="H2815" t="s">
        <v>140</v>
      </c>
      <c r="I2815">
        <v>49</v>
      </c>
      <c r="J2815" t="s">
        <v>137</v>
      </c>
      <c r="K2815" t="s">
        <v>141</v>
      </c>
      <c r="L2815">
        <v>130</v>
      </c>
      <c r="M2815" t="s">
        <v>137</v>
      </c>
      <c r="N2815" t="s">
        <v>142</v>
      </c>
      <c r="O2815">
        <v>180</v>
      </c>
      <c r="P2815" t="s">
        <v>137</v>
      </c>
      <c r="Q2815" t="s">
        <v>143</v>
      </c>
      <c r="R2815">
        <v>140</v>
      </c>
      <c r="S2815" t="s">
        <v>137</v>
      </c>
      <c r="T2815" t="s">
        <v>144</v>
      </c>
      <c r="U2815">
        <v>80</v>
      </c>
      <c r="V2815" t="s">
        <v>137</v>
      </c>
      <c r="W2815" t="s">
        <v>145</v>
      </c>
      <c r="X2815">
        <v>101</v>
      </c>
      <c r="Y2815" t="s">
        <v>137</v>
      </c>
      <c r="Z2815" t="s">
        <v>146</v>
      </c>
      <c r="AA2815">
        <v>190</v>
      </c>
      <c r="AB2815" t="s">
        <v>137</v>
      </c>
      <c r="AC2815" t="s">
        <v>147</v>
      </c>
      <c r="AD2815">
        <v>20</v>
      </c>
      <c r="AE2815" t="s">
        <v>137</v>
      </c>
    </row>
    <row r="2816" spans="1:40">
      <c r="A2816" s="26">
        <v>41731.458773229169</v>
      </c>
      <c r="B2816" t="s">
        <v>126</v>
      </c>
      <c r="C2816" t="s">
        <v>918</v>
      </c>
      <c r="D2816" t="s">
        <v>3404</v>
      </c>
    </row>
    <row r="2817" spans="1:40">
      <c r="A2817" s="26">
        <v>41731.458773229169</v>
      </c>
      <c r="B2817" t="s">
        <v>126</v>
      </c>
      <c r="C2817" t="s">
        <v>918</v>
      </c>
      <c r="D2817" t="s">
        <v>3405</v>
      </c>
      <c r="E2817" t="s">
        <v>131</v>
      </c>
      <c r="F2817" t="s">
        <v>132</v>
      </c>
      <c r="G2817" t="s">
        <v>133</v>
      </c>
      <c r="H2817" t="s">
        <v>150</v>
      </c>
      <c r="I2817">
        <v>50</v>
      </c>
      <c r="J2817" t="s">
        <v>137</v>
      </c>
      <c r="K2817" t="s">
        <v>151</v>
      </c>
      <c r="L2817">
        <v>50</v>
      </c>
      <c r="M2817" t="s">
        <v>137</v>
      </c>
      <c r="N2817" t="s">
        <v>152</v>
      </c>
      <c r="O2817">
        <v>50</v>
      </c>
      <c r="P2817" t="s">
        <v>137</v>
      </c>
    </row>
    <row r="2818" spans="1:40">
      <c r="A2818" s="26">
        <v>41731.458773229169</v>
      </c>
      <c r="B2818" t="s">
        <v>126</v>
      </c>
      <c r="C2818" t="s">
        <v>918</v>
      </c>
      <c r="D2818" t="s">
        <v>3406</v>
      </c>
      <c r="E2818" t="s">
        <v>131</v>
      </c>
      <c r="F2818" t="s">
        <v>132</v>
      </c>
      <c r="G2818" t="s">
        <v>133</v>
      </c>
      <c r="H2818" t="s">
        <v>154</v>
      </c>
      <c r="I2818">
        <v>35</v>
      </c>
      <c r="J2818" t="s">
        <v>137</v>
      </c>
      <c r="K2818" t="s">
        <v>155</v>
      </c>
      <c r="L2818">
        <v>5</v>
      </c>
      <c r="M2818" t="s">
        <v>137</v>
      </c>
      <c r="N2818" t="s">
        <v>156</v>
      </c>
      <c r="O2818">
        <v>60</v>
      </c>
      <c r="P2818" t="s">
        <v>137</v>
      </c>
    </row>
    <row r="2819" spans="1:40">
      <c r="A2819" s="26">
        <v>41731.458773229169</v>
      </c>
      <c r="B2819" t="s">
        <v>126</v>
      </c>
      <c r="C2819" t="s">
        <v>918</v>
      </c>
      <c r="D2819" t="s">
        <v>3407</v>
      </c>
      <c r="E2819" t="s">
        <v>131</v>
      </c>
      <c r="F2819" t="s">
        <v>132</v>
      </c>
      <c r="G2819" t="s">
        <v>133</v>
      </c>
      <c r="H2819" t="s">
        <v>158</v>
      </c>
      <c r="I2819">
        <v>1</v>
      </c>
      <c r="J2819" t="s">
        <v>137</v>
      </c>
    </row>
    <row r="2820" spans="1:40">
      <c r="A2820" s="26">
        <v>41731.458773229169</v>
      </c>
      <c r="B2820" t="s">
        <v>126</v>
      </c>
      <c r="C2820" t="s">
        <v>918</v>
      </c>
      <c r="D2820" t="s">
        <v>3408</v>
      </c>
      <c r="E2820" t="s">
        <v>131</v>
      </c>
      <c r="F2820" t="s">
        <v>132</v>
      </c>
      <c r="G2820" t="s">
        <v>133</v>
      </c>
      <c r="H2820" t="s">
        <v>160</v>
      </c>
      <c r="I2820">
        <v>30</v>
      </c>
      <c r="J2820" t="s">
        <v>137</v>
      </c>
      <c r="K2820" t="s">
        <v>161</v>
      </c>
      <c r="L2820">
        <v>30</v>
      </c>
      <c r="M2820" t="s">
        <v>137</v>
      </c>
      <c r="N2820" t="s">
        <v>162</v>
      </c>
      <c r="O2820">
        <v>30</v>
      </c>
      <c r="P2820" t="s">
        <v>137</v>
      </c>
      <c r="Q2820" t="s">
        <v>163</v>
      </c>
      <c r="R2820">
        <v>10</v>
      </c>
      <c r="S2820" t="s">
        <v>137</v>
      </c>
      <c r="T2820" t="s">
        <v>164</v>
      </c>
      <c r="U2820">
        <v>20</v>
      </c>
      <c r="V2820" t="s">
        <v>137</v>
      </c>
      <c r="W2820" t="s">
        <v>165</v>
      </c>
      <c r="X2820">
        <v>20</v>
      </c>
      <c r="Y2820" t="s">
        <v>137</v>
      </c>
      <c r="Z2820" t="s">
        <v>166</v>
      </c>
      <c r="AA2820">
        <v>20</v>
      </c>
      <c r="AB2820" t="s">
        <v>137</v>
      </c>
      <c r="AC2820" t="s">
        <v>167</v>
      </c>
      <c r="AD2820">
        <v>20</v>
      </c>
      <c r="AE2820" t="s">
        <v>137</v>
      </c>
      <c r="AF2820" t="s">
        <v>168</v>
      </c>
      <c r="AG2820">
        <v>115200</v>
      </c>
      <c r="AH2820" t="s">
        <v>137</v>
      </c>
      <c r="AI2820" t="s">
        <v>169</v>
      </c>
      <c r="AJ2820">
        <v>12000</v>
      </c>
      <c r="AK2820" t="s">
        <v>137</v>
      </c>
      <c r="AL2820" t="s">
        <v>170</v>
      </c>
      <c r="AM2820">
        <v>30000</v>
      </c>
      <c r="AN2820" t="s">
        <v>137</v>
      </c>
    </row>
    <row r="2821" spans="1:40">
      <c r="A2821" s="26">
        <v>41731.458773229169</v>
      </c>
      <c r="B2821" t="s">
        <v>126</v>
      </c>
      <c r="C2821" t="s">
        <v>918</v>
      </c>
      <c r="D2821" t="s">
        <v>3409</v>
      </c>
      <c r="E2821" t="s">
        <v>131</v>
      </c>
      <c r="F2821" t="s">
        <v>132</v>
      </c>
      <c r="G2821" t="s">
        <v>133</v>
      </c>
      <c r="H2821" t="s">
        <v>172</v>
      </c>
      <c r="I2821">
        <v>60</v>
      </c>
      <c r="J2821" t="s">
        <v>137</v>
      </c>
      <c r="K2821" t="s">
        <v>173</v>
      </c>
      <c r="L2821">
        <v>40</v>
      </c>
      <c r="M2821" t="s">
        <v>137</v>
      </c>
      <c r="N2821" t="s">
        <v>174</v>
      </c>
      <c r="O2821">
        <v>50</v>
      </c>
      <c r="P2821" t="s">
        <v>137</v>
      </c>
      <c r="Q2821" t="s">
        <v>175</v>
      </c>
      <c r="R2821">
        <v>40</v>
      </c>
      <c r="S2821" t="s">
        <v>137</v>
      </c>
      <c r="T2821" t="s">
        <v>176</v>
      </c>
      <c r="U2821">
        <v>60</v>
      </c>
      <c r="V2821" t="s">
        <v>137</v>
      </c>
      <c r="W2821" t="s">
        <v>177</v>
      </c>
      <c r="X2821">
        <v>50</v>
      </c>
      <c r="Y2821" t="s">
        <v>137</v>
      </c>
      <c r="Z2821" t="s">
        <v>178</v>
      </c>
      <c r="AA2821">
        <v>50</v>
      </c>
      <c r="AB2821" t="s">
        <v>137</v>
      </c>
      <c r="AC2821" t="s">
        <v>179</v>
      </c>
      <c r="AD2821">
        <v>35</v>
      </c>
      <c r="AE2821" t="s">
        <v>137</v>
      </c>
      <c r="AF2821" t="s">
        <v>180</v>
      </c>
      <c r="AG2821">
        <v>8</v>
      </c>
      <c r="AH2821" t="s">
        <v>137</v>
      </c>
      <c r="AI2821" t="s">
        <v>181</v>
      </c>
      <c r="AJ2821">
        <v>90</v>
      </c>
      <c r="AK2821" t="s">
        <v>137</v>
      </c>
      <c r="AL2821" t="s">
        <v>182</v>
      </c>
      <c r="AM2821">
        <v>1</v>
      </c>
      <c r="AN2821" t="s">
        <v>137</v>
      </c>
    </row>
    <row r="2822" spans="1:40">
      <c r="A2822" s="26">
        <v>41731.458773229169</v>
      </c>
      <c r="B2822" t="s">
        <v>126</v>
      </c>
      <c r="C2822" t="s">
        <v>918</v>
      </c>
      <c r="D2822" t="s">
        <v>3410</v>
      </c>
      <c r="E2822" t="s">
        <v>131</v>
      </c>
      <c r="F2822" t="s">
        <v>132</v>
      </c>
      <c r="G2822" t="s">
        <v>133</v>
      </c>
      <c r="H2822" t="s">
        <v>184</v>
      </c>
      <c r="I2822">
        <v>33</v>
      </c>
      <c r="J2822" t="s">
        <v>137</v>
      </c>
      <c r="K2822" t="s">
        <v>185</v>
      </c>
      <c r="L2822">
        <v>33</v>
      </c>
      <c r="M2822" t="s">
        <v>137</v>
      </c>
      <c r="N2822" t="s">
        <v>186</v>
      </c>
      <c r="O2822">
        <v>34</v>
      </c>
      <c r="P2822" t="s">
        <v>137</v>
      </c>
      <c r="Q2822" t="s">
        <v>164</v>
      </c>
      <c r="R2822">
        <v>20</v>
      </c>
      <c r="S2822" t="s">
        <v>137</v>
      </c>
      <c r="T2822" t="s">
        <v>165</v>
      </c>
      <c r="U2822">
        <v>20</v>
      </c>
      <c r="V2822" t="s">
        <v>137</v>
      </c>
      <c r="W2822" t="s">
        <v>166</v>
      </c>
      <c r="X2822">
        <v>20</v>
      </c>
      <c r="Y2822" t="s">
        <v>137</v>
      </c>
      <c r="Z2822" t="s">
        <v>187</v>
      </c>
      <c r="AA2822">
        <v>20</v>
      </c>
      <c r="AB2822" t="s">
        <v>137</v>
      </c>
      <c r="AC2822" t="s">
        <v>188</v>
      </c>
      <c r="AD2822">
        <v>20</v>
      </c>
      <c r="AE2822" t="s">
        <v>137</v>
      </c>
      <c r="AF2822" t="s">
        <v>189</v>
      </c>
      <c r="AG2822">
        <v>20</v>
      </c>
      <c r="AH2822" t="s">
        <v>137</v>
      </c>
      <c r="AI2822" t="s">
        <v>168</v>
      </c>
      <c r="AJ2822">
        <v>115200</v>
      </c>
      <c r="AK2822" t="s">
        <v>137</v>
      </c>
      <c r="AL2822" t="s">
        <v>169</v>
      </c>
      <c r="AM2822">
        <v>12000</v>
      </c>
      <c r="AN2822" t="s">
        <v>137</v>
      </c>
    </row>
    <row r="2823" spans="1:40">
      <c r="A2823" s="26">
        <v>41731.458773229169</v>
      </c>
      <c r="B2823" t="s">
        <v>126</v>
      </c>
      <c r="C2823" t="s">
        <v>1721</v>
      </c>
      <c r="D2823" t="s">
        <v>3411</v>
      </c>
      <c r="E2823" t="s">
        <v>131</v>
      </c>
      <c r="F2823" t="s">
        <v>132</v>
      </c>
      <c r="G2823" t="s">
        <v>133</v>
      </c>
      <c r="H2823" t="s">
        <v>184</v>
      </c>
      <c r="I2823">
        <v>33</v>
      </c>
      <c r="J2823" t="s">
        <v>137</v>
      </c>
      <c r="K2823" t="s">
        <v>185</v>
      </c>
      <c r="L2823">
        <v>33</v>
      </c>
      <c r="M2823" t="s">
        <v>137</v>
      </c>
      <c r="N2823" t="s">
        <v>186</v>
      </c>
      <c r="O2823">
        <v>34</v>
      </c>
      <c r="P2823" t="s">
        <v>137</v>
      </c>
      <c r="Q2823" t="s">
        <v>164</v>
      </c>
      <c r="R2823">
        <v>20</v>
      </c>
      <c r="S2823" t="s">
        <v>137</v>
      </c>
      <c r="T2823" t="s">
        <v>165</v>
      </c>
      <c r="U2823">
        <v>20</v>
      </c>
      <c r="V2823" t="s">
        <v>137</v>
      </c>
      <c r="W2823" t="s">
        <v>166</v>
      </c>
      <c r="X2823">
        <v>20</v>
      </c>
      <c r="Y2823" t="s">
        <v>137</v>
      </c>
      <c r="Z2823" t="s">
        <v>187</v>
      </c>
      <c r="AA2823">
        <v>20</v>
      </c>
      <c r="AB2823" t="s">
        <v>137</v>
      </c>
      <c r="AC2823" t="s">
        <v>188</v>
      </c>
      <c r="AD2823">
        <v>20</v>
      </c>
      <c r="AE2823" t="s">
        <v>137</v>
      </c>
      <c r="AF2823" t="s">
        <v>189</v>
      </c>
      <c r="AG2823">
        <v>20</v>
      </c>
      <c r="AH2823" t="s">
        <v>137</v>
      </c>
      <c r="AI2823" t="s">
        <v>168</v>
      </c>
      <c r="AJ2823">
        <v>115200</v>
      </c>
      <c r="AK2823" t="s">
        <v>137</v>
      </c>
      <c r="AL2823" t="s">
        <v>169</v>
      </c>
      <c r="AM2823">
        <v>12000</v>
      </c>
      <c r="AN2823" t="s">
        <v>137</v>
      </c>
    </row>
    <row r="2824" spans="1:40">
      <c r="A2824" s="26">
        <v>41731.458773229169</v>
      </c>
      <c r="B2824" t="s">
        <v>126</v>
      </c>
      <c r="C2824" t="s">
        <v>1721</v>
      </c>
      <c r="D2824" t="s">
        <v>3412</v>
      </c>
      <c r="E2824" t="s">
        <v>131</v>
      </c>
      <c r="F2824" t="s">
        <v>132</v>
      </c>
      <c r="G2824" t="s">
        <v>133</v>
      </c>
      <c r="H2824" t="s">
        <v>140</v>
      </c>
      <c r="I2824">
        <v>49</v>
      </c>
      <c r="J2824" t="s">
        <v>137</v>
      </c>
      <c r="K2824" t="s">
        <v>141</v>
      </c>
      <c r="L2824">
        <v>130</v>
      </c>
      <c r="M2824" t="s">
        <v>137</v>
      </c>
      <c r="N2824" t="s">
        <v>142</v>
      </c>
      <c r="O2824">
        <v>180</v>
      </c>
      <c r="P2824" t="s">
        <v>137</v>
      </c>
      <c r="Q2824" t="s">
        <v>143</v>
      </c>
      <c r="R2824">
        <v>140</v>
      </c>
      <c r="S2824" t="s">
        <v>137</v>
      </c>
      <c r="T2824" t="s">
        <v>144</v>
      </c>
      <c r="U2824">
        <v>80</v>
      </c>
      <c r="V2824" t="s">
        <v>137</v>
      </c>
      <c r="W2824" t="s">
        <v>145</v>
      </c>
      <c r="X2824">
        <v>101</v>
      </c>
      <c r="Y2824" t="s">
        <v>137</v>
      </c>
      <c r="Z2824" t="s">
        <v>146</v>
      </c>
      <c r="AA2824">
        <v>190</v>
      </c>
      <c r="AB2824" t="s">
        <v>137</v>
      </c>
      <c r="AC2824" t="s">
        <v>147</v>
      </c>
      <c r="AD2824">
        <v>20</v>
      </c>
      <c r="AE2824" t="s">
        <v>137</v>
      </c>
    </row>
    <row r="2825" spans="1:40">
      <c r="A2825" s="26">
        <v>41731.458773229169</v>
      </c>
      <c r="B2825" t="s">
        <v>126</v>
      </c>
      <c r="C2825" t="s">
        <v>1721</v>
      </c>
      <c r="D2825" t="s">
        <v>3413</v>
      </c>
    </row>
    <row r="2826" spans="1:40">
      <c r="A2826" s="26">
        <v>41731.458773229169</v>
      </c>
      <c r="B2826" t="s">
        <v>126</v>
      </c>
      <c r="C2826" t="s">
        <v>1721</v>
      </c>
      <c r="D2826" t="s">
        <v>3414</v>
      </c>
      <c r="E2826" t="s">
        <v>131</v>
      </c>
      <c r="F2826" t="s">
        <v>132</v>
      </c>
      <c r="G2826" t="s">
        <v>133</v>
      </c>
      <c r="H2826" t="s">
        <v>150</v>
      </c>
      <c r="I2826">
        <v>50</v>
      </c>
      <c r="J2826" t="s">
        <v>137</v>
      </c>
      <c r="K2826" t="s">
        <v>151</v>
      </c>
      <c r="L2826">
        <v>50</v>
      </c>
      <c r="M2826" t="s">
        <v>137</v>
      </c>
      <c r="N2826" t="s">
        <v>152</v>
      </c>
      <c r="O2826">
        <v>50</v>
      </c>
      <c r="P2826" t="s">
        <v>137</v>
      </c>
    </row>
    <row r="2827" spans="1:40">
      <c r="A2827" s="26">
        <v>41731.458773229169</v>
      </c>
      <c r="B2827" t="s">
        <v>126</v>
      </c>
      <c r="C2827" t="s">
        <v>1721</v>
      </c>
      <c r="D2827" t="s">
        <v>3415</v>
      </c>
      <c r="E2827" t="s">
        <v>131</v>
      </c>
      <c r="F2827" t="s">
        <v>132</v>
      </c>
      <c r="G2827" t="s">
        <v>133</v>
      </c>
      <c r="H2827" t="s">
        <v>154</v>
      </c>
      <c r="I2827">
        <v>35</v>
      </c>
      <c r="J2827" t="s">
        <v>137</v>
      </c>
      <c r="K2827" t="s">
        <v>155</v>
      </c>
      <c r="L2827">
        <v>5</v>
      </c>
      <c r="M2827" t="s">
        <v>137</v>
      </c>
      <c r="N2827" t="s">
        <v>156</v>
      </c>
      <c r="O2827">
        <v>60</v>
      </c>
      <c r="P2827" t="s">
        <v>137</v>
      </c>
    </row>
    <row r="2828" spans="1:40">
      <c r="A2828" s="26">
        <v>41731.458773229169</v>
      </c>
      <c r="B2828" t="s">
        <v>126</v>
      </c>
      <c r="C2828" t="s">
        <v>1721</v>
      </c>
      <c r="D2828" t="s">
        <v>3416</v>
      </c>
      <c r="E2828" t="s">
        <v>131</v>
      </c>
      <c r="F2828" t="s">
        <v>132</v>
      </c>
      <c r="G2828" t="s">
        <v>133</v>
      </c>
      <c r="H2828" t="s">
        <v>158</v>
      </c>
      <c r="I2828">
        <v>1</v>
      </c>
      <c r="J2828" t="s">
        <v>137</v>
      </c>
    </row>
    <row r="2829" spans="1:40">
      <c r="A2829" s="26">
        <v>41731.458773229169</v>
      </c>
      <c r="B2829" t="s">
        <v>126</v>
      </c>
      <c r="C2829" t="s">
        <v>1721</v>
      </c>
      <c r="D2829" t="s">
        <v>3417</v>
      </c>
      <c r="E2829" t="s">
        <v>131</v>
      </c>
      <c r="F2829" t="s">
        <v>132</v>
      </c>
      <c r="G2829" t="s">
        <v>133</v>
      </c>
      <c r="H2829" t="s">
        <v>160</v>
      </c>
      <c r="I2829">
        <v>30</v>
      </c>
      <c r="J2829" t="s">
        <v>137</v>
      </c>
      <c r="K2829" t="s">
        <v>161</v>
      </c>
      <c r="L2829">
        <v>30</v>
      </c>
      <c r="M2829" t="s">
        <v>137</v>
      </c>
      <c r="N2829" t="s">
        <v>162</v>
      </c>
      <c r="O2829">
        <v>30</v>
      </c>
      <c r="P2829" t="s">
        <v>137</v>
      </c>
      <c r="Q2829" t="s">
        <v>163</v>
      </c>
      <c r="R2829">
        <v>10</v>
      </c>
      <c r="S2829" t="s">
        <v>137</v>
      </c>
      <c r="T2829" t="s">
        <v>164</v>
      </c>
      <c r="U2829">
        <v>20</v>
      </c>
      <c r="V2829" t="s">
        <v>137</v>
      </c>
      <c r="W2829" t="s">
        <v>165</v>
      </c>
      <c r="X2829">
        <v>20</v>
      </c>
      <c r="Y2829" t="s">
        <v>137</v>
      </c>
      <c r="Z2829" t="s">
        <v>166</v>
      </c>
      <c r="AA2829">
        <v>20</v>
      </c>
      <c r="AB2829" t="s">
        <v>137</v>
      </c>
      <c r="AC2829" t="s">
        <v>167</v>
      </c>
      <c r="AD2829">
        <v>20</v>
      </c>
      <c r="AE2829" t="s">
        <v>137</v>
      </c>
      <c r="AF2829" t="s">
        <v>168</v>
      </c>
      <c r="AG2829">
        <v>115200</v>
      </c>
      <c r="AH2829" t="s">
        <v>137</v>
      </c>
      <c r="AI2829" t="s">
        <v>169</v>
      </c>
      <c r="AJ2829">
        <v>12000</v>
      </c>
      <c r="AK2829" t="s">
        <v>137</v>
      </c>
      <c r="AL2829" t="s">
        <v>170</v>
      </c>
      <c r="AM2829">
        <v>30000</v>
      </c>
      <c r="AN2829" t="s">
        <v>137</v>
      </c>
    </row>
    <row r="2830" spans="1:40">
      <c r="A2830" s="26">
        <v>41731.458773229169</v>
      </c>
      <c r="B2830" t="s">
        <v>126</v>
      </c>
      <c r="C2830" t="s">
        <v>1721</v>
      </c>
      <c r="D2830" t="s">
        <v>3418</v>
      </c>
      <c r="E2830" t="s">
        <v>131</v>
      </c>
      <c r="F2830" t="s">
        <v>132</v>
      </c>
      <c r="G2830" t="s">
        <v>133</v>
      </c>
      <c r="H2830" t="s">
        <v>172</v>
      </c>
      <c r="I2830">
        <v>60</v>
      </c>
      <c r="J2830" t="s">
        <v>137</v>
      </c>
      <c r="K2830" t="s">
        <v>173</v>
      </c>
      <c r="L2830">
        <v>40</v>
      </c>
      <c r="M2830" t="s">
        <v>137</v>
      </c>
      <c r="N2830" t="s">
        <v>174</v>
      </c>
      <c r="O2830">
        <v>50</v>
      </c>
      <c r="P2830" t="s">
        <v>137</v>
      </c>
      <c r="Q2830" t="s">
        <v>175</v>
      </c>
      <c r="R2830">
        <v>40</v>
      </c>
      <c r="S2830" t="s">
        <v>137</v>
      </c>
      <c r="T2830" t="s">
        <v>176</v>
      </c>
      <c r="U2830">
        <v>60</v>
      </c>
      <c r="V2830" t="s">
        <v>137</v>
      </c>
      <c r="W2830" t="s">
        <v>177</v>
      </c>
      <c r="X2830">
        <v>50</v>
      </c>
      <c r="Y2830" t="s">
        <v>137</v>
      </c>
      <c r="Z2830" t="s">
        <v>178</v>
      </c>
      <c r="AA2830">
        <v>50</v>
      </c>
      <c r="AB2830" t="s">
        <v>137</v>
      </c>
      <c r="AC2830" t="s">
        <v>179</v>
      </c>
      <c r="AD2830">
        <v>35</v>
      </c>
      <c r="AE2830" t="s">
        <v>137</v>
      </c>
      <c r="AF2830" t="s">
        <v>180</v>
      </c>
      <c r="AG2830">
        <v>8</v>
      </c>
      <c r="AH2830" t="s">
        <v>137</v>
      </c>
      <c r="AI2830" t="s">
        <v>181</v>
      </c>
      <c r="AJ2830">
        <v>90</v>
      </c>
      <c r="AK2830" t="s">
        <v>137</v>
      </c>
      <c r="AL2830" t="s">
        <v>182</v>
      </c>
      <c r="AM2830">
        <v>1</v>
      </c>
      <c r="AN2830" t="s">
        <v>137</v>
      </c>
    </row>
    <row r="2831" spans="1:40">
      <c r="A2831" s="26">
        <v>41731.458773229169</v>
      </c>
      <c r="B2831" t="s">
        <v>126</v>
      </c>
      <c r="C2831" t="s">
        <v>1721</v>
      </c>
      <c r="D2831" t="s">
        <v>3419</v>
      </c>
      <c r="E2831" t="s">
        <v>131</v>
      </c>
      <c r="F2831" t="s">
        <v>132</v>
      </c>
      <c r="G2831" t="s">
        <v>133</v>
      </c>
      <c r="H2831" t="s">
        <v>184</v>
      </c>
      <c r="I2831">
        <v>33</v>
      </c>
      <c r="J2831" t="s">
        <v>137</v>
      </c>
      <c r="K2831" t="s">
        <v>185</v>
      </c>
      <c r="L2831">
        <v>33</v>
      </c>
      <c r="M2831" t="s">
        <v>137</v>
      </c>
      <c r="N2831" t="s">
        <v>186</v>
      </c>
      <c r="O2831">
        <v>34</v>
      </c>
      <c r="P2831" t="s">
        <v>137</v>
      </c>
      <c r="Q2831" t="s">
        <v>164</v>
      </c>
      <c r="R2831">
        <v>20</v>
      </c>
      <c r="S2831" t="s">
        <v>137</v>
      </c>
      <c r="T2831" t="s">
        <v>165</v>
      </c>
      <c r="U2831">
        <v>20</v>
      </c>
      <c r="V2831" t="s">
        <v>137</v>
      </c>
      <c r="W2831" t="s">
        <v>166</v>
      </c>
      <c r="X2831">
        <v>20</v>
      </c>
      <c r="Y2831" t="s">
        <v>137</v>
      </c>
      <c r="Z2831" t="s">
        <v>187</v>
      </c>
      <c r="AA2831">
        <v>20</v>
      </c>
      <c r="AB2831" t="s">
        <v>137</v>
      </c>
      <c r="AC2831" t="s">
        <v>188</v>
      </c>
      <c r="AD2831">
        <v>20</v>
      </c>
      <c r="AE2831" t="s">
        <v>137</v>
      </c>
      <c r="AF2831" t="s">
        <v>189</v>
      </c>
      <c r="AG2831">
        <v>20</v>
      </c>
      <c r="AH2831" t="s">
        <v>137</v>
      </c>
      <c r="AI2831" t="s">
        <v>168</v>
      </c>
      <c r="AJ2831">
        <v>115200</v>
      </c>
      <c r="AK2831" t="s">
        <v>137</v>
      </c>
      <c r="AL2831" t="s">
        <v>169</v>
      </c>
      <c r="AM2831">
        <v>12000</v>
      </c>
      <c r="AN2831" t="s">
        <v>137</v>
      </c>
    </row>
    <row r="2832" spans="1:40">
      <c r="A2832" s="26">
        <v>41731.458773229169</v>
      </c>
      <c r="B2832" t="s">
        <v>126</v>
      </c>
      <c r="C2832" t="s">
        <v>1721</v>
      </c>
      <c r="D2832" t="s">
        <v>3420</v>
      </c>
      <c r="E2832" t="s">
        <v>131</v>
      </c>
      <c r="F2832" t="s">
        <v>132</v>
      </c>
      <c r="G2832" t="s">
        <v>133</v>
      </c>
      <c r="H2832" t="s">
        <v>140</v>
      </c>
      <c r="I2832">
        <v>49</v>
      </c>
      <c r="J2832" t="s">
        <v>137</v>
      </c>
      <c r="K2832" t="s">
        <v>141</v>
      </c>
      <c r="L2832">
        <v>130</v>
      </c>
      <c r="M2832" t="s">
        <v>137</v>
      </c>
      <c r="N2832" t="s">
        <v>142</v>
      </c>
      <c r="O2832">
        <v>180</v>
      </c>
      <c r="P2832" t="s">
        <v>137</v>
      </c>
      <c r="Q2832" t="s">
        <v>143</v>
      </c>
      <c r="R2832">
        <v>140</v>
      </c>
      <c r="S2832" t="s">
        <v>137</v>
      </c>
      <c r="T2832" t="s">
        <v>144</v>
      </c>
      <c r="U2832">
        <v>80</v>
      </c>
      <c r="V2832" t="s">
        <v>137</v>
      </c>
      <c r="W2832" t="s">
        <v>145</v>
      </c>
      <c r="X2832">
        <v>101</v>
      </c>
      <c r="Y2832" t="s">
        <v>137</v>
      </c>
      <c r="Z2832" t="s">
        <v>146</v>
      </c>
      <c r="AA2832">
        <v>190</v>
      </c>
      <c r="AB2832" t="s">
        <v>137</v>
      </c>
      <c r="AC2832" t="s">
        <v>147</v>
      </c>
      <c r="AD2832">
        <v>20</v>
      </c>
      <c r="AE2832" t="s">
        <v>137</v>
      </c>
    </row>
    <row r="2833" spans="1:40">
      <c r="A2833" s="26">
        <v>41731.458773229169</v>
      </c>
      <c r="B2833" t="s">
        <v>126</v>
      </c>
      <c r="C2833" t="s">
        <v>1721</v>
      </c>
      <c r="D2833" t="s">
        <v>3421</v>
      </c>
    </row>
    <row r="2834" spans="1:40">
      <c r="A2834" s="26">
        <v>41731.458773229169</v>
      </c>
      <c r="B2834" t="s">
        <v>126</v>
      </c>
      <c r="C2834" t="s">
        <v>1721</v>
      </c>
      <c r="D2834" t="s">
        <v>3422</v>
      </c>
      <c r="E2834" t="s">
        <v>131</v>
      </c>
      <c r="F2834" t="s">
        <v>132</v>
      </c>
      <c r="G2834" t="s">
        <v>133</v>
      </c>
      <c r="H2834" t="s">
        <v>150</v>
      </c>
      <c r="I2834">
        <v>50</v>
      </c>
      <c r="J2834" t="s">
        <v>137</v>
      </c>
      <c r="K2834" t="s">
        <v>151</v>
      </c>
      <c r="L2834">
        <v>50</v>
      </c>
      <c r="M2834" t="s">
        <v>137</v>
      </c>
      <c r="N2834" t="s">
        <v>152</v>
      </c>
      <c r="O2834">
        <v>50</v>
      </c>
      <c r="P2834" t="s">
        <v>137</v>
      </c>
    </row>
    <row r="2835" spans="1:40">
      <c r="A2835" s="26">
        <v>41731.458773229169</v>
      </c>
      <c r="B2835" t="s">
        <v>126</v>
      </c>
      <c r="C2835" t="s">
        <v>1721</v>
      </c>
      <c r="D2835" t="s">
        <v>3423</v>
      </c>
      <c r="E2835" t="s">
        <v>131</v>
      </c>
      <c r="F2835" t="s">
        <v>132</v>
      </c>
      <c r="G2835" t="s">
        <v>133</v>
      </c>
      <c r="H2835" t="s">
        <v>154</v>
      </c>
      <c r="I2835">
        <v>35</v>
      </c>
      <c r="J2835" t="s">
        <v>137</v>
      </c>
      <c r="K2835" t="s">
        <v>155</v>
      </c>
      <c r="L2835">
        <v>5</v>
      </c>
      <c r="M2835" t="s">
        <v>137</v>
      </c>
      <c r="N2835" t="s">
        <v>156</v>
      </c>
      <c r="O2835">
        <v>60</v>
      </c>
      <c r="P2835" t="s">
        <v>137</v>
      </c>
    </row>
    <row r="2836" spans="1:40">
      <c r="A2836" s="26">
        <v>41731.458773229169</v>
      </c>
      <c r="B2836" t="s">
        <v>126</v>
      </c>
      <c r="C2836" t="s">
        <v>1721</v>
      </c>
      <c r="D2836" t="s">
        <v>3424</v>
      </c>
      <c r="E2836" t="s">
        <v>131</v>
      </c>
      <c r="F2836" t="s">
        <v>132</v>
      </c>
      <c r="G2836" t="s">
        <v>133</v>
      </c>
      <c r="H2836" t="s">
        <v>158</v>
      </c>
      <c r="I2836">
        <v>1</v>
      </c>
      <c r="J2836" t="s">
        <v>137</v>
      </c>
    </row>
    <row r="2837" spans="1:40">
      <c r="A2837" s="26">
        <v>41731.458773229169</v>
      </c>
      <c r="B2837" t="s">
        <v>126</v>
      </c>
      <c r="C2837" t="s">
        <v>1721</v>
      </c>
      <c r="D2837" t="s">
        <v>3425</v>
      </c>
      <c r="E2837" t="s">
        <v>131</v>
      </c>
      <c r="F2837" t="s">
        <v>132</v>
      </c>
      <c r="G2837" t="s">
        <v>133</v>
      </c>
      <c r="H2837" t="s">
        <v>160</v>
      </c>
      <c r="I2837">
        <v>30</v>
      </c>
      <c r="J2837" t="s">
        <v>137</v>
      </c>
      <c r="K2837" t="s">
        <v>161</v>
      </c>
      <c r="L2837">
        <v>30</v>
      </c>
      <c r="M2837" t="s">
        <v>137</v>
      </c>
      <c r="N2837" t="s">
        <v>162</v>
      </c>
      <c r="O2837">
        <v>30</v>
      </c>
      <c r="P2837" t="s">
        <v>137</v>
      </c>
      <c r="Q2837" t="s">
        <v>163</v>
      </c>
      <c r="R2837">
        <v>10</v>
      </c>
      <c r="S2837" t="s">
        <v>137</v>
      </c>
      <c r="T2837" t="s">
        <v>164</v>
      </c>
      <c r="U2837">
        <v>20</v>
      </c>
      <c r="V2837" t="s">
        <v>137</v>
      </c>
      <c r="W2837" t="s">
        <v>165</v>
      </c>
      <c r="X2837">
        <v>20</v>
      </c>
      <c r="Y2837" t="s">
        <v>137</v>
      </c>
      <c r="Z2837" t="s">
        <v>166</v>
      </c>
      <c r="AA2837">
        <v>20</v>
      </c>
      <c r="AB2837" t="s">
        <v>137</v>
      </c>
      <c r="AC2837" t="s">
        <v>167</v>
      </c>
      <c r="AD2837">
        <v>20</v>
      </c>
      <c r="AE2837" t="s">
        <v>137</v>
      </c>
      <c r="AF2837" t="s">
        <v>168</v>
      </c>
      <c r="AG2837">
        <v>115200</v>
      </c>
      <c r="AH2837" t="s">
        <v>137</v>
      </c>
      <c r="AI2837" t="s">
        <v>169</v>
      </c>
      <c r="AJ2837">
        <v>12000</v>
      </c>
      <c r="AK2837" t="s">
        <v>137</v>
      </c>
      <c r="AL2837" t="s">
        <v>170</v>
      </c>
      <c r="AM2837">
        <v>30000</v>
      </c>
      <c r="AN2837" t="s">
        <v>137</v>
      </c>
    </row>
    <row r="2838" spans="1:40">
      <c r="A2838" s="26">
        <v>41731.458773229169</v>
      </c>
      <c r="B2838" t="s">
        <v>126</v>
      </c>
      <c r="C2838" t="s">
        <v>1721</v>
      </c>
      <c r="D2838" t="s">
        <v>3426</v>
      </c>
      <c r="E2838" t="s">
        <v>131</v>
      </c>
      <c r="F2838" t="s">
        <v>132</v>
      </c>
      <c r="G2838" t="s">
        <v>133</v>
      </c>
      <c r="H2838" t="s">
        <v>172</v>
      </c>
      <c r="I2838">
        <v>60</v>
      </c>
      <c r="J2838" t="s">
        <v>137</v>
      </c>
      <c r="K2838" t="s">
        <v>173</v>
      </c>
      <c r="L2838">
        <v>40</v>
      </c>
      <c r="M2838" t="s">
        <v>137</v>
      </c>
      <c r="N2838" t="s">
        <v>174</v>
      </c>
      <c r="O2838">
        <v>50</v>
      </c>
      <c r="P2838" t="s">
        <v>137</v>
      </c>
      <c r="Q2838" t="s">
        <v>175</v>
      </c>
      <c r="R2838">
        <v>40</v>
      </c>
      <c r="S2838" t="s">
        <v>137</v>
      </c>
      <c r="T2838" t="s">
        <v>176</v>
      </c>
      <c r="U2838">
        <v>60</v>
      </c>
      <c r="V2838" t="s">
        <v>137</v>
      </c>
      <c r="W2838" t="s">
        <v>177</v>
      </c>
      <c r="X2838">
        <v>50</v>
      </c>
      <c r="Y2838" t="s">
        <v>137</v>
      </c>
      <c r="Z2838" t="s">
        <v>178</v>
      </c>
      <c r="AA2838">
        <v>50</v>
      </c>
      <c r="AB2838" t="s">
        <v>137</v>
      </c>
      <c r="AC2838" t="s">
        <v>179</v>
      </c>
      <c r="AD2838">
        <v>35</v>
      </c>
      <c r="AE2838" t="s">
        <v>137</v>
      </c>
      <c r="AF2838" t="s">
        <v>180</v>
      </c>
      <c r="AG2838">
        <v>8</v>
      </c>
      <c r="AH2838" t="s">
        <v>137</v>
      </c>
      <c r="AI2838" t="s">
        <v>181</v>
      </c>
      <c r="AJ2838">
        <v>90</v>
      </c>
      <c r="AK2838" t="s">
        <v>137</v>
      </c>
      <c r="AL2838" t="s">
        <v>182</v>
      </c>
      <c r="AM2838">
        <v>1</v>
      </c>
      <c r="AN2838" t="s">
        <v>137</v>
      </c>
    </row>
    <row r="2839" spans="1:40">
      <c r="A2839" s="26">
        <v>41731.458773229169</v>
      </c>
      <c r="B2839" t="s">
        <v>126</v>
      </c>
      <c r="C2839" t="s">
        <v>1721</v>
      </c>
      <c r="D2839" t="s">
        <v>3427</v>
      </c>
      <c r="E2839" t="s">
        <v>131</v>
      </c>
      <c r="F2839" t="s">
        <v>132</v>
      </c>
      <c r="G2839" t="s">
        <v>133</v>
      </c>
      <c r="H2839" t="s">
        <v>184</v>
      </c>
      <c r="I2839">
        <v>33</v>
      </c>
      <c r="J2839" t="s">
        <v>137</v>
      </c>
      <c r="K2839" t="s">
        <v>185</v>
      </c>
      <c r="L2839">
        <v>33</v>
      </c>
      <c r="M2839" t="s">
        <v>137</v>
      </c>
      <c r="N2839" t="s">
        <v>186</v>
      </c>
      <c r="O2839">
        <v>34</v>
      </c>
      <c r="P2839" t="s">
        <v>137</v>
      </c>
      <c r="Q2839" t="s">
        <v>164</v>
      </c>
      <c r="R2839">
        <v>20</v>
      </c>
      <c r="S2839" t="s">
        <v>137</v>
      </c>
      <c r="T2839" t="s">
        <v>165</v>
      </c>
      <c r="U2839">
        <v>20</v>
      </c>
      <c r="V2839" t="s">
        <v>137</v>
      </c>
      <c r="W2839" t="s">
        <v>166</v>
      </c>
      <c r="X2839">
        <v>20</v>
      </c>
      <c r="Y2839" t="s">
        <v>137</v>
      </c>
      <c r="Z2839" t="s">
        <v>187</v>
      </c>
      <c r="AA2839">
        <v>20</v>
      </c>
      <c r="AB2839" t="s">
        <v>137</v>
      </c>
      <c r="AC2839" t="s">
        <v>188</v>
      </c>
      <c r="AD2839">
        <v>20</v>
      </c>
      <c r="AE2839" t="s">
        <v>137</v>
      </c>
      <c r="AF2839" t="s">
        <v>189</v>
      </c>
      <c r="AG2839">
        <v>20</v>
      </c>
      <c r="AH2839" t="s">
        <v>137</v>
      </c>
      <c r="AI2839" t="s">
        <v>168</v>
      </c>
      <c r="AJ2839">
        <v>115200</v>
      </c>
      <c r="AK2839" t="s">
        <v>137</v>
      </c>
      <c r="AL2839" t="s">
        <v>169</v>
      </c>
      <c r="AM2839">
        <v>12000</v>
      </c>
      <c r="AN2839" t="s">
        <v>137</v>
      </c>
    </row>
    <row r="2840" spans="1:40">
      <c r="A2840" s="26">
        <v>41731.458773229169</v>
      </c>
      <c r="B2840" t="s">
        <v>126</v>
      </c>
      <c r="C2840" t="s">
        <v>1721</v>
      </c>
      <c r="D2840" t="s">
        <v>3428</v>
      </c>
      <c r="E2840" t="s">
        <v>131</v>
      </c>
      <c r="F2840" t="s">
        <v>132</v>
      </c>
      <c r="G2840" t="s">
        <v>133</v>
      </c>
      <c r="H2840" t="s">
        <v>140</v>
      </c>
      <c r="I2840">
        <v>49</v>
      </c>
      <c r="J2840" t="s">
        <v>137</v>
      </c>
      <c r="K2840" t="s">
        <v>141</v>
      </c>
      <c r="L2840">
        <v>130</v>
      </c>
      <c r="M2840" t="s">
        <v>137</v>
      </c>
      <c r="N2840" t="s">
        <v>142</v>
      </c>
      <c r="O2840">
        <v>180</v>
      </c>
      <c r="P2840" t="s">
        <v>137</v>
      </c>
      <c r="Q2840" t="s">
        <v>143</v>
      </c>
      <c r="R2840">
        <v>140</v>
      </c>
      <c r="S2840" t="s">
        <v>137</v>
      </c>
      <c r="T2840" t="s">
        <v>144</v>
      </c>
      <c r="U2840">
        <v>80</v>
      </c>
      <c r="V2840" t="s">
        <v>137</v>
      </c>
      <c r="W2840" t="s">
        <v>145</v>
      </c>
      <c r="X2840">
        <v>101</v>
      </c>
      <c r="Y2840" t="s">
        <v>137</v>
      </c>
      <c r="Z2840" t="s">
        <v>146</v>
      </c>
      <c r="AA2840">
        <v>190</v>
      </c>
      <c r="AB2840" t="s">
        <v>137</v>
      </c>
      <c r="AC2840" t="s">
        <v>147</v>
      </c>
      <c r="AD2840">
        <v>20</v>
      </c>
      <c r="AE2840" t="s">
        <v>137</v>
      </c>
    </row>
    <row r="2841" spans="1:40">
      <c r="A2841" s="26">
        <v>41731.458773229169</v>
      </c>
      <c r="B2841" t="s">
        <v>126</v>
      </c>
      <c r="C2841" t="s">
        <v>1721</v>
      </c>
      <c r="D2841" t="s">
        <v>3429</v>
      </c>
    </row>
    <row r="2842" spans="1:40">
      <c r="A2842" s="26">
        <v>41731.458773229169</v>
      </c>
      <c r="B2842" t="s">
        <v>126</v>
      </c>
      <c r="C2842" t="s">
        <v>1721</v>
      </c>
      <c r="D2842" t="s">
        <v>3430</v>
      </c>
      <c r="E2842" t="s">
        <v>131</v>
      </c>
      <c r="F2842" t="s">
        <v>132</v>
      </c>
      <c r="G2842" t="s">
        <v>133</v>
      </c>
      <c r="H2842" t="s">
        <v>150</v>
      </c>
      <c r="I2842">
        <v>50</v>
      </c>
      <c r="J2842" t="s">
        <v>137</v>
      </c>
      <c r="K2842" t="s">
        <v>151</v>
      </c>
      <c r="L2842">
        <v>50</v>
      </c>
      <c r="M2842" t="s">
        <v>137</v>
      </c>
      <c r="N2842" t="s">
        <v>152</v>
      </c>
      <c r="O2842">
        <v>50</v>
      </c>
      <c r="P2842" t="s">
        <v>137</v>
      </c>
    </row>
    <row r="2843" spans="1:40">
      <c r="A2843" s="26">
        <v>41731.458773229169</v>
      </c>
      <c r="B2843" t="s">
        <v>126</v>
      </c>
      <c r="C2843" t="s">
        <v>1721</v>
      </c>
      <c r="D2843" t="s">
        <v>3431</v>
      </c>
      <c r="E2843" t="s">
        <v>131</v>
      </c>
      <c r="F2843" t="s">
        <v>132</v>
      </c>
      <c r="G2843" t="s">
        <v>133</v>
      </c>
      <c r="H2843" t="s">
        <v>154</v>
      </c>
      <c r="I2843">
        <v>35</v>
      </c>
      <c r="J2843" t="s">
        <v>137</v>
      </c>
      <c r="K2843" t="s">
        <v>155</v>
      </c>
      <c r="L2843">
        <v>5</v>
      </c>
      <c r="M2843" t="s">
        <v>137</v>
      </c>
      <c r="N2843" t="s">
        <v>156</v>
      </c>
      <c r="O2843">
        <v>60</v>
      </c>
      <c r="P2843" t="s">
        <v>137</v>
      </c>
    </row>
    <row r="2844" spans="1:40">
      <c r="A2844" s="26">
        <v>41731.458773229169</v>
      </c>
      <c r="B2844" t="s">
        <v>126</v>
      </c>
      <c r="C2844" t="s">
        <v>1721</v>
      </c>
      <c r="D2844" t="s">
        <v>3432</v>
      </c>
      <c r="E2844" t="s">
        <v>131</v>
      </c>
      <c r="F2844" t="s">
        <v>132</v>
      </c>
      <c r="G2844" t="s">
        <v>133</v>
      </c>
      <c r="H2844" t="s">
        <v>158</v>
      </c>
      <c r="I2844">
        <v>1</v>
      </c>
      <c r="J2844" t="s">
        <v>137</v>
      </c>
    </row>
    <row r="2845" spans="1:40">
      <c r="A2845" s="26">
        <v>41731.458773229169</v>
      </c>
      <c r="B2845" t="s">
        <v>126</v>
      </c>
      <c r="C2845" t="s">
        <v>1721</v>
      </c>
      <c r="D2845" t="s">
        <v>3433</v>
      </c>
      <c r="E2845" t="s">
        <v>131</v>
      </c>
      <c r="F2845" t="s">
        <v>132</v>
      </c>
      <c r="G2845" t="s">
        <v>133</v>
      </c>
      <c r="H2845" t="s">
        <v>160</v>
      </c>
      <c r="I2845">
        <v>30</v>
      </c>
      <c r="J2845" t="s">
        <v>137</v>
      </c>
      <c r="K2845" t="s">
        <v>161</v>
      </c>
      <c r="L2845">
        <v>30</v>
      </c>
      <c r="M2845" t="s">
        <v>137</v>
      </c>
      <c r="N2845" t="s">
        <v>162</v>
      </c>
      <c r="O2845">
        <v>30</v>
      </c>
      <c r="P2845" t="s">
        <v>137</v>
      </c>
      <c r="Q2845" t="s">
        <v>163</v>
      </c>
      <c r="R2845">
        <v>10</v>
      </c>
      <c r="S2845" t="s">
        <v>137</v>
      </c>
      <c r="T2845" t="s">
        <v>164</v>
      </c>
      <c r="U2845">
        <v>20</v>
      </c>
      <c r="V2845" t="s">
        <v>137</v>
      </c>
      <c r="W2845" t="s">
        <v>165</v>
      </c>
      <c r="X2845">
        <v>20</v>
      </c>
      <c r="Y2845" t="s">
        <v>137</v>
      </c>
      <c r="Z2845" t="s">
        <v>166</v>
      </c>
      <c r="AA2845">
        <v>20</v>
      </c>
      <c r="AB2845" t="s">
        <v>137</v>
      </c>
      <c r="AC2845" t="s">
        <v>167</v>
      </c>
      <c r="AD2845">
        <v>20</v>
      </c>
      <c r="AE2845" t="s">
        <v>137</v>
      </c>
      <c r="AF2845" t="s">
        <v>168</v>
      </c>
      <c r="AG2845">
        <v>115200</v>
      </c>
      <c r="AH2845" t="s">
        <v>137</v>
      </c>
      <c r="AI2845" t="s">
        <v>169</v>
      </c>
      <c r="AJ2845">
        <v>12000</v>
      </c>
      <c r="AK2845" t="s">
        <v>137</v>
      </c>
      <c r="AL2845" t="s">
        <v>170</v>
      </c>
      <c r="AM2845">
        <v>30000</v>
      </c>
      <c r="AN2845" t="s">
        <v>137</v>
      </c>
    </row>
    <row r="2846" spans="1:40">
      <c r="A2846" s="26">
        <v>41731.458773229169</v>
      </c>
      <c r="B2846" t="s">
        <v>126</v>
      </c>
      <c r="C2846" t="s">
        <v>2067</v>
      </c>
      <c r="D2846" t="s">
        <v>3434</v>
      </c>
      <c r="E2846" t="s">
        <v>131</v>
      </c>
      <c r="F2846" t="s">
        <v>132</v>
      </c>
      <c r="G2846" t="s">
        <v>133</v>
      </c>
      <c r="H2846" t="s">
        <v>150</v>
      </c>
      <c r="I2846">
        <v>50</v>
      </c>
      <c r="J2846" t="s">
        <v>137</v>
      </c>
      <c r="K2846" t="s">
        <v>151</v>
      </c>
      <c r="L2846">
        <v>50</v>
      </c>
      <c r="M2846" t="s">
        <v>137</v>
      </c>
      <c r="N2846" t="s">
        <v>152</v>
      </c>
      <c r="O2846">
        <v>50</v>
      </c>
      <c r="P2846" t="s">
        <v>137</v>
      </c>
    </row>
    <row r="2847" spans="1:40">
      <c r="A2847" s="26">
        <v>41731.458773229169</v>
      </c>
      <c r="B2847" t="s">
        <v>126</v>
      </c>
      <c r="C2847" t="s">
        <v>2067</v>
      </c>
      <c r="D2847" t="s">
        <v>3435</v>
      </c>
      <c r="E2847" t="s">
        <v>131</v>
      </c>
      <c r="F2847" t="s">
        <v>132</v>
      </c>
      <c r="G2847" t="s">
        <v>133</v>
      </c>
      <c r="H2847" t="s">
        <v>154</v>
      </c>
      <c r="I2847">
        <v>35</v>
      </c>
      <c r="J2847" t="s">
        <v>137</v>
      </c>
      <c r="K2847" t="s">
        <v>155</v>
      </c>
      <c r="L2847">
        <v>5</v>
      </c>
      <c r="M2847" t="s">
        <v>137</v>
      </c>
      <c r="N2847" t="s">
        <v>156</v>
      </c>
      <c r="O2847">
        <v>60</v>
      </c>
      <c r="P2847" t="s">
        <v>137</v>
      </c>
    </row>
    <row r="2848" spans="1:40">
      <c r="A2848" s="26">
        <v>41731.458773229169</v>
      </c>
      <c r="B2848" t="s">
        <v>126</v>
      </c>
      <c r="C2848" t="s">
        <v>2067</v>
      </c>
      <c r="D2848" t="s">
        <v>3436</v>
      </c>
      <c r="E2848" t="s">
        <v>131</v>
      </c>
      <c r="F2848" t="s">
        <v>132</v>
      </c>
      <c r="G2848" t="s">
        <v>133</v>
      </c>
      <c r="H2848" t="s">
        <v>158</v>
      </c>
      <c r="I2848">
        <v>1</v>
      </c>
      <c r="J2848" t="s">
        <v>137</v>
      </c>
    </row>
    <row r="2849" spans="1:40">
      <c r="A2849" s="26">
        <v>41731.458773229169</v>
      </c>
      <c r="B2849" t="s">
        <v>126</v>
      </c>
      <c r="C2849" t="s">
        <v>2067</v>
      </c>
      <c r="D2849" t="s">
        <v>3437</v>
      </c>
      <c r="E2849" t="s">
        <v>131</v>
      </c>
      <c r="F2849" t="s">
        <v>132</v>
      </c>
      <c r="G2849" t="s">
        <v>133</v>
      </c>
      <c r="H2849" t="s">
        <v>160</v>
      </c>
      <c r="I2849">
        <v>30</v>
      </c>
      <c r="J2849" t="s">
        <v>137</v>
      </c>
      <c r="K2849" t="s">
        <v>161</v>
      </c>
      <c r="L2849">
        <v>30</v>
      </c>
      <c r="M2849" t="s">
        <v>137</v>
      </c>
      <c r="N2849" t="s">
        <v>162</v>
      </c>
      <c r="O2849">
        <v>30</v>
      </c>
      <c r="P2849" t="s">
        <v>137</v>
      </c>
      <c r="Q2849" t="s">
        <v>163</v>
      </c>
      <c r="R2849">
        <v>10</v>
      </c>
      <c r="S2849" t="s">
        <v>137</v>
      </c>
      <c r="T2849" t="s">
        <v>164</v>
      </c>
      <c r="U2849">
        <v>20</v>
      </c>
      <c r="V2849" t="s">
        <v>137</v>
      </c>
      <c r="W2849" t="s">
        <v>165</v>
      </c>
      <c r="X2849">
        <v>20</v>
      </c>
      <c r="Y2849" t="s">
        <v>137</v>
      </c>
      <c r="Z2849" t="s">
        <v>166</v>
      </c>
      <c r="AA2849">
        <v>20</v>
      </c>
      <c r="AB2849" t="s">
        <v>137</v>
      </c>
      <c r="AC2849" t="s">
        <v>167</v>
      </c>
      <c r="AD2849">
        <v>20</v>
      </c>
      <c r="AE2849" t="s">
        <v>137</v>
      </c>
      <c r="AF2849" t="s">
        <v>168</v>
      </c>
      <c r="AG2849">
        <v>115200</v>
      </c>
      <c r="AH2849" t="s">
        <v>137</v>
      </c>
      <c r="AI2849" t="s">
        <v>169</v>
      </c>
      <c r="AJ2849">
        <v>12000</v>
      </c>
      <c r="AK2849" t="s">
        <v>137</v>
      </c>
      <c r="AL2849" t="s">
        <v>170</v>
      </c>
      <c r="AM2849">
        <v>30000</v>
      </c>
      <c r="AN2849" t="s">
        <v>137</v>
      </c>
    </row>
    <row r="2850" spans="1:40">
      <c r="A2850" s="26">
        <v>41731.458773229169</v>
      </c>
      <c r="B2850" t="s">
        <v>126</v>
      </c>
      <c r="C2850" t="s">
        <v>2067</v>
      </c>
      <c r="D2850" t="s">
        <v>3438</v>
      </c>
      <c r="E2850" t="s">
        <v>131</v>
      </c>
      <c r="F2850" t="s">
        <v>132</v>
      </c>
      <c r="G2850" t="s">
        <v>133</v>
      </c>
      <c r="H2850" t="s">
        <v>172</v>
      </c>
      <c r="I2850">
        <v>60</v>
      </c>
      <c r="J2850" t="s">
        <v>137</v>
      </c>
      <c r="K2850" t="s">
        <v>173</v>
      </c>
      <c r="L2850">
        <v>40</v>
      </c>
      <c r="M2850" t="s">
        <v>137</v>
      </c>
      <c r="N2850" t="s">
        <v>174</v>
      </c>
      <c r="O2850">
        <v>50</v>
      </c>
      <c r="P2850" t="s">
        <v>137</v>
      </c>
      <c r="Q2850" t="s">
        <v>175</v>
      </c>
      <c r="R2850">
        <v>40</v>
      </c>
      <c r="S2850" t="s">
        <v>137</v>
      </c>
      <c r="T2850" t="s">
        <v>176</v>
      </c>
      <c r="U2850">
        <v>60</v>
      </c>
      <c r="V2850" t="s">
        <v>137</v>
      </c>
      <c r="W2850" t="s">
        <v>177</v>
      </c>
      <c r="X2850">
        <v>50</v>
      </c>
      <c r="Y2850" t="s">
        <v>137</v>
      </c>
      <c r="Z2850" t="s">
        <v>178</v>
      </c>
      <c r="AA2850">
        <v>50</v>
      </c>
      <c r="AB2850" t="s">
        <v>137</v>
      </c>
      <c r="AC2850" t="s">
        <v>179</v>
      </c>
      <c r="AD2850">
        <v>35</v>
      </c>
      <c r="AE2850" t="s">
        <v>137</v>
      </c>
      <c r="AF2850" t="s">
        <v>180</v>
      </c>
      <c r="AG2850">
        <v>8</v>
      </c>
      <c r="AH2850" t="s">
        <v>137</v>
      </c>
      <c r="AI2850" t="s">
        <v>181</v>
      </c>
      <c r="AJ2850">
        <v>90</v>
      </c>
      <c r="AK2850" t="s">
        <v>137</v>
      </c>
      <c r="AL2850" t="s">
        <v>182</v>
      </c>
      <c r="AM2850">
        <v>1</v>
      </c>
      <c r="AN2850" t="s">
        <v>137</v>
      </c>
    </row>
    <row r="2851" spans="1:40">
      <c r="A2851" s="26">
        <v>41731.458773229169</v>
      </c>
      <c r="B2851" t="s">
        <v>126</v>
      </c>
      <c r="C2851" t="s">
        <v>2067</v>
      </c>
      <c r="D2851" t="s">
        <v>3439</v>
      </c>
      <c r="E2851" t="s">
        <v>131</v>
      </c>
      <c r="F2851" t="s">
        <v>132</v>
      </c>
      <c r="G2851" t="s">
        <v>133</v>
      </c>
      <c r="H2851" t="s">
        <v>184</v>
      </c>
      <c r="I2851">
        <v>33</v>
      </c>
      <c r="J2851" t="s">
        <v>137</v>
      </c>
      <c r="K2851" t="s">
        <v>185</v>
      </c>
      <c r="L2851">
        <v>33</v>
      </c>
      <c r="M2851" t="s">
        <v>137</v>
      </c>
      <c r="N2851" t="s">
        <v>186</v>
      </c>
      <c r="O2851">
        <v>34</v>
      </c>
      <c r="P2851" t="s">
        <v>137</v>
      </c>
      <c r="Q2851" t="s">
        <v>164</v>
      </c>
      <c r="R2851">
        <v>20</v>
      </c>
      <c r="S2851" t="s">
        <v>137</v>
      </c>
      <c r="T2851" t="s">
        <v>165</v>
      </c>
      <c r="U2851">
        <v>20</v>
      </c>
      <c r="V2851" t="s">
        <v>137</v>
      </c>
      <c r="W2851" t="s">
        <v>166</v>
      </c>
      <c r="X2851">
        <v>20</v>
      </c>
      <c r="Y2851" t="s">
        <v>137</v>
      </c>
      <c r="Z2851" t="s">
        <v>187</v>
      </c>
      <c r="AA2851">
        <v>20</v>
      </c>
      <c r="AB2851" t="s">
        <v>137</v>
      </c>
      <c r="AC2851" t="s">
        <v>188</v>
      </c>
      <c r="AD2851">
        <v>20</v>
      </c>
      <c r="AE2851" t="s">
        <v>137</v>
      </c>
      <c r="AF2851" t="s">
        <v>189</v>
      </c>
      <c r="AG2851">
        <v>20</v>
      </c>
      <c r="AH2851" t="s">
        <v>137</v>
      </c>
      <c r="AI2851" t="s">
        <v>168</v>
      </c>
      <c r="AJ2851">
        <v>115200</v>
      </c>
      <c r="AK2851" t="s">
        <v>137</v>
      </c>
      <c r="AL2851" t="s">
        <v>169</v>
      </c>
      <c r="AM2851">
        <v>12000</v>
      </c>
      <c r="AN2851" t="s">
        <v>137</v>
      </c>
    </row>
    <row r="2852" spans="1:40">
      <c r="A2852" s="26">
        <v>41731.458773229169</v>
      </c>
      <c r="B2852" t="s">
        <v>126</v>
      </c>
      <c r="C2852" t="s">
        <v>2067</v>
      </c>
      <c r="D2852" t="s">
        <v>3440</v>
      </c>
      <c r="E2852" t="s">
        <v>131</v>
      </c>
      <c r="F2852" t="s">
        <v>132</v>
      </c>
      <c r="G2852" t="s">
        <v>133</v>
      </c>
      <c r="H2852" t="s">
        <v>140</v>
      </c>
      <c r="I2852">
        <v>49</v>
      </c>
      <c r="J2852" t="s">
        <v>137</v>
      </c>
      <c r="K2852" t="s">
        <v>141</v>
      </c>
      <c r="L2852">
        <v>130</v>
      </c>
      <c r="M2852" t="s">
        <v>137</v>
      </c>
      <c r="N2852" t="s">
        <v>142</v>
      </c>
      <c r="O2852">
        <v>180</v>
      </c>
      <c r="P2852" t="s">
        <v>137</v>
      </c>
      <c r="Q2852" t="s">
        <v>143</v>
      </c>
      <c r="R2852">
        <v>140</v>
      </c>
      <c r="S2852" t="s">
        <v>137</v>
      </c>
      <c r="T2852" t="s">
        <v>144</v>
      </c>
      <c r="U2852">
        <v>80</v>
      </c>
      <c r="V2852" t="s">
        <v>137</v>
      </c>
      <c r="W2852" t="s">
        <v>145</v>
      </c>
      <c r="X2852">
        <v>101</v>
      </c>
      <c r="Y2852" t="s">
        <v>137</v>
      </c>
      <c r="Z2852" t="s">
        <v>146</v>
      </c>
      <c r="AA2852">
        <v>190</v>
      </c>
      <c r="AB2852" t="s">
        <v>137</v>
      </c>
      <c r="AC2852" t="s">
        <v>147</v>
      </c>
      <c r="AD2852">
        <v>20</v>
      </c>
      <c r="AE2852" t="s">
        <v>137</v>
      </c>
    </row>
    <row r="2853" spans="1:40">
      <c r="A2853" s="26">
        <v>41731.458773229169</v>
      </c>
      <c r="B2853" t="s">
        <v>126</v>
      </c>
      <c r="C2853" t="s">
        <v>2067</v>
      </c>
      <c r="D2853" t="s">
        <v>3441</v>
      </c>
    </row>
    <row r="2854" spans="1:40">
      <c r="A2854" s="26">
        <v>41731.458773229169</v>
      </c>
      <c r="B2854" t="s">
        <v>126</v>
      </c>
      <c r="C2854" t="s">
        <v>2067</v>
      </c>
      <c r="D2854" t="s">
        <v>3442</v>
      </c>
      <c r="E2854" t="s">
        <v>131</v>
      </c>
      <c r="F2854" t="s">
        <v>132</v>
      </c>
      <c r="G2854" t="s">
        <v>133</v>
      </c>
      <c r="H2854" t="s">
        <v>150</v>
      </c>
      <c r="I2854">
        <v>50</v>
      </c>
      <c r="J2854" t="s">
        <v>137</v>
      </c>
      <c r="K2854" t="s">
        <v>151</v>
      </c>
      <c r="L2854">
        <v>50</v>
      </c>
      <c r="M2854" t="s">
        <v>137</v>
      </c>
      <c r="N2854" t="s">
        <v>152</v>
      </c>
      <c r="O2854">
        <v>50</v>
      </c>
      <c r="P2854" t="s">
        <v>137</v>
      </c>
    </row>
    <row r="2855" spans="1:40">
      <c r="A2855" s="26">
        <v>41731.458773229169</v>
      </c>
      <c r="B2855" t="s">
        <v>126</v>
      </c>
      <c r="C2855" t="s">
        <v>2067</v>
      </c>
      <c r="D2855" t="s">
        <v>3443</v>
      </c>
      <c r="E2855" t="s">
        <v>131</v>
      </c>
      <c r="F2855" t="s">
        <v>132</v>
      </c>
      <c r="G2855" t="s">
        <v>133</v>
      </c>
      <c r="H2855" t="s">
        <v>154</v>
      </c>
      <c r="I2855">
        <v>35</v>
      </c>
      <c r="J2855" t="s">
        <v>137</v>
      </c>
      <c r="K2855" t="s">
        <v>155</v>
      </c>
      <c r="L2855">
        <v>5</v>
      </c>
      <c r="M2855" t="s">
        <v>137</v>
      </c>
      <c r="N2855" t="s">
        <v>156</v>
      </c>
      <c r="O2855">
        <v>60</v>
      </c>
      <c r="P2855" t="s">
        <v>137</v>
      </c>
    </row>
    <row r="2856" spans="1:40">
      <c r="A2856" s="26">
        <v>41731.458773229169</v>
      </c>
      <c r="B2856" t="s">
        <v>126</v>
      </c>
      <c r="C2856" t="s">
        <v>2067</v>
      </c>
      <c r="D2856" t="s">
        <v>3444</v>
      </c>
      <c r="E2856" t="s">
        <v>131</v>
      </c>
      <c r="F2856" t="s">
        <v>132</v>
      </c>
      <c r="G2856" t="s">
        <v>133</v>
      </c>
      <c r="H2856" t="s">
        <v>158</v>
      </c>
      <c r="I2856">
        <v>1</v>
      </c>
      <c r="J2856" t="s">
        <v>137</v>
      </c>
    </row>
    <row r="2857" spans="1:40">
      <c r="A2857" s="26">
        <v>41731.458773229169</v>
      </c>
      <c r="B2857" t="s">
        <v>126</v>
      </c>
      <c r="C2857" t="s">
        <v>2067</v>
      </c>
      <c r="D2857" t="s">
        <v>3445</v>
      </c>
      <c r="E2857" t="s">
        <v>131</v>
      </c>
      <c r="F2857" t="s">
        <v>132</v>
      </c>
      <c r="G2857" t="s">
        <v>133</v>
      </c>
      <c r="H2857" t="s">
        <v>160</v>
      </c>
      <c r="I2857">
        <v>30</v>
      </c>
      <c r="J2857" t="s">
        <v>137</v>
      </c>
      <c r="K2857" t="s">
        <v>161</v>
      </c>
      <c r="L2857">
        <v>30</v>
      </c>
      <c r="M2857" t="s">
        <v>137</v>
      </c>
      <c r="N2857" t="s">
        <v>162</v>
      </c>
      <c r="O2857">
        <v>30</v>
      </c>
      <c r="P2857" t="s">
        <v>137</v>
      </c>
      <c r="Q2857" t="s">
        <v>163</v>
      </c>
      <c r="R2857">
        <v>10</v>
      </c>
      <c r="S2857" t="s">
        <v>137</v>
      </c>
      <c r="T2857" t="s">
        <v>164</v>
      </c>
      <c r="U2857">
        <v>20</v>
      </c>
      <c r="V2857" t="s">
        <v>137</v>
      </c>
      <c r="W2857" t="s">
        <v>165</v>
      </c>
      <c r="X2857">
        <v>20</v>
      </c>
      <c r="Y2857" t="s">
        <v>137</v>
      </c>
      <c r="Z2857" t="s">
        <v>166</v>
      </c>
      <c r="AA2857">
        <v>20</v>
      </c>
      <c r="AB2857" t="s">
        <v>137</v>
      </c>
      <c r="AC2857" t="s">
        <v>167</v>
      </c>
      <c r="AD2857">
        <v>20</v>
      </c>
      <c r="AE2857" t="s">
        <v>137</v>
      </c>
      <c r="AF2857" t="s">
        <v>168</v>
      </c>
      <c r="AG2857">
        <v>115200</v>
      </c>
      <c r="AH2857" t="s">
        <v>137</v>
      </c>
      <c r="AI2857" t="s">
        <v>169</v>
      </c>
      <c r="AJ2857">
        <v>12000</v>
      </c>
      <c r="AK2857" t="s">
        <v>137</v>
      </c>
      <c r="AL2857" t="s">
        <v>170</v>
      </c>
      <c r="AM2857">
        <v>30000</v>
      </c>
      <c r="AN2857" t="s">
        <v>137</v>
      </c>
    </row>
    <row r="2858" spans="1:40">
      <c r="A2858" s="26">
        <v>41731.458773229169</v>
      </c>
      <c r="B2858" t="s">
        <v>126</v>
      </c>
      <c r="C2858" t="s">
        <v>2067</v>
      </c>
      <c r="D2858" t="s">
        <v>3446</v>
      </c>
      <c r="E2858" t="s">
        <v>131</v>
      </c>
      <c r="F2858" t="s">
        <v>132</v>
      </c>
      <c r="G2858" t="s">
        <v>133</v>
      </c>
      <c r="H2858" t="s">
        <v>172</v>
      </c>
      <c r="I2858">
        <v>60</v>
      </c>
      <c r="J2858" t="s">
        <v>137</v>
      </c>
      <c r="K2858" t="s">
        <v>173</v>
      </c>
      <c r="L2858">
        <v>40</v>
      </c>
      <c r="M2858" t="s">
        <v>137</v>
      </c>
      <c r="N2858" t="s">
        <v>174</v>
      </c>
      <c r="O2858">
        <v>50</v>
      </c>
      <c r="P2858" t="s">
        <v>137</v>
      </c>
      <c r="Q2858" t="s">
        <v>175</v>
      </c>
      <c r="R2858">
        <v>40</v>
      </c>
      <c r="S2858" t="s">
        <v>137</v>
      </c>
      <c r="T2858" t="s">
        <v>176</v>
      </c>
      <c r="U2858">
        <v>60</v>
      </c>
      <c r="V2858" t="s">
        <v>137</v>
      </c>
      <c r="W2858" t="s">
        <v>177</v>
      </c>
      <c r="X2858">
        <v>50</v>
      </c>
      <c r="Y2858" t="s">
        <v>137</v>
      </c>
      <c r="Z2858" t="s">
        <v>178</v>
      </c>
      <c r="AA2858">
        <v>50</v>
      </c>
      <c r="AB2858" t="s">
        <v>137</v>
      </c>
      <c r="AC2858" t="s">
        <v>179</v>
      </c>
      <c r="AD2858">
        <v>35</v>
      </c>
      <c r="AE2858" t="s">
        <v>137</v>
      </c>
      <c r="AF2858" t="s">
        <v>180</v>
      </c>
      <c r="AG2858">
        <v>8</v>
      </c>
      <c r="AH2858" t="s">
        <v>137</v>
      </c>
      <c r="AI2858" t="s">
        <v>181</v>
      </c>
      <c r="AJ2858">
        <v>90</v>
      </c>
      <c r="AK2858" t="s">
        <v>137</v>
      </c>
      <c r="AL2858" t="s">
        <v>182</v>
      </c>
      <c r="AM2858">
        <v>1</v>
      </c>
      <c r="AN2858" t="s">
        <v>137</v>
      </c>
    </row>
    <row r="2859" spans="1:40">
      <c r="A2859" s="26">
        <v>41731.458773229169</v>
      </c>
      <c r="B2859" t="s">
        <v>126</v>
      </c>
      <c r="C2859" t="s">
        <v>2067</v>
      </c>
      <c r="D2859" t="s">
        <v>3447</v>
      </c>
      <c r="E2859" t="s">
        <v>131</v>
      </c>
      <c r="F2859" t="s">
        <v>132</v>
      </c>
      <c r="G2859" t="s">
        <v>133</v>
      </c>
      <c r="H2859" t="s">
        <v>184</v>
      </c>
      <c r="I2859">
        <v>33</v>
      </c>
      <c r="J2859" t="s">
        <v>137</v>
      </c>
      <c r="K2859" t="s">
        <v>185</v>
      </c>
      <c r="L2859">
        <v>33</v>
      </c>
      <c r="M2859" t="s">
        <v>137</v>
      </c>
      <c r="N2859" t="s">
        <v>186</v>
      </c>
      <c r="O2859">
        <v>34</v>
      </c>
      <c r="P2859" t="s">
        <v>137</v>
      </c>
      <c r="Q2859" t="s">
        <v>164</v>
      </c>
      <c r="R2859">
        <v>20</v>
      </c>
      <c r="S2859" t="s">
        <v>137</v>
      </c>
      <c r="T2859" t="s">
        <v>165</v>
      </c>
      <c r="U2859">
        <v>20</v>
      </c>
      <c r="V2859" t="s">
        <v>137</v>
      </c>
      <c r="W2859" t="s">
        <v>166</v>
      </c>
      <c r="X2859">
        <v>20</v>
      </c>
      <c r="Y2859" t="s">
        <v>137</v>
      </c>
      <c r="Z2859" t="s">
        <v>187</v>
      </c>
      <c r="AA2859">
        <v>20</v>
      </c>
      <c r="AB2859" t="s">
        <v>137</v>
      </c>
      <c r="AC2859" t="s">
        <v>188</v>
      </c>
      <c r="AD2859">
        <v>20</v>
      </c>
      <c r="AE2859" t="s">
        <v>137</v>
      </c>
      <c r="AF2859" t="s">
        <v>189</v>
      </c>
      <c r="AG2859">
        <v>20</v>
      </c>
      <c r="AH2859" t="s">
        <v>137</v>
      </c>
      <c r="AI2859" t="s">
        <v>168</v>
      </c>
      <c r="AJ2859">
        <v>115200</v>
      </c>
      <c r="AK2859" t="s">
        <v>137</v>
      </c>
      <c r="AL2859" t="s">
        <v>169</v>
      </c>
      <c r="AM2859">
        <v>12000</v>
      </c>
      <c r="AN2859" t="s">
        <v>137</v>
      </c>
    </row>
    <row r="2860" spans="1:40">
      <c r="A2860" s="26">
        <v>41731.458773229169</v>
      </c>
      <c r="B2860" t="s">
        <v>126</v>
      </c>
      <c r="C2860" t="s">
        <v>2067</v>
      </c>
      <c r="D2860" t="s">
        <v>3448</v>
      </c>
      <c r="E2860" t="s">
        <v>131</v>
      </c>
      <c r="F2860" t="s">
        <v>132</v>
      </c>
      <c r="G2860" t="s">
        <v>133</v>
      </c>
      <c r="H2860" t="s">
        <v>140</v>
      </c>
      <c r="I2860">
        <v>49</v>
      </c>
      <c r="J2860" t="s">
        <v>137</v>
      </c>
      <c r="K2860" t="s">
        <v>141</v>
      </c>
      <c r="L2860">
        <v>130</v>
      </c>
      <c r="M2860" t="s">
        <v>137</v>
      </c>
      <c r="N2860" t="s">
        <v>142</v>
      </c>
      <c r="O2860">
        <v>180</v>
      </c>
      <c r="P2860" t="s">
        <v>137</v>
      </c>
      <c r="Q2860" t="s">
        <v>143</v>
      </c>
      <c r="R2860">
        <v>140</v>
      </c>
      <c r="S2860" t="s">
        <v>137</v>
      </c>
      <c r="T2860" t="s">
        <v>144</v>
      </c>
      <c r="U2860">
        <v>80</v>
      </c>
      <c r="V2860" t="s">
        <v>137</v>
      </c>
      <c r="W2860" t="s">
        <v>145</v>
      </c>
      <c r="X2860">
        <v>101</v>
      </c>
      <c r="Y2860" t="s">
        <v>137</v>
      </c>
      <c r="Z2860" t="s">
        <v>146</v>
      </c>
      <c r="AA2860">
        <v>190</v>
      </c>
      <c r="AB2860" t="s">
        <v>137</v>
      </c>
      <c r="AC2860" t="s">
        <v>147</v>
      </c>
      <c r="AD2860">
        <v>20</v>
      </c>
      <c r="AE2860" t="s">
        <v>137</v>
      </c>
    </row>
    <row r="2861" spans="1:40">
      <c r="A2861" s="26">
        <v>41731.458773229169</v>
      </c>
      <c r="B2861" t="s">
        <v>126</v>
      </c>
      <c r="C2861" t="s">
        <v>2067</v>
      </c>
      <c r="D2861" t="s">
        <v>3449</v>
      </c>
    </row>
    <row r="2862" spans="1:40">
      <c r="A2862" s="26">
        <v>41731.458773229169</v>
      </c>
      <c r="B2862" t="s">
        <v>126</v>
      </c>
      <c r="C2862" t="s">
        <v>2067</v>
      </c>
      <c r="D2862" t="s">
        <v>3450</v>
      </c>
      <c r="E2862" t="s">
        <v>131</v>
      </c>
      <c r="F2862" t="s">
        <v>132</v>
      </c>
      <c r="G2862" t="s">
        <v>133</v>
      </c>
      <c r="H2862" t="s">
        <v>150</v>
      </c>
      <c r="I2862">
        <v>50</v>
      </c>
      <c r="J2862" t="s">
        <v>137</v>
      </c>
      <c r="K2862" t="s">
        <v>151</v>
      </c>
      <c r="L2862">
        <v>50</v>
      </c>
      <c r="M2862" t="s">
        <v>137</v>
      </c>
      <c r="N2862" t="s">
        <v>152</v>
      </c>
      <c r="O2862">
        <v>50</v>
      </c>
      <c r="P2862" t="s">
        <v>137</v>
      </c>
    </row>
    <row r="2863" spans="1:40">
      <c r="A2863" s="26">
        <v>41731.458773229169</v>
      </c>
      <c r="B2863" t="s">
        <v>126</v>
      </c>
      <c r="C2863" t="s">
        <v>2067</v>
      </c>
      <c r="D2863" t="s">
        <v>3451</v>
      </c>
      <c r="E2863" t="s">
        <v>131</v>
      </c>
      <c r="F2863" t="s">
        <v>132</v>
      </c>
      <c r="G2863" t="s">
        <v>133</v>
      </c>
      <c r="H2863" t="s">
        <v>154</v>
      </c>
      <c r="I2863">
        <v>35</v>
      </c>
      <c r="J2863" t="s">
        <v>137</v>
      </c>
      <c r="K2863" t="s">
        <v>155</v>
      </c>
      <c r="L2863">
        <v>5</v>
      </c>
      <c r="M2863" t="s">
        <v>137</v>
      </c>
      <c r="N2863" t="s">
        <v>156</v>
      </c>
      <c r="O2863">
        <v>60</v>
      </c>
      <c r="P2863" t="s">
        <v>137</v>
      </c>
    </row>
    <row r="2864" spans="1:40">
      <c r="A2864" s="26">
        <v>41731.458773229169</v>
      </c>
      <c r="B2864" t="s">
        <v>126</v>
      </c>
      <c r="C2864" t="s">
        <v>2067</v>
      </c>
      <c r="D2864" t="s">
        <v>3452</v>
      </c>
      <c r="E2864" t="s">
        <v>131</v>
      </c>
      <c r="F2864" t="s">
        <v>132</v>
      </c>
      <c r="G2864" t="s">
        <v>133</v>
      </c>
      <c r="H2864" t="s">
        <v>158</v>
      </c>
      <c r="I2864">
        <v>1</v>
      </c>
      <c r="J2864" t="s">
        <v>137</v>
      </c>
    </row>
    <row r="2865" spans="1:40">
      <c r="A2865" s="26">
        <v>41731.458773229169</v>
      </c>
      <c r="B2865" t="s">
        <v>126</v>
      </c>
      <c r="C2865" t="s">
        <v>2067</v>
      </c>
      <c r="D2865" t="s">
        <v>3453</v>
      </c>
      <c r="E2865" t="s">
        <v>131</v>
      </c>
      <c r="F2865" t="s">
        <v>132</v>
      </c>
      <c r="G2865" t="s">
        <v>133</v>
      </c>
      <c r="H2865" t="s">
        <v>160</v>
      </c>
      <c r="I2865">
        <v>30</v>
      </c>
      <c r="J2865" t="s">
        <v>137</v>
      </c>
      <c r="K2865" t="s">
        <v>161</v>
      </c>
      <c r="L2865">
        <v>30</v>
      </c>
      <c r="M2865" t="s">
        <v>137</v>
      </c>
      <c r="N2865" t="s">
        <v>162</v>
      </c>
      <c r="O2865">
        <v>30</v>
      </c>
      <c r="P2865" t="s">
        <v>137</v>
      </c>
      <c r="Q2865" t="s">
        <v>163</v>
      </c>
      <c r="R2865">
        <v>10</v>
      </c>
      <c r="S2865" t="s">
        <v>137</v>
      </c>
      <c r="T2865" t="s">
        <v>164</v>
      </c>
      <c r="U2865">
        <v>20</v>
      </c>
      <c r="V2865" t="s">
        <v>137</v>
      </c>
      <c r="W2865" t="s">
        <v>165</v>
      </c>
      <c r="X2865">
        <v>20</v>
      </c>
      <c r="Y2865" t="s">
        <v>137</v>
      </c>
      <c r="Z2865" t="s">
        <v>166</v>
      </c>
      <c r="AA2865">
        <v>20</v>
      </c>
      <c r="AB2865" t="s">
        <v>137</v>
      </c>
      <c r="AC2865" t="s">
        <v>167</v>
      </c>
      <c r="AD2865">
        <v>20</v>
      </c>
      <c r="AE2865" t="s">
        <v>137</v>
      </c>
      <c r="AF2865" t="s">
        <v>168</v>
      </c>
      <c r="AG2865">
        <v>115200</v>
      </c>
      <c r="AH2865" t="s">
        <v>137</v>
      </c>
      <c r="AI2865" t="s">
        <v>169</v>
      </c>
      <c r="AJ2865">
        <v>12000</v>
      </c>
      <c r="AK2865" t="s">
        <v>137</v>
      </c>
      <c r="AL2865" t="s">
        <v>170</v>
      </c>
      <c r="AM2865">
        <v>30000</v>
      </c>
      <c r="AN2865" t="s">
        <v>137</v>
      </c>
    </row>
    <row r="2866" spans="1:40">
      <c r="A2866" s="26">
        <v>41731.458773229169</v>
      </c>
      <c r="B2866" t="s">
        <v>126</v>
      </c>
      <c r="C2866" t="s">
        <v>1242</v>
      </c>
      <c r="D2866" t="s">
        <v>3454</v>
      </c>
      <c r="E2866" t="s">
        <v>131</v>
      </c>
      <c r="F2866" t="s">
        <v>132</v>
      </c>
      <c r="G2866" t="s">
        <v>133</v>
      </c>
      <c r="H2866" t="s">
        <v>184</v>
      </c>
      <c r="I2866">
        <v>33</v>
      </c>
      <c r="J2866" t="s">
        <v>137</v>
      </c>
      <c r="K2866" t="s">
        <v>185</v>
      </c>
      <c r="L2866">
        <v>33</v>
      </c>
      <c r="M2866" t="s">
        <v>137</v>
      </c>
      <c r="N2866" t="s">
        <v>186</v>
      </c>
      <c r="O2866">
        <v>34</v>
      </c>
      <c r="P2866" t="s">
        <v>137</v>
      </c>
      <c r="Q2866" t="s">
        <v>164</v>
      </c>
      <c r="R2866">
        <v>20</v>
      </c>
      <c r="S2866" t="s">
        <v>137</v>
      </c>
      <c r="T2866" t="s">
        <v>165</v>
      </c>
      <c r="U2866">
        <v>20</v>
      </c>
      <c r="V2866" t="s">
        <v>137</v>
      </c>
      <c r="W2866" t="s">
        <v>166</v>
      </c>
      <c r="X2866">
        <v>20</v>
      </c>
      <c r="Y2866" t="s">
        <v>137</v>
      </c>
      <c r="Z2866" t="s">
        <v>187</v>
      </c>
      <c r="AA2866">
        <v>20</v>
      </c>
      <c r="AB2866" t="s">
        <v>137</v>
      </c>
      <c r="AC2866" t="s">
        <v>188</v>
      </c>
      <c r="AD2866">
        <v>20</v>
      </c>
      <c r="AE2866" t="s">
        <v>137</v>
      </c>
      <c r="AF2866" t="s">
        <v>189</v>
      </c>
      <c r="AG2866">
        <v>20</v>
      </c>
      <c r="AH2866" t="s">
        <v>137</v>
      </c>
      <c r="AI2866" t="s">
        <v>168</v>
      </c>
      <c r="AJ2866">
        <v>115200</v>
      </c>
      <c r="AK2866" t="s">
        <v>137</v>
      </c>
      <c r="AL2866" t="s">
        <v>169</v>
      </c>
      <c r="AM2866">
        <v>12000</v>
      </c>
      <c r="AN2866" t="s">
        <v>137</v>
      </c>
    </row>
    <row r="2867" spans="1:40">
      <c r="A2867" s="26">
        <v>41731.458773229169</v>
      </c>
      <c r="B2867" t="s">
        <v>126</v>
      </c>
      <c r="C2867" t="s">
        <v>1242</v>
      </c>
      <c r="D2867" t="s">
        <v>3455</v>
      </c>
      <c r="E2867" t="s">
        <v>131</v>
      </c>
      <c r="F2867" t="s">
        <v>132</v>
      </c>
      <c r="G2867" t="s">
        <v>133</v>
      </c>
      <c r="H2867" t="s">
        <v>140</v>
      </c>
      <c r="I2867">
        <v>49</v>
      </c>
      <c r="J2867" t="s">
        <v>137</v>
      </c>
      <c r="K2867" t="s">
        <v>141</v>
      </c>
      <c r="L2867">
        <v>130</v>
      </c>
      <c r="M2867" t="s">
        <v>137</v>
      </c>
      <c r="N2867" t="s">
        <v>142</v>
      </c>
      <c r="O2867">
        <v>180</v>
      </c>
      <c r="P2867" t="s">
        <v>137</v>
      </c>
      <c r="Q2867" t="s">
        <v>143</v>
      </c>
      <c r="R2867">
        <v>140</v>
      </c>
      <c r="S2867" t="s">
        <v>137</v>
      </c>
      <c r="T2867" t="s">
        <v>144</v>
      </c>
      <c r="U2867">
        <v>80</v>
      </c>
      <c r="V2867" t="s">
        <v>137</v>
      </c>
      <c r="W2867" t="s">
        <v>145</v>
      </c>
      <c r="X2867">
        <v>101</v>
      </c>
      <c r="Y2867" t="s">
        <v>137</v>
      </c>
      <c r="Z2867" t="s">
        <v>146</v>
      </c>
      <c r="AA2867">
        <v>190</v>
      </c>
      <c r="AB2867" t="s">
        <v>137</v>
      </c>
      <c r="AC2867" t="s">
        <v>147</v>
      </c>
      <c r="AD2867">
        <v>20</v>
      </c>
      <c r="AE2867" t="s">
        <v>137</v>
      </c>
    </row>
    <row r="2868" spans="1:40">
      <c r="A2868" s="26">
        <v>41731.458773229169</v>
      </c>
      <c r="B2868" t="s">
        <v>126</v>
      </c>
      <c r="C2868" t="s">
        <v>1242</v>
      </c>
      <c r="D2868" t="s">
        <v>3456</v>
      </c>
    </row>
    <row r="2869" spans="1:40">
      <c r="A2869" s="26">
        <v>41731.458773229169</v>
      </c>
      <c r="B2869" t="s">
        <v>126</v>
      </c>
      <c r="C2869" t="s">
        <v>1242</v>
      </c>
      <c r="D2869" t="s">
        <v>3457</v>
      </c>
      <c r="E2869" t="s">
        <v>131</v>
      </c>
      <c r="F2869" t="s">
        <v>132</v>
      </c>
      <c r="G2869" t="s">
        <v>133</v>
      </c>
      <c r="H2869" t="s">
        <v>150</v>
      </c>
      <c r="I2869">
        <v>50</v>
      </c>
      <c r="J2869" t="s">
        <v>137</v>
      </c>
      <c r="K2869" t="s">
        <v>151</v>
      </c>
      <c r="L2869">
        <v>50</v>
      </c>
      <c r="M2869" t="s">
        <v>137</v>
      </c>
      <c r="N2869" t="s">
        <v>152</v>
      </c>
      <c r="O2869">
        <v>50</v>
      </c>
      <c r="P2869" t="s">
        <v>137</v>
      </c>
    </row>
    <row r="2870" spans="1:40">
      <c r="A2870" s="26">
        <v>41731.458773229169</v>
      </c>
      <c r="B2870" t="s">
        <v>126</v>
      </c>
      <c r="C2870" t="s">
        <v>1242</v>
      </c>
      <c r="D2870" t="s">
        <v>3458</v>
      </c>
      <c r="E2870" t="s">
        <v>131</v>
      </c>
      <c r="F2870" t="s">
        <v>132</v>
      </c>
      <c r="G2870" t="s">
        <v>133</v>
      </c>
      <c r="H2870" t="s">
        <v>154</v>
      </c>
      <c r="I2870">
        <v>35</v>
      </c>
      <c r="J2870" t="s">
        <v>137</v>
      </c>
      <c r="K2870" t="s">
        <v>155</v>
      </c>
      <c r="L2870">
        <v>5</v>
      </c>
      <c r="M2870" t="s">
        <v>137</v>
      </c>
      <c r="N2870" t="s">
        <v>156</v>
      </c>
      <c r="O2870">
        <v>60</v>
      </c>
      <c r="P2870" t="s">
        <v>137</v>
      </c>
    </row>
    <row r="2871" spans="1:40">
      <c r="A2871" s="26">
        <v>41731.458773229169</v>
      </c>
      <c r="B2871" t="s">
        <v>126</v>
      </c>
      <c r="C2871" t="s">
        <v>1242</v>
      </c>
      <c r="D2871" t="s">
        <v>3459</v>
      </c>
      <c r="E2871" t="s">
        <v>131</v>
      </c>
      <c r="F2871" t="s">
        <v>132</v>
      </c>
      <c r="G2871" t="s">
        <v>133</v>
      </c>
      <c r="H2871" t="s">
        <v>158</v>
      </c>
      <c r="I2871">
        <v>1</v>
      </c>
      <c r="J2871" t="s">
        <v>137</v>
      </c>
    </row>
    <row r="2872" spans="1:40">
      <c r="A2872" s="26">
        <v>41731.458773229169</v>
      </c>
      <c r="B2872" t="s">
        <v>126</v>
      </c>
      <c r="C2872" t="s">
        <v>1242</v>
      </c>
      <c r="D2872" t="s">
        <v>3460</v>
      </c>
      <c r="E2872" t="s">
        <v>131</v>
      </c>
      <c r="F2872" t="s">
        <v>132</v>
      </c>
      <c r="G2872" t="s">
        <v>133</v>
      </c>
      <c r="H2872" t="s">
        <v>160</v>
      </c>
      <c r="I2872">
        <v>30</v>
      </c>
      <c r="J2872" t="s">
        <v>137</v>
      </c>
      <c r="K2872" t="s">
        <v>161</v>
      </c>
      <c r="L2872">
        <v>30</v>
      </c>
      <c r="M2872" t="s">
        <v>137</v>
      </c>
      <c r="N2872" t="s">
        <v>162</v>
      </c>
      <c r="O2872">
        <v>30</v>
      </c>
      <c r="P2872" t="s">
        <v>137</v>
      </c>
      <c r="Q2872" t="s">
        <v>163</v>
      </c>
      <c r="R2872">
        <v>10</v>
      </c>
      <c r="S2872" t="s">
        <v>137</v>
      </c>
      <c r="T2872" t="s">
        <v>164</v>
      </c>
      <c r="U2872">
        <v>20</v>
      </c>
      <c r="V2872" t="s">
        <v>137</v>
      </c>
      <c r="W2872" t="s">
        <v>165</v>
      </c>
      <c r="X2872">
        <v>20</v>
      </c>
      <c r="Y2872" t="s">
        <v>137</v>
      </c>
      <c r="Z2872" t="s">
        <v>166</v>
      </c>
      <c r="AA2872">
        <v>20</v>
      </c>
      <c r="AB2872" t="s">
        <v>137</v>
      </c>
      <c r="AC2872" t="s">
        <v>167</v>
      </c>
      <c r="AD2872">
        <v>20</v>
      </c>
      <c r="AE2872" t="s">
        <v>137</v>
      </c>
      <c r="AF2872" t="s">
        <v>168</v>
      </c>
      <c r="AG2872">
        <v>115200</v>
      </c>
      <c r="AH2872" t="s">
        <v>137</v>
      </c>
      <c r="AI2872" t="s">
        <v>169</v>
      </c>
      <c r="AJ2872">
        <v>12000</v>
      </c>
      <c r="AK2872" t="s">
        <v>137</v>
      </c>
      <c r="AL2872" t="s">
        <v>170</v>
      </c>
      <c r="AM2872">
        <v>30000</v>
      </c>
      <c r="AN2872" t="s">
        <v>137</v>
      </c>
    </row>
    <row r="2873" spans="1:40">
      <c r="A2873" s="26">
        <v>41731.458773229169</v>
      </c>
      <c r="B2873" t="s">
        <v>126</v>
      </c>
      <c r="C2873" t="s">
        <v>1242</v>
      </c>
      <c r="D2873" t="s">
        <v>3461</v>
      </c>
      <c r="E2873" t="s">
        <v>131</v>
      </c>
      <c r="F2873" t="s">
        <v>132</v>
      </c>
      <c r="G2873" t="s">
        <v>133</v>
      </c>
      <c r="H2873" t="s">
        <v>172</v>
      </c>
      <c r="I2873">
        <v>60</v>
      </c>
      <c r="J2873" t="s">
        <v>137</v>
      </c>
      <c r="K2873" t="s">
        <v>173</v>
      </c>
      <c r="L2873">
        <v>40</v>
      </c>
      <c r="M2873" t="s">
        <v>137</v>
      </c>
      <c r="N2873" t="s">
        <v>174</v>
      </c>
      <c r="O2873">
        <v>50</v>
      </c>
      <c r="P2873" t="s">
        <v>137</v>
      </c>
      <c r="Q2873" t="s">
        <v>175</v>
      </c>
      <c r="R2873">
        <v>40</v>
      </c>
      <c r="S2873" t="s">
        <v>137</v>
      </c>
      <c r="T2873" t="s">
        <v>176</v>
      </c>
      <c r="U2873">
        <v>60</v>
      </c>
      <c r="V2873" t="s">
        <v>137</v>
      </c>
      <c r="W2873" t="s">
        <v>177</v>
      </c>
      <c r="X2873">
        <v>50</v>
      </c>
      <c r="Y2873" t="s">
        <v>137</v>
      </c>
      <c r="Z2873" t="s">
        <v>178</v>
      </c>
      <c r="AA2873">
        <v>50</v>
      </c>
      <c r="AB2873" t="s">
        <v>137</v>
      </c>
      <c r="AC2873" t="s">
        <v>179</v>
      </c>
      <c r="AD2873">
        <v>35</v>
      </c>
      <c r="AE2873" t="s">
        <v>137</v>
      </c>
      <c r="AF2873" t="s">
        <v>180</v>
      </c>
      <c r="AG2873">
        <v>8</v>
      </c>
      <c r="AH2873" t="s">
        <v>137</v>
      </c>
      <c r="AI2873" t="s">
        <v>181</v>
      </c>
      <c r="AJ2873">
        <v>90</v>
      </c>
      <c r="AK2873" t="s">
        <v>137</v>
      </c>
      <c r="AL2873" t="s">
        <v>182</v>
      </c>
      <c r="AM2873">
        <v>1</v>
      </c>
      <c r="AN2873" t="s">
        <v>137</v>
      </c>
    </row>
    <row r="2874" spans="1:40">
      <c r="A2874" s="26">
        <v>41731.458773229169</v>
      </c>
      <c r="B2874" t="s">
        <v>126</v>
      </c>
      <c r="C2874" t="s">
        <v>1242</v>
      </c>
      <c r="D2874" t="s">
        <v>3462</v>
      </c>
      <c r="E2874" t="s">
        <v>131</v>
      </c>
      <c r="F2874" t="s">
        <v>132</v>
      </c>
      <c r="G2874" t="s">
        <v>133</v>
      </c>
      <c r="H2874" t="s">
        <v>184</v>
      </c>
      <c r="I2874">
        <v>33</v>
      </c>
      <c r="J2874" t="s">
        <v>137</v>
      </c>
      <c r="K2874" t="s">
        <v>185</v>
      </c>
      <c r="L2874">
        <v>33</v>
      </c>
      <c r="M2874" t="s">
        <v>137</v>
      </c>
      <c r="N2874" t="s">
        <v>186</v>
      </c>
      <c r="O2874">
        <v>34</v>
      </c>
      <c r="P2874" t="s">
        <v>137</v>
      </c>
      <c r="Q2874" t="s">
        <v>164</v>
      </c>
      <c r="R2874">
        <v>20</v>
      </c>
      <c r="S2874" t="s">
        <v>137</v>
      </c>
      <c r="T2874" t="s">
        <v>165</v>
      </c>
      <c r="U2874">
        <v>20</v>
      </c>
      <c r="V2874" t="s">
        <v>137</v>
      </c>
      <c r="W2874" t="s">
        <v>166</v>
      </c>
      <c r="X2874">
        <v>20</v>
      </c>
      <c r="Y2874" t="s">
        <v>137</v>
      </c>
      <c r="Z2874" t="s">
        <v>187</v>
      </c>
      <c r="AA2874">
        <v>20</v>
      </c>
      <c r="AB2874" t="s">
        <v>137</v>
      </c>
      <c r="AC2874" t="s">
        <v>188</v>
      </c>
      <c r="AD2874">
        <v>20</v>
      </c>
      <c r="AE2874" t="s">
        <v>137</v>
      </c>
      <c r="AF2874" t="s">
        <v>189</v>
      </c>
      <c r="AG2874">
        <v>20</v>
      </c>
      <c r="AH2874" t="s">
        <v>137</v>
      </c>
      <c r="AI2874" t="s">
        <v>168</v>
      </c>
      <c r="AJ2874">
        <v>115200</v>
      </c>
      <c r="AK2874" t="s">
        <v>137</v>
      </c>
      <c r="AL2874" t="s">
        <v>169</v>
      </c>
      <c r="AM2874">
        <v>12000</v>
      </c>
      <c r="AN2874" t="s">
        <v>137</v>
      </c>
    </row>
    <row r="2875" spans="1:40">
      <c r="A2875" s="26">
        <v>41731.458773229169</v>
      </c>
      <c r="B2875" t="s">
        <v>126</v>
      </c>
      <c r="C2875" t="s">
        <v>1242</v>
      </c>
      <c r="D2875" t="s">
        <v>3463</v>
      </c>
      <c r="E2875" t="s">
        <v>131</v>
      </c>
      <c r="F2875" t="s">
        <v>132</v>
      </c>
      <c r="G2875" t="s">
        <v>133</v>
      </c>
      <c r="H2875" t="s">
        <v>140</v>
      </c>
      <c r="I2875">
        <v>49</v>
      </c>
      <c r="J2875" t="s">
        <v>137</v>
      </c>
      <c r="K2875" t="s">
        <v>141</v>
      </c>
      <c r="L2875">
        <v>130</v>
      </c>
      <c r="M2875" t="s">
        <v>137</v>
      </c>
      <c r="N2875" t="s">
        <v>142</v>
      </c>
      <c r="O2875">
        <v>180</v>
      </c>
      <c r="P2875" t="s">
        <v>137</v>
      </c>
      <c r="Q2875" t="s">
        <v>143</v>
      </c>
      <c r="R2875">
        <v>140</v>
      </c>
      <c r="S2875" t="s">
        <v>137</v>
      </c>
      <c r="T2875" t="s">
        <v>144</v>
      </c>
      <c r="U2875">
        <v>80</v>
      </c>
      <c r="V2875" t="s">
        <v>137</v>
      </c>
      <c r="W2875" t="s">
        <v>145</v>
      </c>
      <c r="X2875">
        <v>101</v>
      </c>
      <c r="Y2875" t="s">
        <v>137</v>
      </c>
      <c r="Z2875" t="s">
        <v>146</v>
      </c>
      <c r="AA2875">
        <v>190</v>
      </c>
      <c r="AB2875" t="s">
        <v>137</v>
      </c>
      <c r="AC2875" t="s">
        <v>147</v>
      </c>
      <c r="AD2875">
        <v>20</v>
      </c>
      <c r="AE2875" t="s">
        <v>137</v>
      </c>
    </row>
    <row r="2876" spans="1:40">
      <c r="A2876" s="26">
        <v>41731.458773229169</v>
      </c>
      <c r="B2876" t="s">
        <v>126</v>
      </c>
      <c r="C2876" t="s">
        <v>1242</v>
      </c>
      <c r="D2876" t="s">
        <v>3464</v>
      </c>
    </row>
    <row r="2877" spans="1:40">
      <c r="A2877" s="26">
        <v>41731.458773229169</v>
      </c>
      <c r="B2877" t="s">
        <v>126</v>
      </c>
      <c r="C2877" t="s">
        <v>1242</v>
      </c>
      <c r="D2877" t="s">
        <v>3465</v>
      </c>
      <c r="E2877" t="s">
        <v>131</v>
      </c>
      <c r="F2877" t="s">
        <v>132</v>
      </c>
      <c r="G2877" t="s">
        <v>133</v>
      </c>
      <c r="H2877" t="s">
        <v>150</v>
      </c>
      <c r="I2877">
        <v>50</v>
      </c>
      <c r="J2877" t="s">
        <v>137</v>
      </c>
      <c r="K2877" t="s">
        <v>151</v>
      </c>
      <c r="L2877">
        <v>50</v>
      </c>
      <c r="M2877" t="s">
        <v>137</v>
      </c>
      <c r="N2877" t="s">
        <v>152</v>
      </c>
      <c r="O2877">
        <v>50</v>
      </c>
      <c r="P2877" t="s">
        <v>137</v>
      </c>
    </row>
    <row r="2878" spans="1:40">
      <c r="A2878" s="26">
        <v>41731.458773229169</v>
      </c>
      <c r="B2878" t="s">
        <v>126</v>
      </c>
      <c r="C2878" t="s">
        <v>1242</v>
      </c>
      <c r="D2878" t="s">
        <v>3466</v>
      </c>
      <c r="E2878" t="s">
        <v>131</v>
      </c>
      <c r="F2878" t="s">
        <v>132</v>
      </c>
      <c r="G2878" t="s">
        <v>133</v>
      </c>
      <c r="H2878" t="s">
        <v>154</v>
      </c>
      <c r="I2878">
        <v>35</v>
      </c>
      <c r="J2878" t="s">
        <v>137</v>
      </c>
      <c r="K2878" t="s">
        <v>155</v>
      </c>
      <c r="L2878">
        <v>5</v>
      </c>
      <c r="M2878" t="s">
        <v>137</v>
      </c>
      <c r="N2878" t="s">
        <v>156</v>
      </c>
      <c r="O2878">
        <v>60</v>
      </c>
      <c r="P2878" t="s">
        <v>137</v>
      </c>
    </row>
    <row r="2879" spans="1:40">
      <c r="A2879" s="26">
        <v>41731.458773229169</v>
      </c>
      <c r="B2879" t="s">
        <v>126</v>
      </c>
      <c r="C2879" t="s">
        <v>1242</v>
      </c>
      <c r="D2879" t="s">
        <v>3467</v>
      </c>
      <c r="E2879" t="s">
        <v>131</v>
      </c>
      <c r="F2879" t="s">
        <v>132</v>
      </c>
      <c r="G2879" t="s">
        <v>133</v>
      </c>
      <c r="H2879" t="s">
        <v>158</v>
      </c>
      <c r="I2879">
        <v>1</v>
      </c>
      <c r="J2879" t="s">
        <v>137</v>
      </c>
    </row>
    <row r="2880" spans="1:40">
      <c r="A2880" s="26">
        <v>41731.458773229169</v>
      </c>
      <c r="B2880" t="s">
        <v>126</v>
      </c>
      <c r="C2880" t="s">
        <v>1242</v>
      </c>
      <c r="D2880" t="s">
        <v>3468</v>
      </c>
      <c r="E2880" t="s">
        <v>131</v>
      </c>
      <c r="F2880" t="s">
        <v>132</v>
      </c>
      <c r="G2880" t="s">
        <v>133</v>
      </c>
      <c r="H2880" t="s">
        <v>160</v>
      </c>
      <c r="I2880">
        <v>30</v>
      </c>
      <c r="J2880" t="s">
        <v>137</v>
      </c>
      <c r="K2880" t="s">
        <v>161</v>
      </c>
      <c r="L2880">
        <v>30</v>
      </c>
      <c r="M2880" t="s">
        <v>137</v>
      </c>
      <c r="N2880" t="s">
        <v>162</v>
      </c>
      <c r="O2880">
        <v>30</v>
      </c>
      <c r="P2880" t="s">
        <v>137</v>
      </c>
      <c r="Q2880" t="s">
        <v>163</v>
      </c>
      <c r="R2880">
        <v>10</v>
      </c>
      <c r="S2880" t="s">
        <v>137</v>
      </c>
      <c r="T2880" t="s">
        <v>164</v>
      </c>
      <c r="U2880">
        <v>20</v>
      </c>
      <c r="V2880" t="s">
        <v>137</v>
      </c>
      <c r="W2880" t="s">
        <v>165</v>
      </c>
      <c r="X2880">
        <v>20</v>
      </c>
      <c r="Y2880" t="s">
        <v>137</v>
      </c>
      <c r="Z2880" t="s">
        <v>166</v>
      </c>
      <c r="AA2880">
        <v>20</v>
      </c>
      <c r="AB2880" t="s">
        <v>137</v>
      </c>
      <c r="AC2880" t="s">
        <v>167</v>
      </c>
      <c r="AD2880">
        <v>20</v>
      </c>
      <c r="AE2880" t="s">
        <v>137</v>
      </c>
      <c r="AF2880" t="s">
        <v>168</v>
      </c>
      <c r="AG2880">
        <v>115200</v>
      </c>
      <c r="AH2880" t="s">
        <v>137</v>
      </c>
      <c r="AI2880" t="s">
        <v>169</v>
      </c>
      <c r="AJ2880">
        <v>12000</v>
      </c>
      <c r="AK2880" t="s">
        <v>137</v>
      </c>
      <c r="AL2880" t="s">
        <v>170</v>
      </c>
      <c r="AM2880">
        <v>30000</v>
      </c>
      <c r="AN2880" t="s">
        <v>137</v>
      </c>
    </row>
    <row r="2881" spans="1:40">
      <c r="A2881" s="26">
        <v>41731.458773229169</v>
      </c>
      <c r="B2881" t="s">
        <v>126</v>
      </c>
      <c r="C2881" t="s">
        <v>1242</v>
      </c>
      <c r="D2881" t="s">
        <v>3469</v>
      </c>
      <c r="E2881" t="s">
        <v>131</v>
      </c>
      <c r="F2881" t="s">
        <v>132</v>
      </c>
      <c r="G2881" t="s">
        <v>133</v>
      </c>
      <c r="H2881" t="s">
        <v>172</v>
      </c>
      <c r="I2881">
        <v>60</v>
      </c>
      <c r="J2881" t="s">
        <v>137</v>
      </c>
      <c r="K2881" t="s">
        <v>173</v>
      </c>
      <c r="L2881">
        <v>40</v>
      </c>
      <c r="M2881" t="s">
        <v>137</v>
      </c>
      <c r="N2881" t="s">
        <v>174</v>
      </c>
      <c r="O2881">
        <v>50</v>
      </c>
      <c r="P2881" t="s">
        <v>137</v>
      </c>
      <c r="Q2881" t="s">
        <v>175</v>
      </c>
      <c r="R2881">
        <v>40</v>
      </c>
      <c r="S2881" t="s">
        <v>137</v>
      </c>
      <c r="T2881" t="s">
        <v>176</v>
      </c>
      <c r="U2881">
        <v>60</v>
      </c>
      <c r="V2881" t="s">
        <v>137</v>
      </c>
      <c r="W2881" t="s">
        <v>177</v>
      </c>
      <c r="X2881">
        <v>50</v>
      </c>
      <c r="Y2881" t="s">
        <v>137</v>
      </c>
      <c r="Z2881" t="s">
        <v>178</v>
      </c>
      <c r="AA2881">
        <v>50</v>
      </c>
      <c r="AB2881" t="s">
        <v>137</v>
      </c>
      <c r="AC2881" t="s">
        <v>179</v>
      </c>
      <c r="AD2881">
        <v>35</v>
      </c>
      <c r="AE2881" t="s">
        <v>137</v>
      </c>
      <c r="AF2881" t="s">
        <v>180</v>
      </c>
      <c r="AG2881">
        <v>8</v>
      </c>
      <c r="AH2881" t="s">
        <v>137</v>
      </c>
      <c r="AI2881" t="s">
        <v>181</v>
      </c>
      <c r="AJ2881">
        <v>90</v>
      </c>
      <c r="AK2881" t="s">
        <v>137</v>
      </c>
      <c r="AL2881" t="s">
        <v>182</v>
      </c>
      <c r="AM2881">
        <v>1</v>
      </c>
      <c r="AN2881" t="s">
        <v>137</v>
      </c>
    </row>
    <row r="2882" spans="1:40">
      <c r="A2882" s="26">
        <v>41731.458773229169</v>
      </c>
      <c r="B2882" t="s">
        <v>126</v>
      </c>
      <c r="C2882" t="s">
        <v>1242</v>
      </c>
      <c r="D2882" t="s">
        <v>3470</v>
      </c>
      <c r="E2882" t="s">
        <v>131</v>
      </c>
      <c r="F2882" t="s">
        <v>132</v>
      </c>
      <c r="G2882" t="s">
        <v>133</v>
      </c>
      <c r="H2882" t="s">
        <v>184</v>
      </c>
      <c r="I2882">
        <v>33</v>
      </c>
      <c r="J2882" t="s">
        <v>137</v>
      </c>
      <c r="K2882" t="s">
        <v>185</v>
      </c>
      <c r="L2882">
        <v>33</v>
      </c>
      <c r="M2882" t="s">
        <v>137</v>
      </c>
      <c r="N2882" t="s">
        <v>186</v>
      </c>
      <c r="O2882">
        <v>34</v>
      </c>
      <c r="P2882" t="s">
        <v>137</v>
      </c>
      <c r="Q2882" t="s">
        <v>164</v>
      </c>
      <c r="R2882">
        <v>20</v>
      </c>
      <c r="S2882" t="s">
        <v>137</v>
      </c>
      <c r="T2882" t="s">
        <v>165</v>
      </c>
      <c r="U2882">
        <v>20</v>
      </c>
      <c r="V2882" t="s">
        <v>137</v>
      </c>
      <c r="W2882" t="s">
        <v>166</v>
      </c>
      <c r="X2882">
        <v>20</v>
      </c>
      <c r="Y2882" t="s">
        <v>137</v>
      </c>
      <c r="Z2882" t="s">
        <v>187</v>
      </c>
      <c r="AA2882">
        <v>20</v>
      </c>
      <c r="AB2882" t="s">
        <v>137</v>
      </c>
      <c r="AC2882" t="s">
        <v>188</v>
      </c>
      <c r="AD2882">
        <v>20</v>
      </c>
      <c r="AE2882" t="s">
        <v>137</v>
      </c>
      <c r="AF2882" t="s">
        <v>189</v>
      </c>
      <c r="AG2882">
        <v>20</v>
      </c>
      <c r="AH2882" t="s">
        <v>137</v>
      </c>
      <c r="AI2882" t="s">
        <v>168</v>
      </c>
      <c r="AJ2882">
        <v>115200</v>
      </c>
      <c r="AK2882" t="s">
        <v>137</v>
      </c>
      <c r="AL2882" t="s">
        <v>169</v>
      </c>
      <c r="AM2882">
        <v>12000</v>
      </c>
      <c r="AN2882" t="s">
        <v>137</v>
      </c>
    </row>
    <row r="2883" spans="1:40">
      <c r="A2883" s="26">
        <v>41731.458773229169</v>
      </c>
      <c r="B2883" t="s">
        <v>126</v>
      </c>
      <c r="C2883" t="s">
        <v>1242</v>
      </c>
      <c r="D2883" t="s">
        <v>3471</v>
      </c>
      <c r="E2883" t="s">
        <v>131</v>
      </c>
      <c r="F2883" t="s">
        <v>132</v>
      </c>
      <c r="G2883" t="s">
        <v>133</v>
      </c>
      <c r="H2883" t="s">
        <v>140</v>
      </c>
      <c r="I2883">
        <v>49</v>
      </c>
      <c r="J2883" t="s">
        <v>137</v>
      </c>
      <c r="K2883" t="s">
        <v>141</v>
      </c>
      <c r="L2883">
        <v>130</v>
      </c>
      <c r="M2883" t="s">
        <v>137</v>
      </c>
      <c r="N2883" t="s">
        <v>142</v>
      </c>
      <c r="O2883">
        <v>180</v>
      </c>
      <c r="P2883" t="s">
        <v>137</v>
      </c>
      <c r="Q2883" t="s">
        <v>143</v>
      </c>
      <c r="R2883">
        <v>140</v>
      </c>
      <c r="S2883" t="s">
        <v>137</v>
      </c>
      <c r="T2883" t="s">
        <v>144</v>
      </c>
      <c r="U2883">
        <v>80</v>
      </c>
      <c r="V2883" t="s">
        <v>137</v>
      </c>
      <c r="W2883" t="s">
        <v>145</v>
      </c>
      <c r="X2883">
        <v>101</v>
      </c>
      <c r="Y2883" t="s">
        <v>137</v>
      </c>
      <c r="Z2883" t="s">
        <v>146</v>
      </c>
      <c r="AA2883">
        <v>190</v>
      </c>
      <c r="AB2883" t="s">
        <v>137</v>
      </c>
      <c r="AC2883" t="s">
        <v>147</v>
      </c>
      <c r="AD2883">
        <v>20</v>
      </c>
      <c r="AE2883" t="s">
        <v>137</v>
      </c>
    </row>
    <row r="2884" spans="1:40">
      <c r="A2884" s="26">
        <v>41731.458773229169</v>
      </c>
      <c r="B2884" t="s">
        <v>126</v>
      </c>
      <c r="C2884" t="s">
        <v>1242</v>
      </c>
      <c r="D2884" t="s">
        <v>3472</v>
      </c>
    </row>
    <row r="2885" spans="1:40">
      <c r="A2885" s="26">
        <v>41731.458773229169</v>
      </c>
      <c r="B2885" t="s">
        <v>126</v>
      </c>
      <c r="C2885" t="s">
        <v>1242</v>
      </c>
      <c r="D2885" t="s">
        <v>3473</v>
      </c>
      <c r="E2885" t="s">
        <v>131</v>
      </c>
      <c r="F2885" t="s">
        <v>132</v>
      </c>
      <c r="G2885" t="s">
        <v>133</v>
      </c>
      <c r="H2885" t="s">
        <v>150</v>
      </c>
      <c r="I2885">
        <v>50</v>
      </c>
      <c r="J2885" t="s">
        <v>137</v>
      </c>
      <c r="K2885" t="s">
        <v>151</v>
      </c>
      <c r="L2885">
        <v>50</v>
      </c>
      <c r="M2885" t="s">
        <v>137</v>
      </c>
      <c r="N2885" t="s">
        <v>152</v>
      </c>
      <c r="O2885">
        <v>50</v>
      </c>
      <c r="P2885" t="s">
        <v>137</v>
      </c>
    </row>
    <row r="2886" spans="1:40">
      <c r="A2886" s="26">
        <v>41731.458773229169</v>
      </c>
      <c r="B2886" t="s">
        <v>126</v>
      </c>
      <c r="C2886" t="s">
        <v>1242</v>
      </c>
      <c r="D2886" t="s">
        <v>3474</v>
      </c>
      <c r="E2886" t="s">
        <v>131</v>
      </c>
      <c r="F2886" t="s">
        <v>132</v>
      </c>
      <c r="G2886" t="s">
        <v>133</v>
      </c>
      <c r="H2886" t="s">
        <v>154</v>
      </c>
      <c r="I2886">
        <v>35</v>
      </c>
      <c r="J2886" t="s">
        <v>137</v>
      </c>
      <c r="K2886" t="s">
        <v>155</v>
      </c>
      <c r="L2886">
        <v>5</v>
      </c>
      <c r="M2886" t="s">
        <v>137</v>
      </c>
      <c r="N2886" t="s">
        <v>156</v>
      </c>
      <c r="O2886">
        <v>60</v>
      </c>
      <c r="P2886" t="s">
        <v>137</v>
      </c>
    </row>
    <row r="2887" spans="1:40">
      <c r="A2887" s="26">
        <v>41731.458773229169</v>
      </c>
      <c r="B2887" t="s">
        <v>126</v>
      </c>
      <c r="C2887" t="s">
        <v>1242</v>
      </c>
      <c r="D2887" t="s">
        <v>3475</v>
      </c>
      <c r="E2887" t="s">
        <v>131</v>
      </c>
      <c r="F2887" t="s">
        <v>132</v>
      </c>
      <c r="G2887" t="s">
        <v>133</v>
      </c>
      <c r="H2887" t="s">
        <v>158</v>
      </c>
      <c r="I2887">
        <v>1</v>
      </c>
      <c r="J2887" t="s">
        <v>137</v>
      </c>
    </row>
    <row r="2888" spans="1:40">
      <c r="A2888" s="26">
        <v>41731.458773229169</v>
      </c>
      <c r="B2888" t="s">
        <v>126</v>
      </c>
      <c r="C2888" t="s">
        <v>1242</v>
      </c>
      <c r="D2888" t="s">
        <v>3476</v>
      </c>
      <c r="E2888" t="s">
        <v>131</v>
      </c>
      <c r="F2888" t="s">
        <v>132</v>
      </c>
      <c r="G2888" t="s">
        <v>133</v>
      </c>
      <c r="H2888" t="s">
        <v>160</v>
      </c>
      <c r="I2888">
        <v>30</v>
      </c>
      <c r="J2888" t="s">
        <v>137</v>
      </c>
      <c r="K2888" t="s">
        <v>161</v>
      </c>
      <c r="L2888">
        <v>30</v>
      </c>
      <c r="M2888" t="s">
        <v>137</v>
      </c>
      <c r="N2888" t="s">
        <v>162</v>
      </c>
      <c r="O2888">
        <v>30</v>
      </c>
      <c r="P2888" t="s">
        <v>137</v>
      </c>
      <c r="Q2888" t="s">
        <v>163</v>
      </c>
      <c r="R2888">
        <v>10</v>
      </c>
      <c r="S2888" t="s">
        <v>137</v>
      </c>
      <c r="T2888" t="s">
        <v>164</v>
      </c>
      <c r="U2888">
        <v>20</v>
      </c>
      <c r="V2888" t="s">
        <v>137</v>
      </c>
      <c r="W2888" t="s">
        <v>165</v>
      </c>
      <c r="X2888">
        <v>20</v>
      </c>
      <c r="Y2888" t="s">
        <v>137</v>
      </c>
      <c r="Z2888" t="s">
        <v>166</v>
      </c>
      <c r="AA2888">
        <v>20</v>
      </c>
      <c r="AB2888" t="s">
        <v>137</v>
      </c>
      <c r="AC2888" t="s">
        <v>167</v>
      </c>
      <c r="AD2888">
        <v>20</v>
      </c>
      <c r="AE2888" t="s">
        <v>137</v>
      </c>
      <c r="AF2888" t="s">
        <v>168</v>
      </c>
      <c r="AG2888">
        <v>115200</v>
      </c>
      <c r="AH2888" t="s">
        <v>137</v>
      </c>
      <c r="AI2888" t="s">
        <v>169</v>
      </c>
      <c r="AJ2888">
        <v>12000</v>
      </c>
      <c r="AK2888" t="s">
        <v>137</v>
      </c>
      <c r="AL2888" t="s">
        <v>170</v>
      </c>
      <c r="AM2888">
        <v>30000</v>
      </c>
      <c r="AN2888" t="s">
        <v>137</v>
      </c>
    </row>
    <row r="2889" spans="1:40">
      <c r="A2889" s="26">
        <v>41731.458773229169</v>
      </c>
      <c r="B2889" t="s">
        <v>126</v>
      </c>
      <c r="C2889" t="s">
        <v>1242</v>
      </c>
      <c r="D2889" t="s">
        <v>3477</v>
      </c>
      <c r="E2889" t="s">
        <v>131</v>
      </c>
      <c r="F2889" t="s">
        <v>132</v>
      </c>
      <c r="G2889" t="s">
        <v>133</v>
      </c>
      <c r="H2889" t="s">
        <v>172</v>
      </c>
      <c r="I2889">
        <v>60</v>
      </c>
      <c r="J2889" t="s">
        <v>137</v>
      </c>
      <c r="K2889" t="s">
        <v>173</v>
      </c>
      <c r="L2889">
        <v>40</v>
      </c>
      <c r="M2889" t="s">
        <v>137</v>
      </c>
      <c r="N2889" t="s">
        <v>174</v>
      </c>
      <c r="O2889">
        <v>50</v>
      </c>
      <c r="P2889" t="s">
        <v>137</v>
      </c>
      <c r="Q2889" t="s">
        <v>175</v>
      </c>
      <c r="R2889">
        <v>40</v>
      </c>
      <c r="S2889" t="s">
        <v>137</v>
      </c>
      <c r="T2889" t="s">
        <v>176</v>
      </c>
      <c r="U2889">
        <v>60</v>
      </c>
      <c r="V2889" t="s">
        <v>137</v>
      </c>
      <c r="W2889" t="s">
        <v>177</v>
      </c>
      <c r="X2889">
        <v>50</v>
      </c>
      <c r="Y2889" t="s">
        <v>137</v>
      </c>
      <c r="Z2889" t="s">
        <v>178</v>
      </c>
      <c r="AA2889">
        <v>50</v>
      </c>
      <c r="AB2889" t="s">
        <v>137</v>
      </c>
      <c r="AC2889" t="s">
        <v>179</v>
      </c>
      <c r="AD2889">
        <v>35</v>
      </c>
      <c r="AE2889" t="s">
        <v>137</v>
      </c>
      <c r="AF2889" t="s">
        <v>180</v>
      </c>
      <c r="AG2889">
        <v>8</v>
      </c>
      <c r="AH2889" t="s">
        <v>137</v>
      </c>
      <c r="AI2889" t="s">
        <v>181</v>
      </c>
      <c r="AJ2889">
        <v>90</v>
      </c>
      <c r="AK2889" t="s">
        <v>137</v>
      </c>
      <c r="AL2889" t="s">
        <v>182</v>
      </c>
      <c r="AM2889">
        <v>1</v>
      </c>
      <c r="AN2889" t="s">
        <v>137</v>
      </c>
    </row>
    <row r="2890" spans="1:40">
      <c r="A2890" s="26">
        <v>41731.458773229169</v>
      </c>
      <c r="B2890" t="s">
        <v>126</v>
      </c>
      <c r="C2890" t="s">
        <v>1242</v>
      </c>
      <c r="D2890" t="s">
        <v>3478</v>
      </c>
      <c r="E2890" t="s">
        <v>131</v>
      </c>
      <c r="F2890" t="s">
        <v>132</v>
      </c>
      <c r="G2890" t="s">
        <v>133</v>
      </c>
      <c r="H2890" t="s">
        <v>184</v>
      </c>
      <c r="I2890">
        <v>33</v>
      </c>
      <c r="J2890" t="s">
        <v>137</v>
      </c>
      <c r="K2890" t="s">
        <v>185</v>
      </c>
      <c r="L2890">
        <v>33</v>
      </c>
      <c r="M2890" t="s">
        <v>137</v>
      </c>
      <c r="N2890" t="s">
        <v>186</v>
      </c>
      <c r="O2890">
        <v>34</v>
      </c>
      <c r="P2890" t="s">
        <v>137</v>
      </c>
      <c r="Q2890" t="s">
        <v>164</v>
      </c>
      <c r="R2890">
        <v>20</v>
      </c>
      <c r="S2890" t="s">
        <v>137</v>
      </c>
      <c r="T2890" t="s">
        <v>165</v>
      </c>
      <c r="U2890">
        <v>20</v>
      </c>
      <c r="V2890" t="s">
        <v>137</v>
      </c>
      <c r="W2890" t="s">
        <v>166</v>
      </c>
      <c r="X2890">
        <v>20</v>
      </c>
      <c r="Y2890" t="s">
        <v>137</v>
      </c>
      <c r="Z2890" t="s">
        <v>187</v>
      </c>
      <c r="AA2890">
        <v>20</v>
      </c>
      <c r="AB2890" t="s">
        <v>137</v>
      </c>
      <c r="AC2890" t="s">
        <v>188</v>
      </c>
      <c r="AD2890">
        <v>20</v>
      </c>
      <c r="AE2890" t="s">
        <v>137</v>
      </c>
      <c r="AF2890" t="s">
        <v>189</v>
      </c>
      <c r="AG2890">
        <v>20</v>
      </c>
      <c r="AH2890" t="s">
        <v>137</v>
      </c>
      <c r="AI2890" t="s">
        <v>168</v>
      </c>
      <c r="AJ2890">
        <v>115200</v>
      </c>
      <c r="AK2890" t="s">
        <v>137</v>
      </c>
      <c r="AL2890" t="s">
        <v>169</v>
      </c>
      <c r="AM2890">
        <v>12000</v>
      </c>
      <c r="AN2890" t="s">
        <v>137</v>
      </c>
    </row>
    <row r="2891" spans="1:40">
      <c r="A2891" s="26">
        <v>41731.458773229169</v>
      </c>
      <c r="B2891" t="s">
        <v>126</v>
      </c>
      <c r="C2891" t="s">
        <v>1242</v>
      </c>
      <c r="D2891" t="s">
        <v>3479</v>
      </c>
      <c r="E2891" t="s">
        <v>131</v>
      </c>
      <c r="F2891" t="s">
        <v>132</v>
      </c>
      <c r="G2891" t="s">
        <v>133</v>
      </c>
      <c r="H2891" t="s">
        <v>140</v>
      </c>
      <c r="I2891">
        <v>49</v>
      </c>
      <c r="J2891" t="s">
        <v>137</v>
      </c>
      <c r="K2891" t="s">
        <v>141</v>
      </c>
      <c r="L2891">
        <v>130</v>
      </c>
      <c r="M2891" t="s">
        <v>137</v>
      </c>
      <c r="N2891" t="s">
        <v>142</v>
      </c>
      <c r="O2891">
        <v>180</v>
      </c>
      <c r="P2891" t="s">
        <v>137</v>
      </c>
      <c r="Q2891" t="s">
        <v>143</v>
      </c>
      <c r="R2891">
        <v>140</v>
      </c>
      <c r="S2891" t="s">
        <v>137</v>
      </c>
      <c r="T2891" t="s">
        <v>144</v>
      </c>
      <c r="U2891">
        <v>80</v>
      </c>
      <c r="V2891" t="s">
        <v>137</v>
      </c>
      <c r="W2891" t="s">
        <v>145</v>
      </c>
      <c r="X2891">
        <v>101</v>
      </c>
      <c r="Y2891" t="s">
        <v>137</v>
      </c>
      <c r="Z2891" t="s">
        <v>146</v>
      </c>
      <c r="AA2891">
        <v>190</v>
      </c>
      <c r="AB2891" t="s">
        <v>137</v>
      </c>
      <c r="AC2891" t="s">
        <v>147</v>
      </c>
      <c r="AD2891">
        <v>20</v>
      </c>
      <c r="AE2891" t="s">
        <v>137</v>
      </c>
    </row>
    <row r="2892" spans="1:40">
      <c r="A2892" s="26">
        <v>41731.458773229169</v>
      </c>
      <c r="B2892" t="s">
        <v>126</v>
      </c>
      <c r="C2892" t="s">
        <v>1242</v>
      </c>
      <c r="D2892" t="s">
        <v>3480</v>
      </c>
    </row>
    <row r="2893" spans="1:40">
      <c r="A2893" s="26">
        <v>41731.458773229169</v>
      </c>
      <c r="B2893" t="s">
        <v>126</v>
      </c>
      <c r="C2893" t="s">
        <v>1242</v>
      </c>
      <c r="D2893" t="s">
        <v>3481</v>
      </c>
      <c r="E2893" t="s">
        <v>131</v>
      </c>
      <c r="F2893" t="s">
        <v>132</v>
      </c>
      <c r="G2893" t="s">
        <v>133</v>
      </c>
      <c r="H2893" t="s">
        <v>150</v>
      </c>
      <c r="I2893">
        <v>50</v>
      </c>
      <c r="J2893" t="s">
        <v>137</v>
      </c>
      <c r="K2893" t="s">
        <v>151</v>
      </c>
      <c r="L2893">
        <v>50</v>
      </c>
      <c r="M2893" t="s">
        <v>137</v>
      </c>
      <c r="N2893" t="s">
        <v>152</v>
      </c>
      <c r="O2893">
        <v>50</v>
      </c>
      <c r="P2893" t="s">
        <v>137</v>
      </c>
    </row>
    <row r="2894" spans="1:40">
      <c r="A2894" s="26">
        <v>41731.458773229169</v>
      </c>
      <c r="B2894" t="s">
        <v>126</v>
      </c>
      <c r="C2894" t="s">
        <v>1242</v>
      </c>
      <c r="D2894" t="s">
        <v>3482</v>
      </c>
      <c r="E2894" t="s">
        <v>131</v>
      </c>
      <c r="F2894" t="s">
        <v>132</v>
      </c>
      <c r="G2894" t="s">
        <v>133</v>
      </c>
      <c r="H2894" t="s">
        <v>154</v>
      </c>
      <c r="I2894">
        <v>35</v>
      </c>
      <c r="J2894" t="s">
        <v>137</v>
      </c>
      <c r="K2894" t="s">
        <v>155</v>
      </c>
      <c r="L2894">
        <v>5</v>
      </c>
      <c r="M2894" t="s">
        <v>137</v>
      </c>
      <c r="N2894" t="s">
        <v>156</v>
      </c>
      <c r="O2894">
        <v>60</v>
      </c>
      <c r="P2894" t="s">
        <v>137</v>
      </c>
    </row>
    <row r="2895" spans="1:40">
      <c r="A2895" s="26">
        <v>41731.458773229169</v>
      </c>
      <c r="B2895" t="s">
        <v>126</v>
      </c>
      <c r="C2895" t="s">
        <v>1242</v>
      </c>
      <c r="D2895" t="s">
        <v>3483</v>
      </c>
      <c r="E2895" t="s">
        <v>131</v>
      </c>
      <c r="F2895" t="s">
        <v>132</v>
      </c>
      <c r="G2895" t="s">
        <v>133</v>
      </c>
      <c r="H2895" t="s">
        <v>158</v>
      </c>
      <c r="I2895">
        <v>1</v>
      </c>
      <c r="J2895" t="s">
        <v>137</v>
      </c>
    </row>
    <row r="2896" spans="1:40">
      <c r="A2896" s="26">
        <v>41731.458773229169</v>
      </c>
      <c r="B2896" t="s">
        <v>126</v>
      </c>
      <c r="C2896" t="s">
        <v>1242</v>
      </c>
      <c r="D2896" t="s">
        <v>3484</v>
      </c>
      <c r="E2896" t="s">
        <v>131</v>
      </c>
      <c r="F2896" t="s">
        <v>132</v>
      </c>
      <c r="G2896" t="s">
        <v>133</v>
      </c>
      <c r="H2896" t="s">
        <v>160</v>
      </c>
      <c r="I2896">
        <v>30</v>
      </c>
      <c r="J2896" t="s">
        <v>137</v>
      </c>
      <c r="K2896" t="s">
        <v>161</v>
      </c>
      <c r="L2896">
        <v>30</v>
      </c>
      <c r="M2896" t="s">
        <v>137</v>
      </c>
      <c r="N2896" t="s">
        <v>162</v>
      </c>
      <c r="O2896">
        <v>30</v>
      </c>
      <c r="P2896" t="s">
        <v>137</v>
      </c>
      <c r="Q2896" t="s">
        <v>163</v>
      </c>
      <c r="R2896">
        <v>10</v>
      </c>
      <c r="S2896" t="s">
        <v>137</v>
      </c>
      <c r="T2896" t="s">
        <v>164</v>
      </c>
      <c r="U2896">
        <v>20</v>
      </c>
      <c r="V2896" t="s">
        <v>137</v>
      </c>
      <c r="W2896" t="s">
        <v>165</v>
      </c>
      <c r="X2896">
        <v>20</v>
      </c>
      <c r="Y2896" t="s">
        <v>137</v>
      </c>
      <c r="Z2896" t="s">
        <v>166</v>
      </c>
      <c r="AA2896">
        <v>20</v>
      </c>
      <c r="AB2896" t="s">
        <v>137</v>
      </c>
      <c r="AC2896" t="s">
        <v>167</v>
      </c>
      <c r="AD2896">
        <v>20</v>
      </c>
      <c r="AE2896" t="s">
        <v>137</v>
      </c>
      <c r="AF2896" t="s">
        <v>168</v>
      </c>
      <c r="AG2896">
        <v>115200</v>
      </c>
      <c r="AH2896" t="s">
        <v>137</v>
      </c>
      <c r="AI2896" t="s">
        <v>169</v>
      </c>
      <c r="AJ2896">
        <v>12000</v>
      </c>
      <c r="AK2896" t="s">
        <v>137</v>
      </c>
      <c r="AL2896" t="s">
        <v>170</v>
      </c>
      <c r="AM2896">
        <v>30000</v>
      </c>
      <c r="AN2896" t="s">
        <v>137</v>
      </c>
    </row>
    <row r="2897" spans="1:40">
      <c r="A2897" s="26">
        <v>41731.458773229169</v>
      </c>
      <c r="B2897" t="s">
        <v>126</v>
      </c>
      <c r="C2897" t="s">
        <v>1242</v>
      </c>
      <c r="D2897" t="s">
        <v>3485</v>
      </c>
      <c r="E2897" t="s">
        <v>131</v>
      </c>
      <c r="F2897" t="s">
        <v>132</v>
      </c>
      <c r="G2897" t="s">
        <v>133</v>
      </c>
      <c r="H2897" t="s">
        <v>172</v>
      </c>
      <c r="I2897">
        <v>60</v>
      </c>
      <c r="J2897" t="s">
        <v>137</v>
      </c>
      <c r="K2897" t="s">
        <v>173</v>
      </c>
      <c r="L2897">
        <v>40</v>
      </c>
      <c r="M2897" t="s">
        <v>137</v>
      </c>
      <c r="N2897" t="s">
        <v>174</v>
      </c>
      <c r="O2897">
        <v>50</v>
      </c>
      <c r="P2897" t="s">
        <v>137</v>
      </c>
      <c r="Q2897" t="s">
        <v>175</v>
      </c>
      <c r="R2897">
        <v>40</v>
      </c>
      <c r="S2897" t="s">
        <v>137</v>
      </c>
      <c r="T2897" t="s">
        <v>176</v>
      </c>
      <c r="U2897">
        <v>60</v>
      </c>
      <c r="V2897" t="s">
        <v>137</v>
      </c>
      <c r="W2897" t="s">
        <v>177</v>
      </c>
      <c r="X2897">
        <v>50</v>
      </c>
      <c r="Y2897" t="s">
        <v>137</v>
      </c>
      <c r="Z2897" t="s">
        <v>178</v>
      </c>
      <c r="AA2897">
        <v>50</v>
      </c>
      <c r="AB2897" t="s">
        <v>137</v>
      </c>
      <c r="AC2897" t="s">
        <v>179</v>
      </c>
      <c r="AD2897">
        <v>35</v>
      </c>
      <c r="AE2897" t="s">
        <v>137</v>
      </c>
      <c r="AF2897" t="s">
        <v>180</v>
      </c>
      <c r="AG2897">
        <v>8</v>
      </c>
      <c r="AH2897" t="s">
        <v>137</v>
      </c>
      <c r="AI2897" t="s">
        <v>181</v>
      </c>
      <c r="AJ2897">
        <v>90</v>
      </c>
      <c r="AK2897" t="s">
        <v>137</v>
      </c>
      <c r="AL2897" t="s">
        <v>182</v>
      </c>
      <c r="AM2897">
        <v>1</v>
      </c>
      <c r="AN2897" t="s">
        <v>137</v>
      </c>
    </row>
    <row r="2898" spans="1:40">
      <c r="A2898" s="26">
        <v>41731.458773240738</v>
      </c>
      <c r="B2898" t="s">
        <v>126</v>
      </c>
      <c r="C2898" t="s">
        <v>818</v>
      </c>
      <c r="D2898" t="s">
        <v>3486</v>
      </c>
      <c r="E2898" t="s">
        <v>131</v>
      </c>
      <c r="F2898" t="s">
        <v>132</v>
      </c>
      <c r="G2898" t="s">
        <v>133</v>
      </c>
      <c r="H2898" t="s">
        <v>160</v>
      </c>
      <c r="I2898">
        <v>30</v>
      </c>
      <c r="J2898" t="s">
        <v>137</v>
      </c>
      <c r="K2898" t="s">
        <v>161</v>
      </c>
      <c r="L2898">
        <v>30</v>
      </c>
      <c r="M2898" t="s">
        <v>137</v>
      </c>
      <c r="N2898" t="s">
        <v>162</v>
      </c>
      <c r="O2898">
        <v>30</v>
      </c>
      <c r="P2898" t="s">
        <v>137</v>
      </c>
      <c r="Q2898" t="s">
        <v>163</v>
      </c>
      <c r="R2898">
        <v>10</v>
      </c>
      <c r="S2898" t="s">
        <v>137</v>
      </c>
      <c r="T2898" t="s">
        <v>164</v>
      </c>
      <c r="U2898">
        <v>20</v>
      </c>
      <c r="V2898" t="s">
        <v>137</v>
      </c>
      <c r="W2898" t="s">
        <v>165</v>
      </c>
      <c r="X2898">
        <v>20</v>
      </c>
      <c r="Y2898" t="s">
        <v>137</v>
      </c>
      <c r="Z2898" t="s">
        <v>166</v>
      </c>
      <c r="AA2898">
        <v>20</v>
      </c>
      <c r="AB2898" t="s">
        <v>137</v>
      </c>
      <c r="AC2898" t="s">
        <v>167</v>
      </c>
      <c r="AD2898">
        <v>20</v>
      </c>
      <c r="AE2898" t="s">
        <v>137</v>
      </c>
      <c r="AF2898" t="s">
        <v>168</v>
      </c>
      <c r="AG2898">
        <v>115200</v>
      </c>
      <c r="AH2898" t="s">
        <v>137</v>
      </c>
      <c r="AI2898" t="s">
        <v>169</v>
      </c>
      <c r="AJ2898">
        <v>12000</v>
      </c>
      <c r="AK2898" t="s">
        <v>137</v>
      </c>
      <c r="AL2898" t="s">
        <v>170</v>
      </c>
      <c r="AM2898">
        <v>30000</v>
      </c>
      <c r="AN2898" t="s">
        <v>137</v>
      </c>
    </row>
    <row r="2899" spans="1:40">
      <c r="A2899" s="26">
        <v>41731.458773240738</v>
      </c>
      <c r="B2899" t="s">
        <v>126</v>
      </c>
      <c r="C2899" t="s">
        <v>818</v>
      </c>
      <c r="D2899" t="s">
        <v>3487</v>
      </c>
      <c r="E2899" t="s">
        <v>131</v>
      </c>
      <c r="F2899" t="s">
        <v>132</v>
      </c>
      <c r="G2899" t="s">
        <v>133</v>
      </c>
      <c r="H2899" t="s">
        <v>172</v>
      </c>
      <c r="I2899">
        <v>60</v>
      </c>
      <c r="J2899" t="s">
        <v>137</v>
      </c>
      <c r="K2899" t="s">
        <v>173</v>
      </c>
      <c r="L2899">
        <v>40</v>
      </c>
      <c r="M2899" t="s">
        <v>137</v>
      </c>
      <c r="N2899" t="s">
        <v>174</v>
      </c>
      <c r="O2899">
        <v>50</v>
      </c>
      <c r="P2899" t="s">
        <v>137</v>
      </c>
      <c r="Q2899" t="s">
        <v>175</v>
      </c>
      <c r="R2899">
        <v>40</v>
      </c>
      <c r="S2899" t="s">
        <v>137</v>
      </c>
      <c r="T2899" t="s">
        <v>176</v>
      </c>
      <c r="U2899">
        <v>60</v>
      </c>
      <c r="V2899" t="s">
        <v>137</v>
      </c>
      <c r="W2899" t="s">
        <v>177</v>
      </c>
      <c r="X2899">
        <v>50</v>
      </c>
      <c r="Y2899" t="s">
        <v>137</v>
      </c>
      <c r="Z2899" t="s">
        <v>178</v>
      </c>
      <c r="AA2899">
        <v>50</v>
      </c>
      <c r="AB2899" t="s">
        <v>137</v>
      </c>
      <c r="AC2899" t="s">
        <v>179</v>
      </c>
      <c r="AD2899">
        <v>35</v>
      </c>
      <c r="AE2899" t="s">
        <v>137</v>
      </c>
      <c r="AF2899" t="s">
        <v>180</v>
      </c>
      <c r="AG2899">
        <v>8</v>
      </c>
      <c r="AH2899" t="s">
        <v>137</v>
      </c>
      <c r="AI2899" t="s">
        <v>181</v>
      </c>
      <c r="AJ2899">
        <v>90</v>
      </c>
      <c r="AK2899" t="s">
        <v>137</v>
      </c>
      <c r="AL2899" t="s">
        <v>182</v>
      </c>
      <c r="AM2899">
        <v>1</v>
      </c>
      <c r="AN2899" t="s">
        <v>137</v>
      </c>
    </row>
    <row r="2900" spans="1:40">
      <c r="A2900" s="26">
        <v>41731.458773240738</v>
      </c>
      <c r="B2900" t="s">
        <v>126</v>
      </c>
      <c r="C2900" t="s">
        <v>818</v>
      </c>
      <c r="D2900" t="s">
        <v>3488</v>
      </c>
      <c r="E2900" t="s">
        <v>131</v>
      </c>
      <c r="F2900" t="s">
        <v>132</v>
      </c>
      <c r="G2900" t="s">
        <v>133</v>
      </c>
      <c r="H2900" t="s">
        <v>184</v>
      </c>
      <c r="I2900">
        <v>33</v>
      </c>
      <c r="J2900" t="s">
        <v>137</v>
      </c>
      <c r="K2900" t="s">
        <v>185</v>
      </c>
      <c r="L2900">
        <v>33</v>
      </c>
      <c r="M2900" t="s">
        <v>137</v>
      </c>
      <c r="N2900" t="s">
        <v>186</v>
      </c>
      <c r="O2900">
        <v>34</v>
      </c>
      <c r="P2900" t="s">
        <v>137</v>
      </c>
      <c r="Q2900" t="s">
        <v>164</v>
      </c>
      <c r="R2900">
        <v>20</v>
      </c>
      <c r="S2900" t="s">
        <v>137</v>
      </c>
      <c r="T2900" t="s">
        <v>165</v>
      </c>
      <c r="U2900">
        <v>20</v>
      </c>
      <c r="V2900" t="s">
        <v>137</v>
      </c>
      <c r="W2900" t="s">
        <v>166</v>
      </c>
      <c r="X2900">
        <v>20</v>
      </c>
      <c r="Y2900" t="s">
        <v>137</v>
      </c>
      <c r="Z2900" t="s">
        <v>187</v>
      </c>
      <c r="AA2900">
        <v>20</v>
      </c>
      <c r="AB2900" t="s">
        <v>137</v>
      </c>
      <c r="AC2900" t="s">
        <v>188</v>
      </c>
      <c r="AD2900">
        <v>20</v>
      </c>
      <c r="AE2900" t="s">
        <v>137</v>
      </c>
      <c r="AF2900" t="s">
        <v>189</v>
      </c>
      <c r="AG2900">
        <v>20</v>
      </c>
      <c r="AH2900" t="s">
        <v>137</v>
      </c>
      <c r="AI2900" t="s">
        <v>168</v>
      </c>
      <c r="AJ2900">
        <v>115200</v>
      </c>
      <c r="AK2900" t="s">
        <v>137</v>
      </c>
      <c r="AL2900" t="s">
        <v>169</v>
      </c>
      <c r="AM2900">
        <v>12000</v>
      </c>
      <c r="AN2900" t="s">
        <v>137</v>
      </c>
    </row>
    <row r="2901" spans="1:40">
      <c r="A2901" s="26">
        <v>41731.458773240738</v>
      </c>
      <c r="B2901" t="s">
        <v>126</v>
      </c>
      <c r="C2901" t="s">
        <v>818</v>
      </c>
      <c r="D2901" t="s">
        <v>3489</v>
      </c>
      <c r="E2901" t="s">
        <v>131</v>
      </c>
      <c r="F2901" t="s">
        <v>132</v>
      </c>
      <c r="G2901" t="s">
        <v>133</v>
      </c>
      <c r="H2901" t="s">
        <v>140</v>
      </c>
      <c r="I2901">
        <v>49</v>
      </c>
      <c r="J2901" t="s">
        <v>137</v>
      </c>
      <c r="K2901" t="s">
        <v>141</v>
      </c>
      <c r="L2901">
        <v>130</v>
      </c>
      <c r="M2901" t="s">
        <v>137</v>
      </c>
      <c r="N2901" t="s">
        <v>142</v>
      </c>
      <c r="O2901">
        <v>180</v>
      </c>
      <c r="P2901" t="s">
        <v>137</v>
      </c>
      <c r="Q2901" t="s">
        <v>143</v>
      </c>
      <c r="R2901">
        <v>140</v>
      </c>
      <c r="S2901" t="s">
        <v>137</v>
      </c>
      <c r="T2901" t="s">
        <v>144</v>
      </c>
      <c r="U2901">
        <v>80</v>
      </c>
      <c r="V2901" t="s">
        <v>137</v>
      </c>
      <c r="W2901" t="s">
        <v>145</v>
      </c>
      <c r="X2901">
        <v>101</v>
      </c>
      <c r="Y2901" t="s">
        <v>137</v>
      </c>
      <c r="Z2901" t="s">
        <v>146</v>
      </c>
      <c r="AA2901">
        <v>190</v>
      </c>
      <c r="AB2901" t="s">
        <v>137</v>
      </c>
      <c r="AC2901" t="s">
        <v>147</v>
      </c>
      <c r="AD2901">
        <v>20</v>
      </c>
      <c r="AE2901" t="s">
        <v>137</v>
      </c>
    </row>
    <row r="2902" spans="1:40">
      <c r="A2902" s="26">
        <v>41731.458773240738</v>
      </c>
      <c r="B2902" t="s">
        <v>126</v>
      </c>
      <c r="C2902" t="s">
        <v>818</v>
      </c>
      <c r="D2902" t="s">
        <v>3490</v>
      </c>
    </row>
    <row r="2903" spans="1:40">
      <c r="A2903" s="26">
        <v>41731.458773240738</v>
      </c>
      <c r="B2903" t="s">
        <v>126</v>
      </c>
      <c r="C2903" t="s">
        <v>818</v>
      </c>
      <c r="D2903" t="s">
        <v>3491</v>
      </c>
      <c r="E2903" t="s">
        <v>131</v>
      </c>
      <c r="F2903" t="s">
        <v>132</v>
      </c>
      <c r="G2903" t="s">
        <v>133</v>
      </c>
      <c r="H2903" t="s">
        <v>150</v>
      </c>
      <c r="I2903">
        <v>50</v>
      </c>
      <c r="J2903" t="s">
        <v>137</v>
      </c>
      <c r="K2903" t="s">
        <v>151</v>
      </c>
      <c r="L2903">
        <v>50</v>
      </c>
      <c r="M2903" t="s">
        <v>137</v>
      </c>
      <c r="N2903" t="s">
        <v>152</v>
      </c>
      <c r="O2903">
        <v>50</v>
      </c>
      <c r="P2903" t="s">
        <v>137</v>
      </c>
    </row>
    <row r="2904" spans="1:40">
      <c r="A2904" s="26">
        <v>41731.458773240738</v>
      </c>
      <c r="B2904" t="s">
        <v>126</v>
      </c>
      <c r="C2904" t="s">
        <v>818</v>
      </c>
      <c r="D2904" t="s">
        <v>3492</v>
      </c>
      <c r="E2904" t="s">
        <v>131</v>
      </c>
      <c r="F2904" t="s">
        <v>132</v>
      </c>
      <c r="G2904" t="s">
        <v>133</v>
      </c>
      <c r="H2904" t="s">
        <v>154</v>
      </c>
      <c r="I2904">
        <v>35</v>
      </c>
      <c r="J2904" t="s">
        <v>137</v>
      </c>
      <c r="K2904" t="s">
        <v>155</v>
      </c>
      <c r="L2904">
        <v>5</v>
      </c>
      <c r="M2904" t="s">
        <v>137</v>
      </c>
      <c r="N2904" t="s">
        <v>156</v>
      </c>
      <c r="O2904">
        <v>60</v>
      </c>
      <c r="P2904" t="s">
        <v>137</v>
      </c>
    </row>
    <row r="2905" spans="1:40">
      <c r="A2905" s="26">
        <v>41731.458773240738</v>
      </c>
      <c r="B2905" t="s">
        <v>126</v>
      </c>
      <c r="C2905" t="s">
        <v>818</v>
      </c>
      <c r="D2905" t="s">
        <v>3493</v>
      </c>
      <c r="E2905" t="s">
        <v>131</v>
      </c>
      <c r="F2905" t="s">
        <v>132</v>
      </c>
      <c r="G2905" t="s">
        <v>133</v>
      </c>
      <c r="H2905" t="s">
        <v>158</v>
      </c>
      <c r="I2905">
        <v>1</v>
      </c>
      <c r="J2905" t="s">
        <v>137</v>
      </c>
    </row>
    <row r="2906" spans="1:40">
      <c r="A2906" s="26">
        <v>41731.458773240738</v>
      </c>
      <c r="B2906" t="s">
        <v>126</v>
      </c>
      <c r="C2906" t="s">
        <v>818</v>
      </c>
      <c r="D2906" t="s">
        <v>3494</v>
      </c>
      <c r="E2906" t="s">
        <v>131</v>
      </c>
      <c r="F2906" t="s">
        <v>132</v>
      </c>
      <c r="G2906" t="s">
        <v>133</v>
      </c>
      <c r="H2906" t="s">
        <v>160</v>
      </c>
      <c r="I2906">
        <v>30</v>
      </c>
      <c r="J2906" t="s">
        <v>137</v>
      </c>
      <c r="K2906" t="s">
        <v>161</v>
      </c>
      <c r="L2906">
        <v>30</v>
      </c>
      <c r="M2906" t="s">
        <v>137</v>
      </c>
      <c r="N2906" t="s">
        <v>162</v>
      </c>
      <c r="O2906">
        <v>30</v>
      </c>
      <c r="P2906" t="s">
        <v>137</v>
      </c>
      <c r="Q2906" t="s">
        <v>163</v>
      </c>
      <c r="R2906">
        <v>10</v>
      </c>
      <c r="S2906" t="s">
        <v>137</v>
      </c>
      <c r="T2906" t="s">
        <v>164</v>
      </c>
      <c r="U2906">
        <v>20</v>
      </c>
      <c r="V2906" t="s">
        <v>137</v>
      </c>
      <c r="W2906" t="s">
        <v>165</v>
      </c>
      <c r="X2906">
        <v>20</v>
      </c>
      <c r="Y2906" t="s">
        <v>137</v>
      </c>
      <c r="Z2906" t="s">
        <v>166</v>
      </c>
      <c r="AA2906">
        <v>20</v>
      </c>
      <c r="AB2906" t="s">
        <v>137</v>
      </c>
      <c r="AC2906" t="s">
        <v>167</v>
      </c>
      <c r="AD2906">
        <v>20</v>
      </c>
      <c r="AE2906" t="s">
        <v>137</v>
      </c>
      <c r="AF2906" t="s">
        <v>168</v>
      </c>
      <c r="AG2906">
        <v>115200</v>
      </c>
      <c r="AH2906" t="s">
        <v>137</v>
      </c>
      <c r="AI2906" t="s">
        <v>169</v>
      </c>
      <c r="AJ2906">
        <v>12000</v>
      </c>
      <c r="AK2906" t="s">
        <v>137</v>
      </c>
      <c r="AL2906" t="s">
        <v>170</v>
      </c>
      <c r="AM2906">
        <v>30000</v>
      </c>
      <c r="AN2906" t="s">
        <v>137</v>
      </c>
    </row>
    <row r="2907" spans="1:40">
      <c r="A2907" s="26">
        <v>41731.458773240738</v>
      </c>
      <c r="B2907" t="s">
        <v>126</v>
      </c>
      <c r="C2907" t="s">
        <v>818</v>
      </c>
      <c r="D2907" t="s">
        <v>3495</v>
      </c>
      <c r="E2907" t="s">
        <v>131</v>
      </c>
      <c r="F2907" t="s">
        <v>132</v>
      </c>
      <c r="G2907" t="s">
        <v>133</v>
      </c>
      <c r="H2907" t="s">
        <v>172</v>
      </c>
      <c r="I2907">
        <v>60</v>
      </c>
      <c r="J2907" t="s">
        <v>137</v>
      </c>
      <c r="K2907" t="s">
        <v>173</v>
      </c>
      <c r="L2907">
        <v>40</v>
      </c>
      <c r="M2907" t="s">
        <v>137</v>
      </c>
      <c r="N2907" t="s">
        <v>174</v>
      </c>
      <c r="O2907">
        <v>50</v>
      </c>
      <c r="P2907" t="s">
        <v>137</v>
      </c>
      <c r="Q2907" t="s">
        <v>175</v>
      </c>
      <c r="R2907">
        <v>40</v>
      </c>
      <c r="S2907" t="s">
        <v>137</v>
      </c>
      <c r="T2907" t="s">
        <v>176</v>
      </c>
      <c r="U2907">
        <v>60</v>
      </c>
      <c r="V2907" t="s">
        <v>137</v>
      </c>
      <c r="W2907" t="s">
        <v>177</v>
      </c>
      <c r="X2907">
        <v>50</v>
      </c>
      <c r="Y2907" t="s">
        <v>137</v>
      </c>
      <c r="Z2907" t="s">
        <v>178</v>
      </c>
      <c r="AA2907">
        <v>50</v>
      </c>
      <c r="AB2907" t="s">
        <v>137</v>
      </c>
      <c r="AC2907" t="s">
        <v>179</v>
      </c>
      <c r="AD2907">
        <v>35</v>
      </c>
      <c r="AE2907" t="s">
        <v>137</v>
      </c>
      <c r="AF2907" t="s">
        <v>180</v>
      </c>
      <c r="AG2907">
        <v>8</v>
      </c>
      <c r="AH2907" t="s">
        <v>137</v>
      </c>
      <c r="AI2907" t="s">
        <v>181</v>
      </c>
      <c r="AJ2907">
        <v>90</v>
      </c>
      <c r="AK2907" t="s">
        <v>137</v>
      </c>
      <c r="AL2907" t="s">
        <v>182</v>
      </c>
      <c r="AM2907">
        <v>1</v>
      </c>
      <c r="AN2907" t="s">
        <v>137</v>
      </c>
    </row>
    <row r="2908" spans="1:40">
      <c r="A2908" s="26">
        <v>41731.458773240738</v>
      </c>
      <c r="B2908" t="s">
        <v>126</v>
      </c>
      <c r="C2908" t="s">
        <v>818</v>
      </c>
      <c r="D2908" t="s">
        <v>3496</v>
      </c>
      <c r="E2908" t="s">
        <v>131</v>
      </c>
      <c r="F2908" t="s">
        <v>132</v>
      </c>
      <c r="G2908" t="s">
        <v>133</v>
      </c>
      <c r="H2908" t="s">
        <v>184</v>
      </c>
      <c r="I2908">
        <v>33</v>
      </c>
      <c r="J2908" t="s">
        <v>137</v>
      </c>
      <c r="K2908" t="s">
        <v>185</v>
      </c>
      <c r="L2908">
        <v>33</v>
      </c>
      <c r="M2908" t="s">
        <v>137</v>
      </c>
      <c r="N2908" t="s">
        <v>186</v>
      </c>
      <c r="O2908">
        <v>34</v>
      </c>
      <c r="P2908" t="s">
        <v>137</v>
      </c>
      <c r="Q2908" t="s">
        <v>164</v>
      </c>
      <c r="R2908">
        <v>20</v>
      </c>
      <c r="S2908" t="s">
        <v>137</v>
      </c>
      <c r="T2908" t="s">
        <v>165</v>
      </c>
      <c r="U2908">
        <v>20</v>
      </c>
      <c r="V2908" t="s">
        <v>137</v>
      </c>
      <c r="W2908" t="s">
        <v>166</v>
      </c>
      <c r="X2908">
        <v>20</v>
      </c>
      <c r="Y2908" t="s">
        <v>137</v>
      </c>
      <c r="Z2908" t="s">
        <v>187</v>
      </c>
      <c r="AA2908">
        <v>20</v>
      </c>
      <c r="AB2908" t="s">
        <v>137</v>
      </c>
      <c r="AC2908" t="s">
        <v>188</v>
      </c>
      <c r="AD2908">
        <v>20</v>
      </c>
      <c r="AE2908" t="s">
        <v>137</v>
      </c>
      <c r="AF2908" t="s">
        <v>189</v>
      </c>
      <c r="AG2908">
        <v>20</v>
      </c>
      <c r="AH2908" t="s">
        <v>137</v>
      </c>
      <c r="AI2908" t="s">
        <v>168</v>
      </c>
      <c r="AJ2908">
        <v>115200</v>
      </c>
      <c r="AK2908" t="s">
        <v>137</v>
      </c>
      <c r="AL2908" t="s">
        <v>169</v>
      </c>
      <c r="AM2908">
        <v>12000</v>
      </c>
      <c r="AN2908" t="s">
        <v>137</v>
      </c>
    </row>
    <row r="2909" spans="1:40">
      <c r="A2909" s="26">
        <v>41731.458773240738</v>
      </c>
      <c r="B2909" t="s">
        <v>126</v>
      </c>
      <c r="C2909" t="s">
        <v>818</v>
      </c>
      <c r="D2909" t="s">
        <v>3497</v>
      </c>
      <c r="E2909" t="s">
        <v>131</v>
      </c>
      <c r="F2909" t="s">
        <v>132</v>
      </c>
      <c r="G2909" t="s">
        <v>133</v>
      </c>
      <c r="H2909" t="s">
        <v>140</v>
      </c>
      <c r="I2909">
        <v>49</v>
      </c>
      <c r="J2909" t="s">
        <v>137</v>
      </c>
      <c r="K2909" t="s">
        <v>141</v>
      </c>
      <c r="L2909">
        <v>130</v>
      </c>
      <c r="M2909" t="s">
        <v>137</v>
      </c>
      <c r="N2909" t="s">
        <v>142</v>
      </c>
      <c r="O2909">
        <v>180</v>
      </c>
      <c r="P2909" t="s">
        <v>137</v>
      </c>
      <c r="Q2909" t="s">
        <v>143</v>
      </c>
      <c r="R2909">
        <v>140</v>
      </c>
      <c r="S2909" t="s">
        <v>137</v>
      </c>
      <c r="T2909" t="s">
        <v>144</v>
      </c>
      <c r="U2909">
        <v>80</v>
      </c>
      <c r="V2909" t="s">
        <v>137</v>
      </c>
      <c r="W2909" t="s">
        <v>145</v>
      </c>
      <c r="X2909">
        <v>101</v>
      </c>
      <c r="Y2909" t="s">
        <v>137</v>
      </c>
      <c r="Z2909" t="s">
        <v>146</v>
      </c>
      <c r="AA2909">
        <v>190</v>
      </c>
      <c r="AB2909" t="s">
        <v>137</v>
      </c>
      <c r="AC2909" t="s">
        <v>147</v>
      </c>
      <c r="AD2909">
        <v>20</v>
      </c>
      <c r="AE2909" t="s">
        <v>137</v>
      </c>
    </row>
    <row r="2910" spans="1:40">
      <c r="A2910" s="26">
        <v>41731.458773240738</v>
      </c>
      <c r="B2910" t="s">
        <v>126</v>
      </c>
      <c r="C2910" t="s">
        <v>818</v>
      </c>
      <c r="D2910" t="s">
        <v>3498</v>
      </c>
    </row>
    <row r="2911" spans="1:40">
      <c r="A2911" s="26">
        <v>41731.458773240738</v>
      </c>
      <c r="B2911" t="s">
        <v>126</v>
      </c>
      <c r="C2911" t="s">
        <v>818</v>
      </c>
      <c r="D2911" t="s">
        <v>3499</v>
      </c>
      <c r="E2911" t="s">
        <v>131</v>
      </c>
      <c r="F2911" t="s">
        <v>132</v>
      </c>
      <c r="G2911" t="s">
        <v>133</v>
      </c>
      <c r="H2911" t="s">
        <v>150</v>
      </c>
      <c r="I2911">
        <v>50</v>
      </c>
      <c r="J2911" t="s">
        <v>137</v>
      </c>
      <c r="K2911" t="s">
        <v>151</v>
      </c>
      <c r="L2911">
        <v>50</v>
      </c>
      <c r="M2911" t="s">
        <v>137</v>
      </c>
      <c r="N2911" t="s">
        <v>152</v>
      </c>
      <c r="O2911">
        <v>50</v>
      </c>
      <c r="P2911" t="s">
        <v>137</v>
      </c>
    </row>
    <row r="2912" spans="1:40">
      <c r="A2912" s="26">
        <v>41731.458773240738</v>
      </c>
      <c r="B2912" t="s">
        <v>126</v>
      </c>
      <c r="C2912" t="s">
        <v>818</v>
      </c>
      <c r="D2912" t="s">
        <v>3500</v>
      </c>
      <c r="E2912" t="s">
        <v>131</v>
      </c>
      <c r="F2912" t="s">
        <v>132</v>
      </c>
      <c r="G2912" t="s">
        <v>133</v>
      </c>
      <c r="H2912" t="s">
        <v>154</v>
      </c>
      <c r="I2912">
        <v>35</v>
      </c>
      <c r="J2912" t="s">
        <v>137</v>
      </c>
      <c r="K2912" t="s">
        <v>155</v>
      </c>
      <c r="L2912">
        <v>5</v>
      </c>
      <c r="M2912" t="s">
        <v>137</v>
      </c>
      <c r="N2912" t="s">
        <v>156</v>
      </c>
      <c r="O2912">
        <v>60</v>
      </c>
      <c r="P2912" t="s">
        <v>137</v>
      </c>
    </row>
    <row r="2913" spans="1:40">
      <c r="A2913" s="26">
        <v>41731.458773240738</v>
      </c>
      <c r="B2913" t="s">
        <v>126</v>
      </c>
      <c r="C2913" t="s">
        <v>818</v>
      </c>
      <c r="D2913" t="s">
        <v>3501</v>
      </c>
      <c r="E2913" t="s">
        <v>131</v>
      </c>
      <c r="F2913" t="s">
        <v>132</v>
      </c>
      <c r="G2913" t="s">
        <v>133</v>
      </c>
      <c r="H2913" t="s">
        <v>158</v>
      </c>
      <c r="I2913">
        <v>1</v>
      </c>
      <c r="J2913" t="s">
        <v>137</v>
      </c>
    </row>
    <row r="2914" spans="1:40">
      <c r="A2914" s="26">
        <v>41731.458773240738</v>
      </c>
      <c r="B2914" t="s">
        <v>126</v>
      </c>
      <c r="C2914" t="s">
        <v>818</v>
      </c>
      <c r="D2914" t="s">
        <v>3502</v>
      </c>
      <c r="E2914" t="s">
        <v>131</v>
      </c>
      <c r="F2914" t="s">
        <v>132</v>
      </c>
      <c r="G2914" t="s">
        <v>133</v>
      </c>
      <c r="H2914" t="s">
        <v>160</v>
      </c>
      <c r="I2914">
        <v>30</v>
      </c>
      <c r="J2914" t="s">
        <v>137</v>
      </c>
      <c r="K2914" t="s">
        <v>161</v>
      </c>
      <c r="L2914">
        <v>30</v>
      </c>
      <c r="M2914" t="s">
        <v>137</v>
      </c>
      <c r="N2914" t="s">
        <v>162</v>
      </c>
      <c r="O2914">
        <v>30</v>
      </c>
      <c r="P2914" t="s">
        <v>137</v>
      </c>
      <c r="Q2914" t="s">
        <v>163</v>
      </c>
      <c r="R2914">
        <v>10</v>
      </c>
      <c r="S2914" t="s">
        <v>137</v>
      </c>
      <c r="T2914" t="s">
        <v>164</v>
      </c>
      <c r="U2914">
        <v>20</v>
      </c>
      <c r="V2914" t="s">
        <v>137</v>
      </c>
      <c r="W2914" t="s">
        <v>165</v>
      </c>
      <c r="X2914">
        <v>20</v>
      </c>
      <c r="Y2914" t="s">
        <v>137</v>
      </c>
      <c r="Z2914" t="s">
        <v>166</v>
      </c>
      <c r="AA2914">
        <v>20</v>
      </c>
      <c r="AB2914" t="s">
        <v>137</v>
      </c>
      <c r="AC2914" t="s">
        <v>167</v>
      </c>
      <c r="AD2914">
        <v>20</v>
      </c>
      <c r="AE2914" t="s">
        <v>137</v>
      </c>
      <c r="AF2914" t="s">
        <v>168</v>
      </c>
      <c r="AG2914">
        <v>115200</v>
      </c>
      <c r="AH2914" t="s">
        <v>137</v>
      </c>
      <c r="AI2914" t="s">
        <v>169</v>
      </c>
      <c r="AJ2914">
        <v>12000</v>
      </c>
      <c r="AK2914" t="s">
        <v>137</v>
      </c>
      <c r="AL2914" t="s">
        <v>170</v>
      </c>
      <c r="AM2914">
        <v>30000</v>
      </c>
      <c r="AN2914" t="s">
        <v>137</v>
      </c>
    </row>
    <row r="2915" spans="1:40">
      <c r="A2915" s="26">
        <v>41731.458773240738</v>
      </c>
      <c r="B2915" t="s">
        <v>126</v>
      </c>
      <c r="C2915" t="s">
        <v>818</v>
      </c>
      <c r="D2915" t="s">
        <v>3503</v>
      </c>
      <c r="E2915" t="s">
        <v>131</v>
      </c>
      <c r="F2915" t="s">
        <v>132</v>
      </c>
      <c r="G2915" t="s">
        <v>133</v>
      </c>
      <c r="H2915" t="s">
        <v>172</v>
      </c>
      <c r="I2915">
        <v>60</v>
      </c>
      <c r="J2915" t="s">
        <v>137</v>
      </c>
      <c r="K2915" t="s">
        <v>173</v>
      </c>
      <c r="L2915">
        <v>40</v>
      </c>
      <c r="M2915" t="s">
        <v>137</v>
      </c>
      <c r="N2915" t="s">
        <v>174</v>
      </c>
      <c r="O2915">
        <v>50</v>
      </c>
      <c r="P2915" t="s">
        <v>137</v>
      </c>
      <c r="Q2915" t="s">
        <v>175</v>
      </c>
      <c r="R2915">
        <v>40</v>
      </c>
      <c r="S2915" t="s">
        <v>137</v>
      </c>
      <c r="T2915" t="s">
        <v>176</v>
      </c>
      <c r="U2915">
        <v>60</v>
      </c>
      <c r="V2915" t="s">
        <v>137</v>
      </c>
      <c r="W2915" t="s">
        <v>177</v>
      </c>
      <c r="X2915">
        <v>50</v>
      </c>
      <c r="Y2915" t="s">
        <v>137</v>
      </c>
      <c r="Z2915" t="s">
        <v>178</v>
      </c>
      <c r="AA2915">
        <v>50</v>
      </c>
      <c r="AB2915" t="s">
        <v>137</v>
      </c>
      <c r="AC2915" t="s">
        <v>179</v>
      </c>
      <c r="AD2915">
        <v>35</v>
      </c>
      <c r="AE2915" t="s">
        <v>137</v>
      </c>
      <c r="AF2915" t="s">
        <v>180</v>
      </c>
      <c r="AG2915">
        <v>8</v>
      </c>
      <c r="AH2915" t="s">
        <v>137</v>
      </c>
      <c r="AI2915" t="s">
        <v>181</v>
      </c>
      <c r="AJ2915">
        <v>90</v>
      </c>
      <c r="AK2915" t="s">
        <v>137</v>
      </c>
      <c r="AL2915" t="s">
        <v>182</v>
      </c>
      <c r="AM2915">
        <v>1</v>
      </c>
      <c r="AN2915" t="s">
        <v>137</v>
      </c>
    </row>
    <row r="2916" spans="1:40">
      <c r="A2916" s="26">
        <v>41731.458773240738</v>
      </c>
      <c r="B2916" t="s">
        <v>126</v>
      </c>
      <c r="C2916" t="s">
        <v>818</v>
      </c>
      <c r="D2916" t="s">
        <v>3504</v>
      </c>
      <c r="E2916" t="s">
        <v>131</v>
      </c>
      <c r="F2916" t="s">
        <v>132</v>
      </c>
      <c r="G2916" t="s">
        <v>133</v>
      </c>
      <c r="H2916" t="s">
        <v>184</v>
      </c>
      <c r="I2916">
        <v>33</v>
      </c>
      <c r="J2916" t="s">
        <v>137</v>
      </c>
      <c r="K2916" t="s">
        <v>185</v>
      </c>
      <c r="L2916">
        <v>33</v>
      </c>
      <c r="M2916" t="s">
        <v>137</v>
      </c>
      <c r="N2916" t="s">
        <v>186</v>
      </c>
      <c r="O2916">
        <v>34</v>
      </c>
      <c r="P2916" t="s">
        <v>137</v>
      </c>
      <c r="Q2916" t="s">
        <v>164</v>
      </c>
      <c r="R2916">
        <v>20</v>
      </c>
      <c r="S2916" t="s">
        <v>137</v>
      </c>
      <c r="T2916" t="s">
        <v>165</v>
      </c>
      <c r="U2916">
        <v>20</v>
      </c>
      <c r="V2916" t="s">
        <v>137</v>
      </c>
      <c r="W2916" t="s">
        <v>166</v>
      </c>
      <c r="X2916">
        <v>20</v>
      </c>
      <c r="Y2916" t="s">
        <v>137</v>
      </c>
      <c r="Z2916" t="s">
        <v>187</v>
      </c>
      <c r="AA2916">
        <v>20</v>
      </c>
      <c r="AB2916" t="s">
        <v>137</v>
      </c>
      <c r="AC2916" t="s">
        <v>188</v>
      </c>
      <c r="AD2916">
        <v>20</v>
      </c>
      <c r="AE2916" t="s">
        <v>137</v>
      </c>
      <c r="AF2916" t="s">
        <v>189</v>
      </c>
      <c r="AG2916">
        <v>20</v>
      </c>
      <c r="AH2916" t="s">
        <v>137</v>
      </c>
      <c r="AI2916" t="s">
        <v>168</v>
      </c>
      <c r="AJ2916">
        <v>115200</v>
      </c>
      <c r="AK2916" t="s">
        <v>137</v>
      </c>
      <c r="AL2916" t="s">
        <v>169</v>
      </c>
      <c r="AM2916">
        <v>12000</v>
      </c>
      <c r="AN2916" t="s">
        <v>137</v>
      </c>
    </row>
    <row r="2917" spans="1:40">
      <c r="A2917" s="26">
        <v>41731.458773240738</v>
      </c>
      <c r="B2917" t="s">
        <v>126</v>
      </c>
      <c r="C2917" t="s">
        <v>979</v>
      </c>
      <c r="D2917" t="s">
        <v>3505</v>
      </c>
      <c r="E2917" t="s">
        <v>131</v>
      </c>
      <c r="F2917" t="s">
        <v>132</v>
      </c>
      <c r="G2917" t="s">
        <v>133</v>
      </c>
      <c r="H2917" t="s">
        <v>184</v>
      </c>
      <c r="I2917">
        <v>33</v>
      </c>
      <c r="J2917" t="s">
        <v>137</v>
      </c>
      <c r="K2917" t="s">
        <v>185</v>
      </c>
      <c r="L2917">
        <v>33</v>
      </c>
      <c r="M2917" t="s">
        <v>137</v>
      </c>
      <c r="N2917" t="s">
        <v>186</v>
      </c>
      <c r="O2917">
        <v>34</v>
      </c>
      <c r="P2917" t="s">
        <v>137</v>
      </c>
      <c r="Q2917" t="s">
        <v>164</v>
      </c>
      <c r="R2917">
        <v>20</v>
      </c>
      <c r="S2917" t="s">
        <v>137</v>
      </c>
      <c r="T2917" t="s">
        <v>165</v>
      </c>
      <c r="U2917">
        <v>20</v>
      </c>
      <c r="V2917" t="s">
        <v>137</v>
      </c>
      <c r="W2917" t="s">
        <v>166</v>
      </c>
      <c r="X2917">
        <v>20</v>
      </c>
      <c r="Y2917" t="s">
        <v>137</v>
      </c>
      <c r="Z2917" t="s">
        <v>187</v>
      </c>
      <c r="AA2917">
        <v>20</v>
      </c>
      <c r="AB2917" t="s">
        <v>137</v>
      </c>
      <c r="AC2917" t="s">
        <v>188</v>
      </c>
      <c r="AD2917">
        <v>20</v>
      </c>
      <c r="AE2917" t="s">
        <v>137</v>
      </c>
      <c r="AF2917" t="s">
        <v>189</v>
      </c>
      <c r="AG2917">
        <v>20</v>
      </c>
      <c r="AH2917" t="s">
        <v>137</v>
      </c>
      <c r="AI2917" t="s">
        <v>168</v>
      </c>
      <c r="AJ2917">
        <v>115200</v>
      </c>
      <c r="AK2917" t="s">
        <v>137</v>
      </c>
      <c r="AL2917" t="s">
        <v>169</v>
      </c>
      <c r="AM2917">
        <v>12000</v>
      </c>
      <c r="AN2917" t="s">
        <v>137</v>
      </c>
    </row>
    <row r="2918" spans="1:40">
      <c r="A2918" s="26">
        <v>41731.458773240738</v>
      </c>
      <c r="B2918" t="s">
        <v>126</v>
      </c>
      <c r="C2918" t="s">
        <v>979</v>
      </c>
      <c r="D2918" t="s">
        <v>3506</v>
      </c>
      <c r="E2918" t="s">
        <v>131</v>
      </c>
      <c r="F2918" t="s">
        <v>132</v>
      </c>
      <c r="G2918" t="s">
        <v>133</v>
      </c>
      <c r="H2918" t="s">
        <v>140</v>
      </c>
      <c r="I2918">
        <v>49</v>
      </c>
      <c r="J2918" t="s">
        <v>137</v>
      </c>
      <c r="K2918" t="s">
        <v>141</v>
      </c>
      <c r="L2918">
        <v>130</v>
      </c>
      <c r="M2918" t="s">
        <v>137</v>
      </c>
      <c r="N2918" t="s">
        <v>142</v>
      </c>
      <c r="O2918">
        <v>180</v>
      </c>
      <c r="P2918" t="s">
        <v>137</v>
      </c>
      <c r="Q2918" t="s">
        <v>143</v>
      </c>
      <c r="R2918">
        <v>140</v>
      </c>
      <c r="S2918" t="s">
        <v>137</v>
      </c>
      <c r="T2918" t="s">
        <v>144</v>
      </c>
      <c r="U2918">
        <v>80</v>
      </c>
      <c r="V2918" t="s">
        <v>137</v>
      </c>
      <c r="W2918" t="s">
        <v>145</v>
      </c>
      <c r="X2918">
        <v>101</v>
      </c>
      <c r="Y2918" t="s">
        <v>137</v>
      </c>
      <c r="Z2918" t="s">
        <v>146</v>
      </c>
      <c r="AA2918">
        <v>190</v>
      </c>
      <c r="AB2918" t="s">
        <v>137</v>
      </c>
      <c r="AC2918" t="s">
        <v>147</v>
      </c>
      <c r="AD2918">
        <v>20</v>
      </c>
      <c r="AE2918" t="s">
        <v>137</v>
      </c>
    </row>
    <row r="2919" spans="1:40">
      <c r="A2919" s="26">
        <v>41731.458773240738</v>
      </c>
      <c r="B2919" t="s">
        <v>126</v>
      </c>
      <c r="C2919" t="s">
        <v>979</v>
      </c>
      <c r="D2919" t="s">
        <v>3507</v>
      </c>
    </row>
    <row r="2920" spans="1:40">
      <c r="A2920" s="26">
        <v>41731.458773240738</v>
      </c>
      <c r="B2920" t="s">
        <v>126</v>
      </c>
      <c r="C2920" t="s">
        <v>979</v>
      </c>
      <c r="D2920" t="s">
        <v>3508</v>
      </c>
      <c r="E2920" t="s">
        <v>131</v>
      </c>
      <c r="F2920" t="s">
        <v>132</v>
      </c>
      <c r="G2920" t="s">
        <v>133</v>
      </c>
      <c r="H2920" t="s">
        <v>150</v>
      </c>
      <c r="I2920">
        <v>50</v>
      </c>
      <c r="J2920" t="s">
        <v>137</v>
      </c>
      <c r="K2920" t="s">
        <v>151</v>
      </c>
      <c r="L2920">
        <v>50</v>
      </c>
      <c r="M2920" t="s">
        <v>137</v>
      </c>
      <c r="N2920" t="s">
        <v>152</v>
      </c>
      <c r="O2920">
        <v>50</v>
      </c>
      <c r="P2920" t="s">
        <v>137</v>
      </c>
    </row>
    <row r="2921" spans="1:40">
      <c r="A2921" s="26">
        <v>41731.458773240738</v>
      </c>
      <c r="B2921" t="s">
        <v>126</v>
      </c>
      <c r="C2921" t="s">
        <v>979</v>
      </c>
      <c r="D2921" t="s">
        <v>3509</v>
      </c>
      <c r="E2921" t="s">
        <v>131</v>
      </c>
      <c r="F2921" t="s">
        <v>132</v>
      </c>
      <c r="G2921" t="s">
        <v>133</v>
      </c>
      <c r="H2921" t="s">
        <v>154</v>
      </c>
      <c r="I2921">
        <v>35</v>
      </c>
      <c r="J2921" t="s">
        <v>137</v>
      </c>
      <c r="K2921" t="s">
        <v>155</v>
      </c>
      <c r="L2921">
        <v>5</v>
      </c>
      <c r="M2921" t="s">
        <v>137</v>
      </c>
      <c r="N2921" t="s">
        <v>156</v>
      </c>
      <c r="O2921">
        <v>60</v>
      </c>
      <c r="P2921" t="s">
        <v>137</v>
      </c>
    </row>
    <row r="2922" spans="1:40">
      <c r="A2922" s="26">
        <v>41731.458773240738</v>
      </c>
      <c r="B2922" t="s">
        <v>126</v>
      </c>
      <c r="C2922" t="s">
        <v>979</v>
      </c>
      <c r="D2922" t="s">
        <v>3510</v>
      </c>
      <c r="E2922" t="s">
        <v>131</v>
      </c>
      <c r="F2922" t="s">
        <v>132</v>
      </c>
      <c r="G2922" t="s">
        <v>133</v>
      </c>
      <c r="H2922" t="s">
        <v>158</v>
      </c>
      <c r="I2922">
        <v>1</v>
      </c>
      <c r="J2922" t="s">
        <v>137</v>
      </c>
    </row>
    <row r="2923" spans="1:40">
      <c r="A2923" s="26">
        <v>41731.458773240738</v>
      </c>
      <c r="B2923" t="s">
        <v>126</v>
      </c>
      <c r="C2923" t="s">
        <v>979</v>
      </c>
      <c r="D2923" t="s">
        <v>3511</v>
      </c>
      <c r="E2923" t="s">
        <v>131</v>
      </c>
      <c r="F2923" t="s">
        <v>132</v>
      </c>
      <c r="G2923" t="s">
        <v>133</v>
      </c>
      <c r="H2923" t="s">
        <v>160</v>
      </c>
      <c r="I2923">
        <v>30</v>
      </c>
      <c r="J2923" t="s">
        <v>137</v>
      </c>
      <c r="K2923" t="s">
        <v>161</v>
      </c>
      <c r="L2923">
        <v>30</v>
      </c>
      <c r="M2923" t="s">
        <v>137</v>
      </c>
      <c r="N2923" t="s">
        <v>162</v>
      </c>
      <c r="O2923">
        <v>30</v>
      </c>
      <c r="P2923" t="s">
        <v>137</v>
      </c>
      <c r="Q2923" t="s">
        <v>163</v>
      </c>
      <c r="R2923">
        <v>10</v>
      </c>
      <c r="S2923" t="s">
        <v>137</v>
      </c>
      <c r="T2923" t="s">
        <v>164</v>
      </c>
      <c r="U2923">
        <v>20</v>
      </c>
      <c r="V2923" t="s">
        <v>137</v>
      </c>
      <c r="W2923" t="s">
        <v>165</v>
      </c>
      <c r="X2923">
        <v>20</v>
      </c>
      <c r="Y2923" t="s">
        <v>137</v>
      </c>
      <c r="Z2923" t="s">
        <v>166</v>
      </c>
      <c r="AA2923">
        <v>20</v>
      </c>
      <c r="AB2923" t="s">
        <v>137</v>
      </c>
      <c r="AC2923" t="s">
        <v>167</v>
      </c>
      <c r="AD2923">
        <v>20</v>
      </c>
      <c r="AE2923" t="s">
        <v>137</v>
      </c>
      <c r="AF2923" t="s">
        <v>168</v>
      </c>
      <c r="AG2923">
        <v>115200</v>
      </c>
      <c r="AH2923" t="s">
        <v>137</v>
      </c>
      <c r="AI2923" t="s">
        <v>169</v>
      </c>
      <c r="AJ2923">
        <v>12000</v>
      </c>
      <c r="AK2923" t="s">
        <v>137</v>
      </c>
      <c r="AL2923" t="s">
        <v>170</v>
      </c>
      <c r="AM2923">
        <v>30000</v>
      </c>
      <c r="AN2923" t="s">
        <v>137</v>
      </c>
    </row>
    <row r="2924" spans="1:40">
      <c r="A2924" s="26">
        <v>41731.458773240738</v>
      </c>
      <c r="B2924" t="s">
        <v>126</v>
      </c>
      <c r="C2924" t="s">
        <v>979</v>
      </c>
      <c r="D2924" t="s">
        <v>3512</v>
      </c>
      <c r="E2924" t="s">
        <v>131</v>
      </c>
      <c r="F2924" t="s">
        <v>132</v>
      </c>
      <c r="G2924" t="s">
        <v>133</v>
      </c>
      <c r="H2924" t="s">
        <v>172</v>
      </c>
      <c r="I2924">
        <v>60</v>
      </c>
      <c r="J2924" t="s">
        <v>137</v>
      </c>
      <c r="K2924" t="s">
        <v>173</v>
      </c>
      <c r="L2924">
        <v>40</v>
      </c>
      <c r="M2924" t="s">
        <v>137</v>
      </c>
      <c r="N2924" t="s">
        <v>174</v>
      </c>
      <c r="O2924">
        <v>50</v>
      </c>
      <c r="P2924" t="s">
        <v>137</v>
      </c>
      <c r="Q2924" t="s">
        <v>175</v>
      </c>
      <c r="R2924">
        <v>40</v>
      </c>
      <c r="S2924" t="s">
        <v>137</v>
      </c>
      <c r="T2924" t="s">
        <v>176</v>
      </c>
      <c r="U2924">
        <v>60</v>
      </c>
      <c r="V2924" t="s">
        <v>137</v>
      </c>
      <c r="W2924" t="s">
        <v>177</v>
      </c>
      <c r="X2924">
        <v>50</v>
      </c>
      <c r="Y2924" t="s">
        <v>137</v>
      </c>
      <c r="Z2924" t="s">
        <v>178</v>
      </c>
      <c r="AA2924">
        <v>50</v>
      </c>
      <c r="AB2924" t="s">
        <v>137</v>
      </c>
      <c r="AC2924" t="s">
        <v>179</v>
      </c>
      <c r="AD2924">
        <v>35</v>
      </c>
      <c r="AE2924" t="s">
        <v>137</v>
      </c>
      <c r="AF2924" t="s">
        <v>180</v>
      </c>
      <c r="AG2924">
        <v>8</v>
      </c>
      <c r="AH2924" t="s">
        <v>137</v>
      </c>
      <c r="AI2924" t="s">
        <v>181</v>
      </c>
      <c r="AJ2924">
        <v>90</v>
      </c>
      <c r="AK2924" t="s">
        <v>137</v>
      </c>
      <c r="AL2924" t="s">
        <v>182</v>
      </c>
      <c r="AM2924">
        <v>1</v>
      </c>
      <c r="AN2924" t="s">
        <v>137</v>
      </c>
    </row>
    <row r="2925" spans="1:40">
      <c r="A2925" s="26">
        <v>41731.458773240738</v>
      </c>
      <c r="B2925" t="s">
        <v>126</v>
      </c>
      <c r="C2925" t="s">
        <v>979</v>
      </c>
      <c r="D2925" t="s">
        <v>3513</v>
      </c>
      <c r="E2925" t="s">
        <v>131</v>
      </c>
      <c r="F2925" t="s">
        <v>132</v>
      </c>
      <c r="G2925" t="s">
        <v>133</v>
      </c>
      <c r="H2925" t="s">
        <v>184</v>
      </c>
      <c r="I2925">
        <v>33</v>
      </c>
      <c r="J2925" t="s">
        <v>137</v>
      </c>
      <c r="K2925" t="s">
        <v>185</v>
      </c>
      <c r="L2925">
        <v>33</v>
      </c>
      <c r="M2925" t="s">
        <v>137</v>
      </c>
      <c r="N2925" t="s">
        <v>186</v>
      </c>
      <c r="O2925">
        <v>34</v>
      </c>
      <c r="P2925" t="s">
        <v>137</v>
      </c>
      <c r="Q2925" t="s">
        <v>164</v>
      </c>
      <c r="R2925">
        <v>20</v>
      </c>
      <c r="S2925" t="s">
        <v>137</v>
      </c>
      <c r="T2925" t="s">
        <v>165</v>
      </c>
      <c r="U2925">
        <v>20</v>
      </c>
      <c r="V2925" t="s">
        <v>137</v>
      </c>
      <c r="W2925" t="s">
        <v>166</v>
      </c>
      <c r="X2925">
        <v>20</v>
      </c>
      <c r="Y2925" t="s">
        <v>137</v>
      </c>
      <c r="Z2925" t="s">
        <v>187</v>
      </c>
      <c r="AA2925">
        <v>20</v>
      </c>
      <c r="AB2925" t="s">
        <v>137</v>
      </c>
      <c r="AC2925" t="s">
        <v>188</v>
      </c>
      <c r="AD2925">
        <v>20</v>
      </c>
      <c r="AE2925" t="s">
        <v>137</v>
      </c>
      <c r="AF2925" t="s">
        <v>189</v>
      </c>
      <c r="AG2925">
        <v>20</v>
      </c>
      <c r="AH2925" t="s">
        <v>137</v>
      </c>
      <c r="AI2925" t="s">
        <v>168</v>
      </c>
      <c r="AJ2925">
        <v>115200</v>
      </c>
      <c r="AK2925" t="s">
        <v>137</v>
      </c>
      <c r="AL2925" t="s">
        <v>169</v>
      </c>
      <c r="AM2925">
        <v>12000</v>
      </c>
      <c r="AN2925" t="s">
        <v>137</v>
      </c>
    </row>
    <row r="2926" spans="1:40">
      <c r="A2926" s="26">
        <v>41731.458773240738</v>
      </c>
      <c r="B2926" t="s">
        <v>126</v>
      </c>
      <c r="C2926" t="s">
        <v>979</v>
      </c>
      <c r="D2926" t="s">
        <v>3514</v>
      </c>
      <c r="E2926" t="s">
        <v>131</v>
      </c>
      <c r="F2926" t="s">
        <v>132</v>
      </c>
      <c r="G2926" t="s">
        <v>133</v>
      </c>
      <c r="H2926" t="s">
        <v>140</v>
      </c>
      <c r="I2926">
        <v>49</v>
      </c>
      <c r="J2926" t="s">
        <v>137</v>
      </c>
      <c r="K2926" t="s">
        <v>141</v>
      </c>
      <c r="L2926">
        <v>130</v>
      </c>
      <c r="M2926" t="s">
        <v>137</v>
      </c>
      <c r="N2926" t="s">
        <v>142</v>
      </c>
      <c r="O2926">
        <v>180</v>
      </c>
      <c r="P2926" t="s">
        <v>137</v>
      </c>
      <c r="Q2926" t="s">
        <v>143</v>
      </c>
      <c r="R2926">
        <v>140</v>
      </c>
      <c r="S2926" t="s">
        <v>137</v>
      </c>
      <c r="T2926" t="s">
        <v>144</v>
      </c>
      <c r="U2926">
        <v>80</v>
      </c>
      <c r="V2926" t="s">
        <v>137</v>
      </c>
      <c r="W2926" t="s">
        <v>145</v>
      </c>
      <c r="X2926">
        <v>101</v>
      </c>
      <c r="Y2926" t="s">
        <v>137</v>
      </c>
      <c r="Z2926" t="s">
        <v>146</v>
      </c>
      <c r="AA2926">
        <v>190</v>
      </c>
      <c r="AB2926" t="s">
        <v>137</v>
      </c>
      <c r="AC2926" t="s">
        <v>147</v>
      </c>
      <c r="AD2926">
        <v>20</v>
      </c>
      <c r="AE2926" t="s">
        <v>137</v>
      </c>
    </row>
    <row r="2927" spans="1:40">
      <c r="A2927" s="26">
        <v>41731.458773240738</v>
      </c>
      <c r="B2927" t="s">
        <v>126</v>
      </c>
      <c r="C2927" t="s">
        <v>979</v>
      </c>
      <c r="D2927" t="s">
        <v>3515</v>
      </c>
    </row>
    <row r="2928" spans="1:40">
      <c r="A2928" s="26">
        <v>41731.458773240738</v>
      </c>
      <c r="B2928" t="s">
        <v>126</v>
      </c>
      <c r="C2928" t="s">
        <v>979</v>
      </c>
      <c r="D2928" t="s">
        <v>3516</v>
      </c>
      <c r="E2928" t="s">
        <v>131</v>
      </c>
      <c r="F2928" t="s">
        <v>132</v>
      </c>
      <c r="G2928" t="s">
        <v>133</v>
      </c>
      <c r="H2928" t="s">
        <v>150</v>
      </c>
      <c r="I2928">
        <v>50</v>
      </c>
      <c r="J2928" t="s">
        <v>137</v>
      </c>
      <c r="K2928" t="s">
        <v>151</v>
      </c>
      <c r="L2928">
        <v>50</v>
      </c>
      <c r="M2928" t="s">
        <v>137</v>
      </c>
      <c r="N2928" t="s">
        <v>152</v>
      </c>
      <c r="O2928">
        <v>50</v>
      </c>
      <c r="P2928" t="s">
        <v>137</v>
      </c>
    </row>
    <row r="2929" spans="1:40">
      <c r="A2929" s="26">
        <v>41731.458773240738</v>
      </c>
      <c r="B2929" t="s">
        <v>126</v>
      </c>
      <c r="C2929" t="s">
        <v>979</v>
      </c>
      <c r="D2929" t="s">
        <v>3517</v>
      </c>
      <c r="E2929" t="s">
        <v>131</v>
      </c>
      <c r="F2929" t="s">
        <v>132</v>
      </c>
      <c r="G2929" t="s">
        <v>133</v>
      </c>
      <c r="H2929" t="s">
        <v>154</v>
      </c>
      <c r="I2929">
        <v>35</v>
      </c>
      <c r="J2929" t="s">
        <v>137</v>
      </c>
      <c r="K2929" t="s">
        <v>155</v>
      </c>
      <c r="L2929">
        <v>5</v>
      </c>
      <c r="M2929" t="s">
        <v>137</v>
      </c>
      <c r="N2929" t="s">
        <v>156</v>
      </c>
      <c r="O2929">
        <v>60</v>
      </c>
      <c r="P2929" t="s">
        <v>137</v>
      </c>
    </row>
    <row r="2930" spans="1:40">
      <c r="A2930" s="26">
        <v>41731.458773240738</v>
      </c>
      <c r="B2930" t="s">
        <v>126</v>
      </c>
      <c r="C2930" t="s">
        <v>979</v>
      </c>
      <c r="D2930" t="s">
        <v>3518</v>
      </c>
      <c r="E2930" t="s">
        <v>131</v>
      </c>
      <c r="F2930" t="s">
        <v>132</v>
      </c>
      <c r="G2930" t="s">
        <v>133</v>
      </c>
      <c r="H2930" t="s">
        <v>158</v>
      </c>
      <c r="I2930">
        <v>1</v>
      </c>
      <c r="J2930" t="s">
        <v>137</v>
      </c>
    </row>
    <row r="2931" spans="1:40">
      <c r="A2931" s="26">
        <v>41731.458773240738</v>
      </c>
      <c r="B2931" t="s">
        <v>126</v>
      </c>
      <c r="C2931" t="s">
        <v>979</v>
      </c>
      <c r="D2931" t="s">
        <v>3519</v>
      </c>
      <c r="E2931" t="s">
        <v>131</v>
      </c>
      <c r="F2931" t="s">
        <v>132</v>
      </c>
      <c r="G2931" t="s">
        <v>133</v>
      </c>
      <c r="H2931" t="s">
        <v>160</v>
      </c>
      <c r="I2931">
        <v>30</v>
      </c>
      <c r="J2931" t="s">
        <v>137</v>
      </c>
      <c r="K2931" t="s">
        <v>161</v>
      </c>
      <c r="L2931">
        <v>30</v>
      </c>
      <c r="M2931" t="s">
        <v>137</v>
      </c>
      <c r="N2931" t="s">
        <v>162</v>
      </c>
      <c r="O2931">
        <v>30</v>
      </c>
      <c r="P2931" t="s">
        <v>137</v>
      </c>
      <c r="Q2931" t="s">
        <v>163</v>
      </c>
      <c r="R2931">
        <v>10</v>
      </c>
      <c r="S2931" t="s">
        <v>137</v>
      </c>
      <c r="T2931" t="s">
        <v>164</v>
      </c>
      <c r="U2931">
        <v>20</v>
      </c>
      <c r="V2931" t="s">
        <v>137</v>
      </c>
      <c r="W2931" t="s">
        <v>165</v>
      </c>
      <c r="X2931">
        <v>20</v>
      </c>
      <c r="Y2931" t="s">
        <v>137</v>
      </c>
      <c r="Z2931" t="s">
        <v>166</v>
      </c>
      <c r="AA2931">
        <v>20</v>
      </c>
      <c r="AB2931" t="s">
        <v>137</v>
      </c>
      <c r="AC2931" t="s">
        <v>167</v>
      </c>
      <c r="AD2931">
        <v>20</v>
      </c>
      <c r="AE2931" t="s">
        <v>137</v>
      </c>
      <c r="AF2931" t="s">
        <v>168</v>
      </c>
      <c r="AG2931">
        <v>115200</v>
      </c>
      <c r="AH2931" t="s">
        <v>137</v>
      </c>
      <c r="AI2931" t="s">
        <v>169</v>
      </c>
      <c r="AJ2931">
        <v>12000</v>
      </c>
      <c r="AK2931" t="s">
        <v>137</v>
      </c>
      <c r="AL2931" t="s">
        <v>170</v>
      </c>
      <c r="AM2931">
        <v>30000</v>
      </c>
      <c r="AN2931" t="s">
        <v>137</v>
      </c>
    </row>
    <row r="2932" spans="1:40">
      <c r="A2932" s="26">
        <v>41731.458773240738</v>
      </c>
      <c r="B2932" t="s">
        <v>126</v>
      </c>
      <c r="C2932" t="s">
        <v>979</v>
      </c>
      <c r="D2932" t="s">
        <v>3520</v>
      </c>
      <c r="E2932" t="s">
        <v>131</v>
      </c>
      <c r="F2932" t="s">
        <v>132</v>
      </c>
      <c r="G2932" t="s">
        <v>133</v>
      </c>
      <c r="H2932" t="s">
        <v>172</v>
      </c>
      <c r="I2932">
        <v>60</v>
      </c>
      <c r="J2932" t="s">
        <v>137</v>
      </c>
      <c r="K2932" t="s">
        <v>173</v>
      </c>
      <c r="L2932">
        <v>40</v>
      </c>
      <c r="M2932" t="s">
        <v>137</v>
      </c>
      <c r="N2932" t="s">
        <v>174</v>
      </c>
      <c r="O2932">
        <v>50</v>
      </c>
      <c r="P2932" t="s">
        <v>137</v>
      </c>
      <c r="Q2932" t="s">
        <v>175</v>
      </c>
      <c r="R2932">
        <v>40</v>
      </c>
      <c r="S2932" t="s">
        <v>137</v>
      </c>
      <c r="T2932" t="s">
        <v>176</v>
      </c>
      <c r="U2932">
        <v>60</v>
      </c>
      <c r="V2932" t="s">
        <v>137</v>
      </c>
      <c r="W2932" t="s">
        <v>177</v>
      </c>
      <c r="X2932">
        <v>50</v>
      </c>
      <c r="Y2932" t="s">
        <v>137</v>
      </c>
      <c r="Z2932" t="s">
        <v>178</v>
      </c>
      <c r="AA2932">
        <v>50</v>
      </c>
      <c r="AB2932" t="s">
        <v>137</v>
      </c>
      <c r="AC2932" t="s">
        <v>179</v>
      </c>
      <c r="AD2932">
        <v>35</v>
      </c>
      <c r="AE2932" t="s">
        <v>137</v>
      </c>
      <c r="AF2932" t="s">
        <v>180</v>
      </c>
      <c r="AG2932">
        <v>8</v>
      </c>
      <c r="AH2932" t="s">
        <v>137</v>
      </c>
      <c r="AI2932" t="s">
        <v>181</v>
      </c>
      <c r="AJ2932">
        <v>90</v>
      </c>
      <c r="AK2932" t="s">
        <v>137</v>
      </c>
      <c r="AL2932" t="s">
        <v>182</v>
      </c>
      <c r="AM2932">
        <v>1</v>
      </c>
      <c r="AN2932" t="s">
        <v>137</v>
      </c>
    </row>
    <row r="2933" spans="1:40">
      <c r="A2933" s="26">
        <v>41731.458773240738</v>
      </c>
      <c r="B2933" t="s">
        <v>126</v>
      </c>
      <c r="C2933" t="s">
        <v>979</v>
      </c>
      <c r="D2933" t="s">
        <v>3521</v>
      </c>
      <c r="E2933" t="s">
        <v>131</v>
      </c>
      <c r="F2933" t="s">
        <v>132</v>
      </c>
      <c r="G2933" t="s">
        <v>133</v>
      </c>
      <c r="H2933" t="s">
        <v>184</v>
      </c>
      <c r="I2933">
        <v>33</v>
      </c>
      <c r="J2933" t="s">
        <v>137</v>
      </c>
      <c r="K2933" t="s">
        <v>185</v>
      </c>
      <c r="L2933">
        <v>33</v>
      </c>
      <c r="M2933" t="s">
        <v>137</v>
      </c>
      <c r="N2933" t="s">
        <v>186</v>
      </c>
      <c r="O2933">
        <v>34</v>
      </c>
      <c r="P2933" t="s">
        <v>137</v>
      </c>
      <c r="Q2933" t="s">
        <v>164</v>
      </c>
      <c r="R2933">
        <v>20</v>
      </c>
      <c r="S2933" t="s">
        <v>137</v>
      </c>
      <c r="T2933" t="s">
        <v>165</v>
      </c>
      <c r="U2933">
        <v>20</v>
      </c>
      <c r="V2933" t="s">
        <v>137</v>
      </c>
      <c r="W2933" t="s">
        <v>166</v>
      </c>
      <c r="X2933">
        <v>20</v>
      </c>
      <c r="Y2933" t="s">
        <v>137</v>
      </c>
      <c r="Z2933" t="s">
        <v>187</v>
      </c>
      <c r="AA2933">
        <v>20</v>
      </c>
      <c r="AB2933" t="s">
        <v>137</v>
      </c>
      <c r="AC2933" t="s">
        <v>188</v>
      </c>
      <c r="AD2933">
        <v>20</v>
      </c>
      <c r="AE2933" t="s">
        <v>137</v>
      </c>
      <c r="AF2933" t="s">
        <v>189</v>
      </c>
      <c r="AG2933">
        <v>20</v>
      </c>
      <c r="AH2933" t="s">
        <v>137</v>
      </c>
      <c r="AI2933" t="s">
        <v>168</v>
      </c>
      <c r="AJ2933">
        <v>115200</v>
      </c>
      <c r="AK2933" t="s">
        <v>137</v>
      </c>
      <c r="AL2933" t="s">
        <v>169</v>
      </c>
      <c r="AM2933">
        <v>12000</v>
      </c>
      <c r="AN2933" t="s">
        <v>137</v>
      </c>
    </row>
    <row r="2934" spans="1:40">
      <c r="A2934" s="26">
        <v>41731.458773240738</v>
      </c>
      <c r="B2934" t="s">
        <v>126</v>
      </c>
      <c r="C2934" t="s">
        <v>979</v>
      </c>
      <c r="D2934" t="s">
        <v>3522</v>
      </c>
      <c r="E2934" t="s">
        <v>131</v>
      </c>
      <c r="F2934" t="s">
        <v>132</v>
      </c>
      <c r="G2934" t="s">
        <v>133</v>
      </c>
      <c r="H2934" t="s">
        <v>140</v>
      </c>
      <c r="I2934">
        <v>49</v>
      </c>
      <c r="J2934" t="s">
        <v>137</v>
      </c>
      <c r="K2934" t="s">
        <v>141</v>
      </c>
      <c r="L2934">
        <v>130</v>
      </c>
      <c r="M2934" t="s">
        <v>137</v>
      </c>
      <c r="N2934" t="s">
        <v>142</v>
      </c>
      <c r="O2934">
        <v>180</v>
      </c>
      <c r="P2934" t="s">
        <v>137</v>
      </c>
      <c r="Q2934" t="s">
        <v>143</v>
      </c>
      <c r="R2934">
        <v>140</v>
      </c>
      <c r="S2934" t="s">
        <v>137</v>
      </c>
      <c r="T2934" t="s">
        <v>144</v>
      </c>
      <c r="U2934">
        <v>80</v>
      </c>
      <c r="V2934" t="s">
        <v>137</v>
      </c>
      <c r="W2934" t="s">
        <v>145</v>
      </c>
      <c r="X2934">
        <v>101</v>
      </c>
      <c r="Y2934" t="s">
        <v>137</v>
      </c>
      <c r="Z2934" t="s">
        <v>146</v>
      </c>
      <c r="AA2934">
        <v>190</v>
      </c>
      <c r="AB2934" t="s">
        <v>137</v>
      </c>
      <c r="AC2934" t="s">
        <v>147</v>
      </c>
      <c r="AD2934">
        <v>20</v>
      </c>
      <c r="AE2934" t="s">
        <v>137</v>
      </c>
    </row>
    <row r="2935" spans="1:40">
      <c r="A2935" s="26">
        <v>41731.458773240738</v>
      </c>
      <c r="B2935" t="s">
        <v>126</v>
      </c>
      <c r="C2935" t="s">
        <v>979</v>
      </c>
      <c r="D2935" t="s">
        <v>3523</v>
      </c>
    </row>
    <row r="2936" spans="1:40">
      <c r="A2936" s="26">
        <v>41731.458773240738</v>
      </c>
      <c r="B2936" t="s">
        <v>126</v>
      </c>
      <c r="C2936" t="s">
        <v>979</v>
      </c>
      <c r="D2936" t="s">
        <v>3524</v>
      </c>
      <c r="E2936" t="s">
        <v>131</v>
      </c>
      <c r="F2936" t="s">
        <v>132</v>
      </c>
      <c r="G2936" t="s">
        <v>133</v>
      </c>
      <c r="H2936" t="s">
        <v>150</v>
      </c>
      <c r="I2936">
        <v>50</v>
      </c>
      <c r="J2936" t="s">
        <v>137</v>
      </c>
      <c r="K2936" t="s">
        <v>151</v>
      </c>
      <c r="L2936">
        <v>50</v>
      </c>
      <c r="M2936" t="s">
        <v>137</v>
      </c>
      <c r="N2936" t="s">
        <v>152</v>
      </c>
      <c r="O2936">
        <v>50</v>
      </c>
      <c r="P2936" t="s">
        <v>137</v>
      </c>
    </row>
    <row r="2937" spans="1:40">
      <c r="A2937" s="26">
        <v>41731.458773240738</v>
      </c>
      <c r="B2937" t="s">
        <v>126</v>
      </c>
      <c r="C2937" t="s">
        <v>979</v>
      </c>
      <c r="D2937" t="s">
        <v>3525</v>
      </c>
      <c r="E2937" t="s">
        <v>131</v>
      </c>
      <c r="F2937" t="s">
        <v>132</v>
      </c>
      <c r="G2937" t="s">
        <v>133</v>
      </c>
      <c r="H2937" t="s">
        <v>154</v>
      </c>
      <c r="I2937">
        <v>35</v>
      </c>
      <c r="J2937" t="s">
        <v>137</v>
      </c>
      <c r="K2937" t="s">
        <v>155</v>
      </c>
      <c r="L2937">
        <v>5</v>
      </c>
      <c r="M2937" t="s">
        <v>137</v>
      </c>
      <c r="N2937" t="s">
        <v>156</v>
      </c>
      <c r="O2937">
        <v>60</v>
      </c>
      <c r="P2937" t="s">
        <v>137</v>
      </c>
    </row>
    <row r="2938" spans="1:40">
      <c r="A2938" s="26">
        <v>41731.458773240738</v>
      </c>
      <c r="B2938" t="s">
        <v>126</v>
      </c>
      <c r="C2938" t="s">
        <v>979</v>
      </c>
      <c r="D2938" t="s">
        <v>3526</v>
      </c>
      <c r="E2938" t="s">
        <v>131</v>
      </c>
      <c r="F2938" t="s">
        <v>132</v>
      </c>
      <c r="G2938" t="s">
        <v>133</v>
      </c>
      <c r="H2938" t="s">
        <v>158</v>
      </c>
      <c r="I2938">
        <v>1</v>
      </c>
      <c r="J2938" t="s">
        <v>137</v>
      </c>
    </row>
    <row r="2939" spans="1:40">
      <c r="A2939" s="26">
        <v>41731.458773240738</v>
      </c>
      <c r="B2939" t="s">
        <v>126</v>
      </c>
      <c r="C2939" t="s">
        <v>979</v>
      </c>
      <c r="D2939" t="s">
        <v>3527</v>
      </c>
      <c r="E2939" t="s">
        <v>131</v>
      </c>
      <c r="F2939" t="s">
        <v>132</v>
      </c>
      <c r="G2939" t="s">
        <v>133</v>
      </c>
      <c r="H2939" t="s">
        <v>160</v>
      </c>
      <c r="I2939">
        <v>30</v>
      </c>
      <c r="J2939" t="s">
        <v>137</v>
      </c>
      <c r="K2939" t="s">
        <v>161</v>
      </c>
      <c r="L2939">
        <v>30</v>
      </c>
      <c r="M2939" t="s">
        <v>137</v>
      </c>
      <c r="N2939" t="s">
        <v>162</v>
      </c>
      <c r="O2939">
        <v>30</v>
      </c>
      <c r="P2939" t="s">
        <v>137</v>
      </c>
      <c r="Q2939" t="s">
        <v>163</v>
      </c>
      <c r="R2939">
        <v>10</v>
      </c>
      <c r="S2939" t="s">
        <v>137</v>
      </c>
      <c r="T2939" t="s">
        <v>164</v>
      </c>
      <c r="U2939">
        <v>20</v>
      </c>
      <c r="V2939" t="s">
        <v>137</v>
      </c>
      <c r="W2939" t="s">
        <v>165</v>
      </c>
      <c r="X2939">
        <v>20</v>
      </c>
      <c r="Y2939" t="s">
        <v>137</v>
      </c>
      <c r="Z2939" t="s">
        <v>166</v>
      </c>
      <c r="AA2939">
        <v>20</v>
      </c>
      <c r="AB2939" t="s">
        <v>137</v>
      </c>
      <c r="AC2939" t="s">
        <v>167</v>
      </c>
      <c r="AD2939">
        <v>20</v>
      </c>
      <c r="AE2939" t="s">
        <v>137</v>
      </c>
      <c r="AF2939" t="s">
        <v>168</v>
      </c>
      <c r="AG2939">
        <v>115200</v>
      </c>
      <c r="AH2939" t="s">
        <v>137</v>
      </c>
      <c r="AI2939" t="s">
        <v>169</v>
      </c>
      <c r="AJ2939">
        <v>12000</v>
      </c>
      <c r="AK2939" t="s">
        <v>137</v>
      </c>
      <c r="AL2939" t="s">
        <v>170</v>
      </c>
      <c r="AM2939">
        <v>30000</v>
      </c>
      <c r="AN2939" t="s">
        <v>137</v>
      </c>
    </row>
    <row r="2940" spans="1:40">
      <c r="A2940" s="26">
        <v>41731.458773240738</v>
      </c>
      <c r="B2940" t="s">
        <v>126</v>
      </c>
      <c r="C2940" t="s">
        <v>979</v>
      </c>
      <c r="D2940" t="s">
        <v>3528</v>
      </c>
      <c r="E2940" t="s">
        <v>131</v>
      </c>
      <c r="F2940" t="s">
        <v>132</v>
      </c>
      <c r="G2940" t="s">
        <v>133</v>
      </c>
      <c r="H2940" t="s">
        <v>172</v>
      </c>
      <c r="I2940">
        <v>60</v>
      </c>
      <c r="J2940" t="s">
        <v>137</v>
      </c>
      <c r="K2940" t="s">
        <v>173</v>
      </c>
      <c r="L2940">
        <v>40</v>
      </c>
      <c r="M2940" t="s">
        <v>137</v>
      </c>
      <c r="N2940" t="s">
        <v>174</v>
      </c>
      <c r="O2940">
        <v>50</v>
      </c>
      <c r="P2940" t="s">
        <v>137</v>
      </c>
      <c r="Q2940" t="s">
        <v>175</v>
      </c>
      <c r="R2940">
        <v>40</v>
      </c>
      <c r="S2940" t="s">
        <v>137</v>
      </c>
      <c r="T2940" t="s">
        <v>176</v>
      </c>
      <c r="U2940">
        <v>60</v>
      </c>
      <c r="V2940" t="s">
        <v>137</v>
      </c>
      <c r="W2940" t="s">
        <v>177</v>
      </c>
      <c r="X2940">
        <v>50</v>
      </c>
      <c r="Y2940" t="s">
        <v>137</v>
      </c>
      <c r="Z2940" t="s">
        <v>178</v>
      </c>
      <c r="AA2940">
        <v>50</v>
      </c>
      <c r="AB2940" t="s">
        <v>137</v>
      </c>
      <c r="AC2940" t="s">
        <v>179</v>
      </c>
      <c r="AD2940">
        <v>35</v>
      </c>
      <c r="AE2940" t="s">
        <v>137</v>
      </c>
      <c r="AF2940" t="s">
        <v>180</v>
      </c>
      <c r="AG2940">
        <v>8</v>
      </c>
      <c r="AH2940" t="s">
        <v>137</v>
      </c>
      <c r="AI2940" t="s">
        <v>181</v>
      </c>
      <c r="AJ2940">
        <v>90</v>
      </c>
      <c r="AK2940" t="s">
        <v>137</v>
      </c>
      <c r="AL2940" t="s">
        <v>182</v>
      </c>
      <c r="AM2940">
        <v>1</v>
      </c>
      <c r="AN2940" t="s">
        <v>137</v>
      </c>
    </row>
    <row r="2941" spans="1:40">
      <c r="A2941" s="26">
        <v>41731.458773240738</v>
      </c>
      <c r="B2941" t="s">
        <v>126</v>
      </c>
      <c r="C2941" t="s">
        <v>918</v>
      </c>
      <c r="D2941" t="s">
        <v>3529</v>
      </c>
      <c r="E2941" t="s">
        <v>131</v>
      </c>
      <c r="F2941" t="s">
        <v>132</v>
      </c>
      <c r="G2941" t="s">
        <v>133</v>
      </c>
      <c r="H2941" t="s">
        <v>140</v>
      </c>
      <c r="I2941">
        <v>49</v>
      </c>
      <c r="J2941" t="s">
        <v>137</v>
      </c>
      <c r="K2941" t="s">
        <v>141</v>
      </c>
      <c r="L2941">
        <v>130</v>
      </c>
      <c r="M2941" t="s">
        <v>137</v>
      </c>
      <c r="N2941" t="s">
        <v>142</v>
      </c>
      <c r="O2941">
        <v>180</v>
      </c>
      <c r="P2941" t="s">
        <v>137</v>
      </c>
      <c r="Q2941" t="s">
        <v>143</v>
      </c>
      <c r="R2941">
        <v>140</v>
      </c>
      <c r="S2941" t="s">
        <v>137</v>
      </c>
      <c r="T2941" t="s">
        <v>144</v>
      </c>
      <c r="U2941">
        <v>80</v>
      </c>
      <c r="V2941" t="s">
        <v>137</v>
      </c>
      <c r="W2941" t="s">
        <v>145</v>
      </c>
      <c r="X2941">
        <v>101</v>
      </c>
      <c r="Y2941" t="s">
        <v>137</v>
      </c>
      <c r="Z2941" t="s">
        <v>146</v>
      </c>
      <c r="AA2941">
        <v>190</v>
      </c>
      <c r="AB2941" t="s">
        <v>137</v>
      </c>
      <c r="AC2941" t="s">
        <v>147</v>
      </c>
      <c r="AD2941">
        <v>20</v>
      </c>
      <c r="AE2941" t="s">
        <v>137</v>
      </c>
    </row>
    <row r="2942" spans="1:40">
      <c r="A2942" s="26">
        <v>41731.458773240738</v>
      </c>
      <c r="B2942" t="s">
        <v>126</v>
      </c>
      <c r="C2942" t="s">
        <v>918</v>
      </c>
      <c r="D2942" t="s">
        <v>3530</v>
      </c>
    </row>
    <row r="2943" spans="1:40">
      <c r="A2943" s="26">
        <v>41731.458773240738</v>
      </c>
      <c r="B2943" t="s">
        <v>126</v>
      </c>
      <c r="C2943" t="s">
        <v>918</v>
      </c>
      <c r="D2943" t="s">
        <v>3531</v>
      </c>
      <c r="E2943" t="s">
        <v>131</v>
      </c>
      <c r="F2943" t="s">
        <v>132</v>
      </c>
      <c r="G2943" t="s">
        <v>133</v>
      </c>
      <c r="H2943" t="s">
        <v>150</v>
      </c>
      <c r="I2943">
        <v>50</v>
      </c>
      <c r="J2943" t="s">
        <v>137</v>
      </c>
      <c r="K2943" t="s">
        <v>151</v>
      </c>
      <c r="L2943">
        <v>50</v>
      </c>
      <c r="M2943" t="s">
        <v>137</v>
      </c>
      <c r="N2943" t="s">
        <v>152</v>
      </c>
      <c r="O2943">
        <v>50</v>
      </c>
      <c r="P2943" t="s">
        <v>137</v>
      </c>
    </row>
    <row r="2944" spans="1:40">
      <c r="A2944" s="26">
        <v>41731.458773240738</v>
      </c>
      <c r="B2944" t="s">
        <v>126</v>
      </c>
      <c r="C2944" t="s">
        <v>918</v>
      </c>
      <c r="D2944" t="s">
        <v>3532</v>
      </c>
      <c r="E2944" t="s">
        <v>131</v>
      </c>
      <c r="F2944" t="s">
        <v>132</v>
      </c>
      <c r="G2944" t="s">
        <v>133</v>
      </c>
      <c r="H2944" t="s">
        <v>154</v>
      </c>
      <c r="I2944">
        <v>35</v>
      </c>
      <c r="J2944" t="s">
        <v>137</v>
      </c>
      <c r="K2944" t="s">
        <v>155</v>
      </c>
      <c r="L2944">
        <v>5</v>
      </c>
      <c r="M2944" t="s">
        <v>137</v>
      </c>
      <c r="N2944" t="s">
        <v>156</v>
      </c>
      <c r="O2944">
        <v>60</v>
      </c>
      <c r="P2944" t="s">
        <v>137</v>
      </c>
    </row>
    <row r="2945" spans="1:40">
      <c r="A2945" s="26">
        <v>41731.458773240738</v>
      </c>
      <c r="B2945" t="s">
        <v>126</v>
      </c>
      <c r="C2945" t="s">
        <v>918</v>
      </c>
      <c r="D2945" t="s">
        <v>3533</v>
      </c>
      <c r="E2945" t="s">
        <v>131</v>
      </c>
      <c r="F2945" t="s">
        <v>132</v>
      </c>
      <c r="G2945" t="s">
        <v>133</v>
      </c>
      <c r="H2945" t="s">
        <v>158</v>
      </c>
      <c r="I2945">
        <v>1</v>
      </c>
      <c r="J2945" t="s">
        <v>137</v>
      </c>
    </row>
    <row r="2946" spans="1:40">
      <c r="A2946" s="26">
        <v>41731.458773240738</v>
      </c>
      <c r="B2946" t="s">
        <v>126</v>
      </c>
      <c r="C2946" t="s">
        <v>918</v>
      </c>
      <c r="D2946" t="s">
        <v>3534</v>
      </c>
      <c r="E2946" t="s">
        <v>131</v>
      </c>
      <c r="F2946" t="s">
        <v>132</v>
      </c>
      <c r="G2946" t="s">
        <v>133</v>
      </c>
      <c r="H2946" t="s">
        <v>160</v>
      </c>
      <c r="I2946">
        <v>30</v>
      </c>
      <c r="J2946" t="s">
        <v>137</v>
      </c>
      <c r="K2946" t="s">
        <v>161</v>
      </c>
      <c r="L2946">
        <v>30</v>
      </c>
      <c r="M2946" t="s">
        <v>137</v>
      </c>
      <c r="N2946" t="s">
        <v>162</v>
      </c>
      <c r="O2946">
        <v>30</v>
      </c>
      <c r="P2946" t="s">
        <v>137</v>
      </c>
      <c r="Q2946" t="s">
        <v>163</v>
      </c>
      <c r="R2946">
        <v>10</v>
      </c>
      <c r="S2946" t="s">
        <v>137</v>
      </c>
      <c r="T2946" t="s">
        <v>164</v>
      </c>
      <c r="U2946">
        <v>20</v>
      </c>
      <c r="V2946" t="s">
        <v>137</v>
      </c>
      <c r="W2946" t="s">
        <v>165</v>
      </c>
      <c r="X2946">
        <v>20</v>
      </c>
      <c r="Y2946" t="s">
        <v>137</v>
      </c>
      <c r="Z2946" t="s">
        <v>166</v>
      </c>
      <c r="AA2946">
        <v>20</v>
      </c>
      <c r="AB2946" t="s">
        <v>137</v>
      </c>
      <c r="AC2946" t="s">
        <v>167</v>
      </c>
      <c r="AD2946">
        <v>20</v>
      </c>
      <c r="AE2946" t="s">
        <v>137</v>
      </c>
      <c r="AF2946" t="s">
        <v>168</v>
      </c>
      <c r="AG2946">
        <v>115200</v>
      </c>
      <c r="AH2946" t="s">
        <v>137</v>
      </c>
      <c r="AI2946" t="s">
        <v>169</v>
      </c>
      <c r="AJ2946">
        <v>12000</v>
      </c>
      <c r="AK2946" t="s">
        <v>137</v>
      </c>
      <c r="AL2946" t="s">
        <v>170</v>
      </c>
      <c r="AM2946">
        <v>30000</v>
      </c>
      <c r="AN2946" t="s">
        <v>137</v>
      </c>
    </row>
    <row r="2947" spans="1:40">
      <c r="A2947" s="26">
        <v>41731.458773240738</v>
      </c>
      <c r="B2947" t="s">
        <v>126</v>
      </c>
      <c r="C2947" t="s">
        <v>918</v>
      </c>
      <c r="D2947" t="s">
        <v>3535</v>
      </c>
      <c r="E2947" t="s">
        <v>131</v>
      </c>
      <c r="F2947" t="s">
        <v>132</v>
      </c>
      <c r="G2947" t="s">
        <v>133</v>
      </c>
      <c r="H2947" t="s">
        <v>172</v>
      </c>
      <c r="I2947">
        <v>60</v>
      </c>
      <c r="J2947" t="s">
        <v>137</v>
      </c>
      <c r="K2947" t="s">
        <v>173</v>
      </c>
      <c r="L2947">
        <v>40</v>
      </c>
      <c r="M2947" t="s">
        <v>137</v>
      </c>
      <c r="N2947" t="s">
        <v>174</v>
      </c>
      <c r="O2947">
        <v>50</v>
      </c>
      <c r="P2947" t="s">
        <v>137</v>
      </c>
      <c r="Q2947" t="s">
        <v>175</v>
      </c>
      <c r="R2947">
        <v>40</v>
      </c>
      <c r="S2947" t="s">
        <v>137</v>
      </c>
      <c r="T2947" t="s">
        <v>176</v>
      </c>
      <c r="U2947">
        <v>60</v>
      </c>
      <c r="V2947" t="s">
        <v>137</v>
      </c>
      <c r="W2947" t="s">
        <v>177</v>
      </c>
      <c r="X2947">
        <v>50</v>
      </c>
      <c r="Y2947" t="s">
        <v>137</v>
      </c>
      <c r="Z2947" t="s">
        <v>178</v>
      </c>
      <c r="AA2947">
        <v>50</v>
      </c>
      <c r="AB2947" t="s">
        <v>137</v>
      </c>
      <c r="AC2947" t="s">
        <v>179</v>
      </c>
      <c r="AD2947">
        <v>35</v>
      </c>
      <c r="AE2947" t="s">
        <v>137</v>
      </c>
      <c r="AF2947" t="s">
        <v>180</v>
      </c>
      <c r="AG2947">
        <v>8</v>
      </c>
      <c r="AH2947" t="s">
        <v>137</v>
      </c>
      <c r="AI2947" t="s">
        <v>181</v>
      </c>
      <c r="AJ2947">
        <v>90</v>
      </c>
      <c r="AK2947" t="s">
        <v>137</v>
      </c>
      <c r="AL2947" t="s">
        <v>182</v>
      </c>
      <c r="AM2947">
        <v>1</v>
      </c>
      <c r="AN2947" t="s">
        <v>137</v>
      </c>
    </row>
    <row r="2948" spans="1:40">
      <c r="A2948" s="26">
        <v>41731.458773240738</v>
      </c>
      <c r="B2948" t="s">
        <v>126</v>
      </c>
      <c r="C2948" t="s">
        <v>918</v>
      </c>
      <c r="D2948" t="s">
        <v>3536</v>
      </c>
      <c r="E2948" t="s">
        <v>131</v>
      </c>
      <c r="F2948" t="s">
        <v>132</v>
      </c>
      <c r="G2948" t="s">
        <v>133</v>
      </c>
      <c r="H2948" t="s">
        <v>184</v>
      </c>
      <c r="I2948">
        <v>33</v>
      </c>
      <c r="J2948" t="s">
        <v>137</v>
      </c>
      <c r="K2948" t="s">
        <v>185</v>
      </c>
      <c r="L2948">
        <v>33</v>
      </c>
      <c r="M2948" t="s">
        <v>137</v>
      </c>
      <c r="N2948" t="s">
        <v>186</v>
      </c>
      <c r="O2948">
        <v>34</v>
      </c>
      <c r="P2948" t="s">
        <v>137</v>
      </c>
      <c r="Q2948" t="s">
        <v>164</v>
      </c>
      <c r="R2948">
        <v>20</v>
      </c>
      <c r="S2948" t="s">
        <v>137</v>
      </c>
      <c r="T2948" t="s">
        <v>165</v>
      </c>
      <c r="U2948">
        <v>20</v>
      </c>
      <c r="V2948" t="s">
        <v>137</v>
      </c>
      <c r="W2948" t="s">
        <v>166</v>
      </c>
      <c r="X2948">
        <v>20</v>
      </c>
      <c r="Y2948" t="s">
        <v>137</v>
      </c>
      <c r="Z2948" t="s">
        <v>187</v>
      </c>
      <c r="AA2948">
        <v>20</v>
      </c>
      <c r="AB2948" t="s">
        <v>137</v>
      </c>
      <c r="AC2948" t="s">
        <v>188</v>
      </c>
      <c r="AD2948">
        <v>20</v>
      </c>
      <c r="AE2948" t="s">
        <v>137</v>
      </c>
      <c r="AF2948" t="s">
        <v>189</v>
      </c>
      <c r="AG2948">
        <v>20</v>
      </c>
      <c r="AH2948" t="s">
        <v>137</v>
      </c>
      <c r="AI2948" t="s">
        <v>168</v>
      </c>
      <c r="AJ2948">
        <v>115200</v>
      </c>
      <c r="AK2948" t="s">
        <v>137</v>
      </c>
      <c r="AL2948" t="s">
        <v>169</v>
      </c>
      <c r="AM2948">
        <v>12000</v>
      </c>
      <c r="AN2948" t="s">
        <v>137</v>
      </c>
    </row>
    <row r="2949" spans="1:40">
      <c r="A2949" s="26">
        <v>41731.458773240738</v>
      </c>
      <c r="B2949" t="s">
        <v>126</v>
      </c>
      <c r="C2949" t="s">
        <v>918</v>
      </c>
      <c r="D2949" t="s">
        <v>3537</v>
      </c>
      <c r="E2949" t="s">
        <v>131</v>
      </c>
      <c r="F2949" t="s">
        <v>132</v>
      </c>
      <c r="G2949" t="s">
        <v>133</v>
      </c>
      <c r="H2949" t="s">
        <v>140</v>
      </c>
      <c r="I2949">
        <v>49</v>
      </c>
      <c r="J2949" t="s">
        <v>137</v>
      </c>
      <c r="K2949" t="s">
        <v>141</v>
      </c>
      <c r="L2949">
        <v>130</v>
      </c>
      <c r="M2949" t="s">
        <v>137</v>
      </c>
      <c r="N2949" t="s">
        <v>142</v>
      </c>
      <c r="O2949">
        <v>180</v>
      </c>
      <c r="P2949" t="s">
        <v>137</v>
      </c>
      <c r="Q2949" t="s">
        <v>143</v>
      </c>
      <c r="R2949">
        <v>140</v>
      </c>
      <c r="S2949" t="s">
        <v>137</v>
      </c>
      <c r="T2949" t="s">
        <v>144</v>
      </c>
      <c r="U2949">
        <v>80</v>
      </c>
      <c r="V2949" t="s">
        <v>137</v>
      </c>
      <c r="W2949" t="s">
        <v>145</v>
      </c>
      <c r="X2949">
        <v>101</v>
      </c>
      <c r="Y2949" t="s">
        <v>137</v>
      </c>
      <c r="Z2949" t="s">
        <v>146</v>
      </c>
      <c r="AA2949">
        <v>190</v>
      </c>
      <c r="AB2949" t="s">
        <v>137</v>
      </c>
      <c r="AC2949" t="s">
        <v>147</v>
      </c>
      <c r="AD2949">
        <v>20</v>
      </c>
      <c r="AE2949" t="s">
        <v>137</v>
      </c>
    </row>
    <row r="2950" spans="1:40">
      <c r="A2950" s="26">
        <v>41731.458773240738</v>
      </c>
      <c r="B2950" t="s">
        <v>126</v>
      </c>
      <c r="C2950" t="s">
        <v>918</v>
      </c>
      <c r="D2950" t="s">
        <v>3538</v>
      </c>
    </row>
    <row r="2951" spans="1:40">
      <c r="A2951" s="26">
        <v>41731.458773240738</v>
      </c>
      <c r="B2951" t="s">
        <v>126</v>
      </c>
      <c r="C2951" t="s">
        <v>918</v>
      </c>
      <c r="D2951" t="s">
        <v>3539</v>
      </c>
      <c r="E2951" t="s">
        <v>131</v>
      </c>
      <c r="F2951" t="s">
        <v>132</v>
      </c>
      <c r="G2951" t="s">
        <v>133</v>
      </c>
      <c r="H2951" t="s">
        <v>150</v>
      </c>
      <c r="I2951">
        <v>50</v>
      </c>
      <c r="J2951" t="s">
        <v>137</v>
      </c>
      <c r="K2951" t="s">
        <v>151</v>
      </c>
      <c r="L2951">
        <v>50</v>
      </c>
      <c r="M2951" t="s">
        <v>137</v>
      </c>
      <c r="N2951" t="s">
        <v>152</v>
      </c>
      <c r="O2951">
        <v>50</v>
      </c>
      <c r="P2951" t="s">
        <v>137</v>
      </c>
    </row>
    <row r="2952" spans="1:40">
      <c r="A2952" s="26">
        <v>41731.458773240738</v>
      </c>
      <c r="B2952" t="s">
        <v>126</v>
      </c>
      <c r="C2952" t="s">
        <v>918</v>
      </c>
      <c r="D2952" t="s">
        <v>3540</v>
      </c>
      <c r="E2952" t="s">
        <v>131</v>
      </c>
      <c r="F2952" t="s">
        <v>132</v>
      </c>
      <c r="G2952" t="s">
        <v>133</v>
      </c>
      <c r="H2952" t="s">
        <v>154</v>
      </c>
      <c r="I2952">
        <v>35</v>
      </c>
      <c r="J2952" t="s">
        <v>137</v>
      </c>
      <c r="K2952" t="s">
        <v>155</v>
      </c>
      <c r="L2952">
        <v>5</v>
      </c>
      <c r="M2952" t="s">
        <v>137</v>
      </c>
      <c r="N2952" t="s">
        <v>156</v>
      </c>
      <c r="O2952">
        <v>60</v>
      </c>
      <c r="P2952" t="s">
        <v>137</v>
      </c>
    </row>
    <row r="2953" spans="1:40">
      <c r="A2953" s="26">
        <v>41731.458773240738</v>
      </c>
      <c r="B2953" t="s">
        <v>126</v>
      </c>
      <c r="C2953" t="s">
        <v>918</v>
      </c>
      <c r="D2953" t="s">
        <v>3541</v>
      </c>
      <c r="E2953" t="s">
        <v>131</v>
      </c>
      <c r="F2953" t="s">
        <v>132</v>
      </c>
      <c r="G2953" t="s">
        <v>133</v>
      </c>
      <c r="H2953" t="s">
        <v>158</v>
      </c>
      <c r="I2953">
        <v>1</v>
      </c>
      <c r="J2953" t="s">
        <v>137</v>
      </c>
    </row>
    <row r="2954" spans="1:40">
      <c r="A2954" s="26">
        <v>41731.458773240738</v>
      </c>
      <c r="B2954" t="s">
        <v>126</v>
      </c>
      <c r="C2954" t="s">
        <v>918</v>
      </c>
      <c r="D2954" t="s">
        <v>3542</v>
      </c>
      <c r="E2954" t="s">
        <v>131</v>
      </c>
      <c r="F2954" t="s">
        <v>132</v>
      </c>
      <c r="G2954" t="s">
        <v>133</v>
      </c>
      <c r="H2954" t="s">
        <v>160</v>
      </c>
      <c r="I2954">
        <v>30</v>
      </c>
      <c r="J2954" t="s">
        <v>137</v>
      </c>
      <c r="K2954" t="s">
        <v>161</v>
      </c>
      <c r="L2954">
        <v>30</v>
      </c>
      <c r="M2954" t="s">
        <v>137</v>
      </c>
      <c r="N2954" t="s">
        <v>162</v>
      </c>
      <c r="O2954">
        <v>30</v>
      </c>
      <c r="P2954" t="s">
        <v>137</v>
      </c>
      <c r="Q2954" t="s">
        <v>163</v>
      </c>
      <c r="R2954">
        <v>10</v>
      </c>
      <c r="S2954" t="s">
        <v>137</v>
      </c>
      <c r="T2954" t="s">
        <v>164</v>
      </c>
      <c r="U2954">
        <v>20</v>
      </c>
      <c r="V2954" t="s">
        <v>137</v>
      </c>
      <c r="W2954" t="s">
        <v>165</v>
      </c>
      <c r="X2954">
        <v>20</v>
      </c>
      <c r="Y2954" t="s">
        <v>137</v>
      </c>
      <c r="Z2954" t="s">
        <v>166</v>
      </c>
      <c r="AA2954">
        <v>20</v>
      </c>
      <c r="AB2954" t="s">
        <v>137</v>
      </c>
      <c r="AC2954" t="s">
        <v>167</v>
      </c>
      <c r="AD2954">
        <v>20</v>
      </c>
      <c r="AE2954" t="s">
        <v>137</v>
      </c>
      <c r="AF2954" t="s">
        <v>168</v>
      </c>
      <c r="AG2954">
        <v>115200</v>
      </c>
      <c r="AH2954" t="s">
        <v>137</v>
      </c>
      <c r="AI2954" t="s">
        <v>169</v>
      </c>
      <c r="AJ2954">
        <v>12000</v>
      </c>
      <c r="AK2954" t="s">
        <v>137</v>
      </c>
      <c r="AL2954" t="s">
        <v>170</v>
      </c>
      <c r="AM2954">
        <v>30000</v>
      </c>
      <c r="AN2954" t="s">
        <v>137</v>
      </c>
    </row>
    <row r="2955" spans="1:40">
      <c r="A2955" s="26">
        <v>41731.458773240738</v>
      </c>
      <c r="B2955" t="s">
        <v>126</v>
      </c>
      <c r="C2955" t="s">
        <v>918</v>
      </c>
      <c r="D2955" t="s">
        <v>3543</v>
      </c>
      <c r="E2955" t="s">
        <v>131</v>
      </c>
      <c r="F2955" t="s">
        <v>132</v>
      </c>
      <c r="G2955" t="s">
        <v>133</v>
      </c>
      <c r="H2955" t="s">
        <v>172</v>
      </c>
      <c r="I2955">
        <v>60</v>
      </c>
      <c r="J2955" t="s">
        <v>137</v>
      </c>
      <c r="K2955" t="s">
        <v>173</v>
      </c>
      <c r="L2955">
        <v>40</v>
      </c>
      <c r="M2955" t="s">
        <v>137</v>
      </c>
      <c r="N2955" t="s">
        <v>174</v>
      </c>
      <c r="O2955">
        <v>50</v>
      </c>
      <c r="P2955" t="s">
        <v>137</v>
      </c>
      <c r="Q2955" t="s">
        <v>175</v>
      </c>
      <c r="R2955">
        <v>40</v>
      </c>
      <c r="S2955" t="s">
        <v>137</v>
      </c>
      <c r="T2955" t="s">
        <v>176</v>
      </c>
      <c r="U2955">
        <v>60</v>
      </c>
      <c r="V2955" t="s">
        <v>137</v>
      </c>
      <c r="W2955" t="s">
        <v>177</v>
      </c>
      <c r="X2955">
        <v>50</v>
      </c>
      <c r="Y2955" t="s">
        <v>137</v>
      </c>
      <c r="Z2955" t="s">
        <v>178</v>
      </c>
      <c r="AA2955">
        <v>50</v>
      </c>
      <c r="AB2955" t="s">
        <v>137</v>
      </c>
      <c r="AC2955" t="s">
        <v>179</v>
      </c>
      <c r="AD2955">
        <v>35</v>
      </c>
      <c r="AE2955" t="s">
        <v>137</v>
      </c>
      <c r="AF2955" t="s">
        <v>180</v>
      </c>
      <c r="AG2955">
        <v>8</v>
      </c>
      <c r="AH2955" t="s">
        <v>137</v>
      </c>
      <c r="AI2955" t="s">
        <v>181</v>
      </c>
      <c r="AJ2955">
        <v>90</v>
      </c>
      <c r="AK2955" t="s">
        <v>137</v>
      </c>
      <c r="AL2955" t="s">
        <v>182</v>
      </c>
      <c r="AM2955">
        <v>1</v>
      </c>
      <c r="AN2955" t="s">
        <v>137</v>
      </c>
    </row>
    <row r="2956" spans="1:40">
      <c r="A2956" s="26">
        <v>41731.458773240738</v>
      </c>
      <c r="B2956" t="s">
        <v>126</v>
      </c>
      <c r="C2956" t="s">
        <v>918</v>
      </c>
      <c r="D2956" t="s">
        <v>3544</v>
      </c>
      <c r="E2956" t="s">
        <v>131</v>
      </c>
      <c r="F2956" t="s">
        <v>132</v>
      </c>
      <c r="G2956" t="s">
        <v>133</v>
      </c>
      <c r="H2956" t="s">
        <v>184</v>
      </c>
      <c r="I2956">
        <v>33</v>
      </c>
      <c r="J2956" t="s">
        <v>137</v>
      </c>
      <c r="K2956" t="s">
        <v>185</v>
      </c>
      <c r="L2956">
        <v>33</v>
      </c>
      <c r="M2956" t="s">
        <v>137</v>
      </c>
      <c r="N2956" t="s">
        <v>186</v>
      </c>
      <c r="O2956">
        <v>34</v>
      </c>
      <c r="P2956" t="s">
        <v>137</v>
      </c>
      <c r="Q2956" t="s">
        <v>164</v>
      </c>
      <c r="R2956">
        <v>20</v>
      </c>
      <c r="S2956" t="s">
        <v>137</v>
      </c>
      <c r="T2956" t="s">
        <v>165</v>
      </c>
      <c r="U2956">
        <v>20</v>
      </c>
      <c r="V2956" t="s">
        <v>137</v>
      </c>
      <c r="W2956" t="s">
        <v>166</v>
      </c>
      <c r="X2956">
        <v>20</v>
      </c>
      <c r="Y2956" t="s">
        <v>137</v>
      </c>
      <c r="Z2956" t="s">
        <v>187</v>
      </c>
      <c r="AA2956">
        <v>20</v>
      </c>
      <c r="AB2956" t="s">
        <v>137</v>
      </c>
      <c r="AC2956" t="s">
        <v>188</v>
      </c>
      <c r="AD2956">
        <v>20</v>
      </c>
      <c r="AE2956" t="s">
        <v>137</v>
      </c>
      <c r="AF2956" t="s">
        <v>189</v>
      </c>
      <c r="AG2956">
        <v>20</v>
      </c>
      <c r="AH2956" t="s">
        <v>137</v>
      </c>
      <c r="AI2956" t="s">
        <v>168</v>
      </c>
      <c r="AJ2956">
        <v>115200</v>
      </c>
      <c r="AK2956" t="s">
        <v>137</v>
      </c>
      <c r="AL2956" t="s">
        <v>169</v>
      </c>
      <c r="AM2956">
        <v>12000</v>
      </c>
      <c r="AN2956" t="s">
        <v>137</v>
      </c>
    </row>
    <row r="2957" spans="1:40">
      <c r="A2957" s="26">
        <v>41731.458773240738</v>
      </c>
      <c r="B2957" t="s">
        <v>126</v>
      </c>
      <c r="C2957" t="s">
        <v>918</v>
      </c>
      <c r="D2957" t="s">
        <v>3545</v>
      </c>
      <c r="E2957" t="s">
        <v>131</v>
      </c>
      <c r="F2957" t="s">
        <v>132</v>
      </c>
      <c r="G2957" t="s">
        <v>133</v>
      </c>
      <c r="H2957" t="s">
        <v>140</v>
      </c>
      <c r="I2957">
        <v>49</v>
      </c>
      <c r="J2957" t="s">
        <v>137</v>
      </c>
      <c r="K2957" t="s">
        <v>141</v>
      </c>
      <c r="L2957">
        <v>130</v>
      </c>
      <c r="M2957" t="s">
        <v>137</v>
      </c>
      <c r="N2957" t="s">
        <v>142</v>
      </c>
      <c r="O2957">
        <v>180</v>
      </c>
      <c r="P2957" t="s">
        <v>137</v>
      </c>
      <c r="Q2957" t="s">
        <v>143</v>
      </c>
      <c r="R2957">
        <v>140</v>
      </c>
      <c r="S2957" t="s">
        <v>137</v>
      </c>
      <c r="T2957" t="s">
        <v>144</v>
      </c>
      <c r="U2957">
        <v>80</v>
      </c>
      <c r="V2957" t="s">
        <v>137</v>
      </c>
      <c r="W2957" t="s">
        <v>145</v>
      </c>
      <c r="X2957">
        <v>101</v>
      </c>
      <c r="Y2957" t="s">
        <v>137</v>
      </c>
      <c r="Z2957" t="s">
        <v>146</v>
      </c>
      <c r="AA2957">
        <v>190</v>
      </c>
      <c r="AB2957" t="s">
        <v>137</v>
      </c>
      <c r="AC2957" t="s">
        <v>147</v>
      </c>
      <c r="AD2957">
        <v>20</v>
      </c>
      <c r="AE2957" t="s">
        <v>137</v>
      </c>
    </row>
    <row r="2958" spans="1:40">
      <c r="A2958" s="26">
        <v>41731.458773240738</v>
      </c>
      <c r="B2958" t="s">
        <v>126</v>
      </c>
      <c r="C2958" t="s">
        <v>918</v>
      </c>
      <c r="D2958" t="s">
        <v>3546</v>
      </c>
    </row>
    <row r="2959" spans="1:40">
      <c r="A2959" s="26">
        <v>41731.458773240738</v>
      </c>
      <c r="B2959" t="s">
        <v>126</v>
      </c>
      <c r="C2959" t="s">
        <v>918</v>
      </c>
      <c r="D2959" t="s">
        <v>3547</v>
      </c>
      <c r="E2959" t="s">
        <v>131</v>
      </c>
      <c r="F2959" t="s">
        <v>132</v>
      </c>
      <c r="G2959" t="s">
        <v>133</v>
      </c>
      <c r="H2959" t="s">
        <v>150</v>
      </c>
      <c r="I2959">
        <v>50</v>
      </c>
      <c r="J2959" t="s">
        <v>137</v>
      </c>
      <c r="K2959" t="s">
        <v>151</v>
      </c>
      <c r="L2959">
        <v>50</v>
      </c>
      <c r="M2959" t="s">
        <v>137</v>
      </c>
      <c r="N2959" t="s">
        <v>152</v>
      </c>
      <c r="O2959">
        <v>50</v>
      </c>
      <c r="P2959" t="s">
        <v>137</v>
      </c>
    </row>
    <row r="2960" spans="1:40">
      <c r="A2960" s="26">
        <v>41731.458773240738</v>
      </c>
      <c r="B2960" t="s">
        <v>126</v>
      </c>
      <c r="C2960" t="s">
        <v>918</v>
      </c>
      <c r="D2960" t="s">
        <v>3548</v>
      </c>
      <c r="E2960" t="s">
        <v>131</v>
      </c>
      <c r="F2960" t="s">
        <v>132</v>
      </c>
      <c r="G2960" t="s">
        <v>133</v>
      </c>
      <c r="H2960" t="s">
        <v>154</v>
      </c>
      <c r="I2960">
        <v>35</v>
      </c>
      <c r="J2960" t="s">
        <v>137</v>
      </c>
      <c r="K2960" t="s">
        <v>155</v>
      </c>
      <c r="L2960">
        <v>5</v>
      </c>
      <c r="M2960" t="s">
        <v>137</v>
      </c>
      <c r="N2960" t="s">
        <v>156</v>
      </c>
      <c r="O2960">
        <v>60</v>
      </c>
      <c r="P2960" t="s">
        <v>137</v>
      </c>
    </row>
    <row r="2961" spans="1:40">
      <c r="A2961" s="26">
        <v>41731.458773240738</v>
      </c>
      <c r="B2961" t="s">
        <v>126</v>
      </c>
      <c r="C2961" t="s">
        <v>918</v>
      </c>
      <c r="D2961" t="s">
        <v>3549</v>
      </c>
      <c r="E2961" t="s">
        <v>131</v>
      </c>
      <c r="F2961" t="s">
        <v>132</v>
      </c>
      <c r="G2961" t="s">
        <v>133</v>
      </c>
      <c r="H2961" t="s">
        <v>158</v>
      </c>
      <c r="I2961">
        <v>1</v>
      </c>
      <c r="J2961" t="s">
        <v>137</v>
      </c>
    </row>
    <row r="2962" spans="1:40">
      <c r="A2962" s="26">
        <v>41731.458773240738</v>
      </c>
      <c r="B2962" t="s">
        <v>126</v>
      </c>
      <c r="C2962" t="s">
        <v>918</v>
      </c>
      <c r="D2962" t="s">
        <v>3550</v>
      </c>
      <c r="E2962" t="s">
        <v>131</v>
      </c>
      <c r="F2962" t="s">
        <v>132</v>
      </c>
      <c r="G2962" t="s">
        <v>133</v>
      </c>
      <c r="H2962" t="s">
        <v>160</v>
      </c>
      <c r="I2962">
        <v>30</v>
      </c>
      <c r="J2962" t="s">
        <v>137</v>
      </c>
      <c r="K2962" t="s">
        <v>161</v>
      </c>
      <c r="L2962">
        <v>30</v>
      </c>
      <c r="M2962" t="s">
        <v>137</v>
      </c>
      <c r="N2962" t="s">
        <v>162</v>
      </c>
      <c r="O2962">
        <v>30</v>
      </c>
      <c r="P2962" t="s">
        <v>137</v>
      </c>
      <c r="Q2962" t="s">
        <v>163</v>
      </c>
      <c r="R2962">
        <v>10</v>
      </c>
      <c r="S2962" t="s">
        <v>137</v>
      </c>
      <c r="T2962" t="s">
        <v>164</v>
      </c>
      <c r="U2962">
        <v>20</v>
      </c>
      <c r="V2962" t="s">
        <v>137</v>
      </c>
      <c r="W2962" t="s">
        <v>165</v>
      </c>
      <c r="X2962">
        <v>20</v>
      </c>
      <c r="Y2962" t="s">
        <v>137</v>
      </c>
      <c r="Z2962" t="s">
        <v>166</v>
      </c>
      <c r="AA2962">
        <v>20</v>
      </c>
      <c r="AB2962" t="s">
        <v>137</v>
      </c>
      <c r="AC2962" t="s">
        <v>167</v>
      </c>
      <c r="AD2962">
        <v>20</v>
      </c>
      <c r="AE2962" t="s">
        <v>137</v>
      </c>
      <c r="AF2962" t="s">
        <v>168</v>
      </c>
      <c r="AG2962">
        <v>115200</v>
      </c>
      <c r="AH2962" t="s">
        <v>137</v>
      </c>
      <c r="AI2962" t="s">
        <v>169</v>
      </c>
      <c r="AJ2962">
        <v>12000</v>
      </c>
      <c r="AK2962" t="s">
        <v>137</v>
      </c>
      <c r="AL2962" t="s">
        <v>170</v>
      </c>
      <c r="AM2962">
        <v>30000</v>
      </c>
      <c r="AN2962" t="s">
        <v>137</v>
      </c>
    </row>
    <row r="2963" spans="1:40">
      <c r="A2963" s="26">
        <v>41731.458773240738</v>
      </c>
      <c r="B2963" t="s">
        <v>126</v>
      </c>
      <c r="C2963" t="s">
        <v>918</v>
      </c>
      <c r="D2963" t="s">
        <v>3551</v>
      </c>
      <c r="E2963" t="s">
        <v>131</v>
      </c>
      <c r="F2963" t="s">
        <v>132</v>
      </c>
      <c r="G2963" t="s">
        <v>133</v>
      </c>
      <c r="H2963" t="s">
        <v>172</v>
      </c>
      <c r="I2963">
        <v>60</v>
      </c>
      <c r="J2963" t="s">
        <v>137</v>
      </c>
      <c r="K2963" t="s">
        <v>173</v>
      </c>
      <c r="L2963">
        <v>40</v>
      </c>
      <c r="M2963" t="s">
        <v>137</v>
      </c>
      <c r="N2963" t="s">
        <v>174</v>
      </c>
      <c r="O2963">
        <v>50</v>
      </c>
      <c r="P2963" t="s">
        <v>137</v>
      </c>
      <c r="Q2963" t="s">
        <v>175</v>
      </c>
      <c r="R2963">
        <v>40</v>
      </c>
      <c r="S2963" t="s">
        <v>137</v>
      </c>
      <c r="T2963" t="s">
        <v>176</v>
      </c>
      <c r="U2963">
        <v>60</v>
      </c>
      <c r="V2963" t="s">
        <v>137</v>
      </c>
      <c r="W2963" t="s">
        <v>177</v>
      </c>
      <c r="X2963">
        <v>50</v>
      </c>
      <c r="Y2963" t="s">
        <v>137</v>
      </c>
      <c r="Z2963" t="s">
        <v>178</v>
      </c>
      <c r="AA2963">
        <v>50</v>
      </c>
      <c r="AB2963" t="s">
        <v>137</v>
      </c>
      <c r="AC2963" t="s">
        <v>179</v>
      </c>
      <c r="AD2963">
        <v>35</v>
      </c>
      <c r="AE2963" t="s">
        <v>137</v>
      </c>
      <c r="AF2963" t="s">
        <v>180</v>
      </c>
      <c r="AG2963">
        <v>8</v>
      </c>
      <c r="AH2963" t="s">
        <v>137</v>
      </c>
      <c r="AI2963" t="s">
        <v>181</v>
      </c>
      <c r="AJ2963">
        <v>90</v>
      </c>
      <c r="AK2963" t="s">
        <v>137</v>
      </c>
      <c r="AL2963" t="s">
        <v>182</v>
      </c>
      <c r="AM2963">
        <v>1</v>
      </c>
      <c r="AN2963" t="s">
        <v>137</v>
      </c>
    </row>
    <row r="2964" spans="1:40">
      <c r="A2964" s="26">
        <v>41731.458773240738</v>
      </c>
      <c r="B2964" t="s">
        <v>126</v>
      </c>
      <c r="C2964" t="s">
        <v>1721</v>
      </c>
      <c r="D2964" t="s">
        <v>3552</v>
      </c>
      <c r="E2964" t="s">
        <v>131</v>
      </c>
      <c r="F2964" t="s">
        <v>132</v>
      </c>
      <c r="G2964" t="s">
        <v>133</v>
      </c>
      <c r="H2964" t="s">
        <v>172</v>
      </c>
      <c r="I2964">
        <v>60</v>
      </c>
      <c r="J2964" t="s">
        <v>137</v>
      </c>
      <c r="K2964" t="s">
        <v>173</v>
      </c>
      <c r="L2964">
        <v>40</v>
      </c>
      <c r="M2964" t="s">
        <v>137</v>
      </c>
      <c r="N2964" t="s">
        <v>174</v>
      </c>
      <c r="O2964">
        <v>50</v>
      </c>
      <c r="P2964" t="s">
        <v>137</v>
      </c>
      <c r="Q2964" t="s">
        <v>175</v>
      </c>
      <c r="R2964">
        <v>40</v>
      </c>
      <c r="S2964" t="s">
        <v>137</v>
      </c>
      <c r="T2964" t="s">
        <v>176</v>
      </c>
      <c r="U2964">
        <v>60</v>
      </c>
      <c r="V2964" t="s">
        <v>137</v>
      </c>
      <c r="W2964" t="s">
        <v>177</v>
      </c>
      <c r="X2964">
        <v>50</v>
      </c>
      <c r="Y2964" t="s">
        <v>137</v>
      </c>
      <c r="Z2964" t="s">
        <v>178</v>
      </c>
      <c r="AA2964">
        <v>50</v>
      </c>
      <c r="AB2964" t="s">
        <v>137</v>
      </c>
      <c r="AC2964" t="s">
        <v>179</v>
      </c>
      <c r="AD2964">
        <v>35</v>
      </c>
      <c r="AE2964" t="s">
        <v>137</v>
      </c>
      <c r="AF2964" t="s">
        <v>180</v>
      </c>
      <c r="AG2964">
        <v>8</v>
      </c>
      <c r="AH2964" t="s">
        <v>137</v>
      </c>
      <c r="AI2964" t="s">
        <v>181</v>
      </c>
      <c r="AJ2964">
        <v>90</v>
      </c>
      <c r="AK2964" t="s">
        <v>137</v>
      </c>
      <c r="AL2964" t="s">
        <v>182</v>
      </c>
      <c r="AM2964">
        <v>1</v>
      </c>
      <c r="AN2964" t="s">
        <v>137</v>
      </c>
    </row>
    <row r="2965" spans="1:40">
      <c r="A2965" s="26">
        <v>41731.458773240738</v>
      </c>
      <c r="B2965" t="s">
        <v>126</v>
      </c>
      <c r="C2965" t="s">
        <v>1721</v>
      </c>
      <c r="D2965" t="s">
        <v>3553</v>
      </c>
      <c r="E2965" t="s">
        <v>131</v>
      </c>
      <c r="F2965" t="s">
        <v>132</v>
      </c>
      <c r="G2965" t="s">
        <v>133</v>
      </c>
      <c r="H2965" t="s">
        <v>184</v>
      </c>
      <c r="I2965">
        <v>33</v>
      </c>
      <c r="J2965" t="s">
        <v>137</v>
      </c>
      <c r="K2965" t="s">
        <v>185</v>
      </c>
      <c r="L2965">
        <v>33</v>
      </c>
      <c r="M2965" t="s">
        <v>137</v>
      </c>
      <c r="N2965" t="s">
        <v>186</v>
      </c>
      <c r="O2965">
        <v>34</v>
      </c>
      <c r="P2965" t="s">
        <v>137</v>
      </c>
      <c r="Q2965" t="s">
        <v>164</v>
      </c>
      <c r="R2965">
        <v>20</v>
      </c>
      <c r="S2965" t="s">
        <v>137</v>
      </c>
      <c r="T2965" t="s">
        <v>165</v>
      </c>
      <c r="U2965">
        <v>20</v>
      </c>
      <c r="V2965" t="s">
        <v>137</v>
      </c>
      <c r="W2965" t="s">
        <v>166</v>
      </c>
      <c r="X2965">
        <v>20</v>
      </c>
      <c r="Y2965" t="s">
        <v>137</v>
      </c>
      <c r="Z2965" t="s">
        <v>187</v>
      </c>
      <c r="AA2965">
        <v>20</v>
      </c>
      <c r="AB2965" t="s">
        <v>137</v>
      </c>
      <c r="AC2965" t="s">
        <v>188</v>
      </c>
      <c r="AD2965">
        <v>20</v>
      </c>
      <c r="AE2965" t="s">
        <v>137</v>
      </c>
      <c r="AF2965" t="s">
        <v>189</v>
      </c>
      <c r="AG2965">
        <v>20</v>
      </c>
      <c r="AH2965" t="s">
        <v>137</v>
      </c>
      <c r="AI2965" t="s">
        <v>168</v>
      </c>
      <c r="AJ2965">
        <v>115200</v>
      </c>
      <c r="AK2965" t="s">
        <v>137</v>
      </c>
      <c r="AL2965" t="s">
        <v>169</v>
      </c>
      <c r="AM2965">
        <v>12000</v>
      </c>
      <c r="AN2965" t="s">
        <v>137</v>
      </c>
    </row>
    <row r="2966" spans="1:40">
      <c r="A2966" s="26">
        <v>41731.458773240738</v>
      </c>
      <c r="B2966" t="s">
        <v>126</v>
      </c>
      <c r="C2966" t="s">
        <v>1721</v>
      </c>
      <c r="D2966" t="s">
        <v>3554</v>
      </c>
      <c r="E2966" t="s">
        <v>131</v>
      </c>
      <c r="F2966" t="s">
        <v>132</v>
      </c>
      <c r="G2966" t="s">
        <v>133</v>
      </c>
      <c r="H2966" t="s">
        <v>140</v>
      </c>
      <c r="I2966">
        <v>49</v>
      </c>
      <c r="J2966" t="s">
        <v>137</v>
      </c>
      <c r="K2966" t="s">
        <v>141</v>
      </c>
      <c r="L2966">
        <v>130</v>
      </c>
      <c r="M2966" t="s">
        <v>137</v>
      </c>
      <c r="N2966" t="s">
        <v>142</v>
      </c>
      <c r="O2966">
        <v>180</v>
      </c>
      <c r="P2966" t="s">
        <v>137</v>
      </c>
      <c r="Q2966" t="s">
        <v>143</v>
      </c>
      <c r="R2966">
        <v>140</v>
      </c>
      <c r="S2966" t="s">
        <v>137</v>
      </c>
      <c r="T2966" t="s">
        <v>144</v>
      </c>
      <c r="U2966">
        <v>80</v>
      </c>
      <c r="V2966" t="s">
        <v>137</v>
      </c>
      <c r="W2966" t="s">
        <v>145</v>
      </c>
      <c r="X2966">
        <v>101</v>
      </c>
      <c r="Y2966" t="s">
        <v>137</v>
      </c>
      <c r="Z2966" t="s">
        <v>146</v>
      </c>
      <c r="AA2966">
        <v>190</v>
      </c>
      <c r="AB2966" t="s">
        <v>137</v>
      </c>
      <c r="AC2966" t="s">
        <v>147</v>
      </c>
      <c r="AD2966">
        <v>20</v>
      </c>
      <c r="AE2966" t="s">
        <v>137</v>
      </c>
    </row>
    <row r="2967" spans="1:40">
      <c r="A2967" s="26">
        <v>41731.458773240738</v>
      </c>
      <c r="B2967" t="s">
        <v>126</v>
      </c>
      <c r="C2967" t="s">
        <v>1721</v>
      </c>
      <c r="D2967" t="s">
        <v>3555</v>
      </c>
    </row>
    <row r="2968" spans="1:40">
      <c r="A2968" s="26">
        <v>41731.458773240738</v>
      </c>
      <c r="B2968" t="s">
        <v>126</v>
      </c>
      <c r="C2968" t="s">
        <v>1721</v>
      </c>
      <c r="D2968" t="s">
        <v>3556</v>
      </c>
      <c r="E2968" t="s">
        <v>131</v>
      </c>
      <c r="F2968" t="s">
        <v>132</v>
      </c>
      <c r="G2968" t="s">
        <v>133</v>
      </c>
      <c r="H2968" t="s">
        <v>150</v>
      </c>
      <c r="I2968">
        <v>50</v>
      </c>
      <c r="J2968" t="s">
        <v>137</v>
      </c>
      <c r="K2968" t="s">
        <v>151</v>
      </c>
      <c r="L2968">
        <v>50</v>
      </c>
      <c r="M2968" t="s">
        <v>137</v>
      </c>
      <c r="N2968" t="s">
        <v>152</v>
      </c>
      <c r="O2968">
        <v>50</v>
      </c>
      <c r="P2968" t="s">
        <v>137</v>
      </c>
    </row>
    <row r="2969" spans="1:40">
      <c r="A2969" s="26">
        <v>41731.458773240738</v>
      </c>
      <c r="B2969" t="s">
        <v>126</v>
      </c>
      <c r="C2969" t="s">
        <v>1721</v>
      </c>
      <c r="D2969" t="s">
        <v>3557</v>
      </c>
      <c r="E2969" t="s">
        <v>131</v>
      </c>
      <c r="F2969" t="s">
        <v>132</v>
      </c>
      <c r="G2969" t="s">
        <v>133</v>
      </c>
      <c r="H2969" t="s">
        <v>154</v>
      </c>
      <c r="I2969">
        <v>35</v>
      </c>
      <c r="J2969" t="s">
        <v>137</v>
      </c>
      <c r="K2969" t="s">
        <v>155</v>
      </c>
      <c r="L2969">
        <v>5</v>
      </c>
      <c r="M2969" t="s">
        <v>137</v>
      </c>
      <c r="N2969" t="s">
        <v>156</v>
      </c>
      <c r="O2969">
        <v>60</v>
      </c>
      <c r="P2969" t="s">
        <v>137</v>
      </c>
    </row>
    <row r="2970" spans="1:40">
      <c r="A2970" s="26">
        <v>41731.458773240738</v>
      </c>
      <c r="B2970" t="s">
        <v>126</v>
      </c>
      <c r="C2970" t="s">
        <v>1721</v>
      </c>
      <c r="D2970" t="s">
        <v>3558</v>
      </c>
      <c r="E2970" t="s">
        <v>131</v>
      </c>
      <c r="F2970" t="s">
        <v>132</v>
      </c>
      <c r="G2970" t="s">
        <v>133</v>
      </c>
      <c r="H2970" t="s">
        <v>158</v>
      </c>
      <c r="I2970">
        <v>1</v>
      </c>
      <c r="J2970" t="s">
        <v>137</v>
      </c>
    </row>
    <row r="2971" spans="1:40">
      <c r="A2971" s="26">
        <v>41731.458773240738</v>
      </c>
      <c r="B2971" t="s">
        <v>126</v>
      </c>
      <c r="C2971" t="s">
        <v>1721</v>
      </c>
      <c r="D2971" t="s">
        <v>3559</v>
      </c>
      <c r="E2971" t="s">
        <v>131</v>
      </c>
      <c r="F2971" t="s">
        <v>132</v>
      </c>
      <c r="G2971" t="s">
        <v>133</v>
      </c>
      <c r="H2971" t="s">
        <v>160</v>
      </c>
      <c r="I2971">
        <v>30</v>
      </c>
      <c r="J2971" t="s">
        <v>137</v>
      </c>
      <c r="K2971" t="s">
        <v>161</v>
      </c>
      <c r="L2971">
        <v>30</v>
      </c>
      <c r="M2971" t="s">
        <v>137</v>
      </c>
      <c r="N2971" t="s">
        <v>162</v>
      </c>
      <c r="O2971">
        <v>30</v>
      </c>
      <c r="P2971" t="s">
        <v>137</v>
      </c>
      <c r="Q2971" t="s">
        <v>163</v>
      </c>
      <c r="R2971">
        <v>10</v>
      </c>
      <c r="S2971" t="s">
        <v>137</v>
      </c>
      <c r="T2971" t="s">
        <v>164</v>
      </c>
      <c r="U2971">
        <v>20</v>
      </c>
      <c r="V2971" t="s">
        <v>137</v>
      </c>
      <c r="W2971" t="s">
        <v>165</v>
      </c>
      <c r="X2971">
        <v>20</v>
      </c>
      <c r="Y2971" t="s">
        <v>137</v>
      </c>
      <c r="Z2971" t="s">
        <v>166</v>
      </c>
      <c r="AA2971">
        <v>20</v>
      </c>
      <c r="AB2971" t="s">
        <v>137</v>
      </c>
      <c r="AC2971" t="s">
        <v>167</v>
      </c>
      <c r="AD2971">
        <v>20</v>
      </c>
      <c r="AE2971" t="s">
        <v>137</v>
      </c>
      <c r="AF2971" t="s">
        <v>168</v>
      </c>
      <c r="AG2971">
        <v>115200</v>
      </c>
      <c r="AH2971" t="s">
        <v>137</v>
      </c>
      <c r="AI2971" t="s">
        <v>169</v>
      </c>
      <c r="AJ2971">
        <v>12000</v>
      </c>
      <c r="AK2971" t="s">
        <v>137</v>
      </c>
      <c r="AL2971" t="s">
        <v>170</v>
      </c>
      <c r="AM2971">
        <v>30000</v>
      </c>
      <c r="AN2971" t="s">
        <v>137</v>
      </c>
    </row>
    <row r="2972" spans="1:40">
      <c r="A2972" s="26">
        <v>41731.458773240738</v>
      </c>
      <c r="B2972" t="s">
        <v>126</v>
      </c>
      <c r="C2972" t="s">
        <v>1721</v>
      </c>
      <c r="D2972" t="s">
        <v>3560</v>
      </c>
      <c r="E2972" t="s">
        <v>131</v>
      </c>
      <c r="F2972" t="s">
        <v>132</v>
      </c>
      <c r="G2972" t="s">
        <v>133</v>
      </c>
      <c r="H2972" t="s">
        <v>172</v>
      </c>
      <c r="I2972">
        <v>60</v>
      </c>
      <c r="J2972" t="s">
        <v>137</v>
      </c>
      <c r="K2972" t="s">
        <v>173</v>
      </c>
      <c r="L2972">
        <v>40</v>
      </c>
      <c r="M2972" t="s">
        <v>137</v>
      </c>
      <c r="N2972" t="s">
        <v>174</v>
      </c>
      <c r="O2972">
        <v>50</v>
      </c>
      <c r="P2972" t="s">
        <v>137</v>
      </c>
      <c r="Q2972" t="s">
        <v>175</v>
      </c>
      <c r="R2972">
        <v>40</v>
      </c>
      <c r="S2972" t="s">
        <v>137</v>
      </c>
      <c r="T2972" t="s">
        <v>176</v>
      </c>
      <c r="U2972">
        <v>60</v>
      </c>
      <c r="V2972" t="s">
        <v>137</v>
      </c>
      <c r="W2972" t="s">
        <v>177</v>
      </c>
      <c r="X2972">
        <v>50</v>
      </c>
      <c r="Y2972" t="s">
        <v>137</v>
      </c>
      <c r="Z2972" t="s">
        <v>178</v>
      </c>
      <c r="AA2972">
        <v>50</v>
      </c>
      <c r="AB2972" t="s">
        <v>137</v>
      </c>
      <c r="AC2972" t="s">
        <v>179</v>
      </c>
      <c r="AD2972">
        <v>35</v>
      </c>
      <c r="AE2972" t="s">
        <v>137</v>
      </c>
      <c r="AF2972" t="s">
        <v>180</v>
      </c>
      <c r="AG2972">
        <v>8</v>
      </c>
      <c r="AH2972" t="s">
        <v>137</v>
      </c>
      <c r="AI2972" t="s">
        <v>181</v>
      </c>
      <c r="AJ2972">
        <v>90</v>
      </c>
      <c r="AK2972" t="s">
        <v>137</v>
      </c>
      <c r="AL2972" t="s">
        <v>182</v>
      </c>
      <c r="AM2972">
        <v>1</v>
      </c>
      <c r="AN2972" t="s">
        <v>137</v>
      </c>
    </row>
    <row r="2973" spans="1:40">
      <c r="A2973" s="26">
        <v>41731.458773240738</v>
      </c>
      <c r="B2973" t="s">
        <v>126</v>
      </c>
      <c r="C2973" t="s">
        <v>1721</v>
      </c>
      <c r="D2973" t="s">
        <v>3561</v>
      </c>
      <c r="E2973" t="s">
        <v>131</v>
      </c>
      <c r="F2973" t="s">
        <v>132</v>
      </c>
      <c r="G2973" t="s">
        <v>133</v>
      </c>
      <c r="H2973" t="s">
        <v>184</v>
      </c>
      <c r="I2973">
        <v>33</v>
      </c>
      <c r="J2973" t="s">
        <v>137</v>
      </c>
      <c r="K2973" t="s">
        <v>185</v>
      </c>
      <c r="L2973">
        <v>33</v>
      </c>
      <c r="M2973" t="s">
        <v>137</v>
      </c>
      <c r="N2973" t="s">
        <v>186</v>
      </c>
      <c r="O2973">
        <v>34</v>
      </c>
      <c r="P2973" t="s">
        <v>137</v>
      </c>
      <c r="Q2973" t="s">
        <v>164</v>
      </c>
      <c r="R2973">
        <v>20</v>
      </c>
      <c r="S2973" t="s">
        <v>137</v>
      </c>
      <c r="T2973" t="s">
        <v>165</v>
      </c>
      <c r="U2973">
        <v>20</v>
      </c>
      <c r="V2973" t="s">
        <v>137</v>
      </c>
      <c r="W2973" t="s">
        <v>166</v>
      </c>
      <c r="X2973">
        <v>20</v>
      </c>
      <c r="Y2973" t="s">
        <v>137</v>
      </c>
      <c r="Z2973" t="s">
        <v>187</v>
      </c>
      <c r="AA2973">
        <v>20</v>
      </c>
      <c r="AB2973" t="s">
        <v>137</v>
      </c>
      <c r="AC2973" t="s">
        <v>188</v>
      </c>
      <c r="AD2973">
        <v>20</v>
      </c>
      <c r="AE2973" t="s">
        <v>137</v>
      </c>
      <c r="AF2973" t="s">
        <v>189</v>
      </c>
      <c r="AG2973">
        <v>20</v>
      </c>
      <c r="AH2973" t="s">
        <v>137</v>
      </c>
      <c r="AI2973" t="s">
        <v>168</v>
      </c>
      <c r="AJ2973">
        <v>115200</v>
      </c>
      <c r="AK2973" t="s">
        <v>137</v>
      </c>
      <c r="AL2973" t="s">
        <v>169</v>
      </c>
      <c r="AM2973">
        <v>12000</v>
      </c>
      <c r="AN2973" t="s">
        <v>137</v>
      </c>
    </row>
    <row r="2974" spans="1:40">
      <c r="A2974" s="26">
        <v>41731.458773240738</v>
      </c>
      <c r="B2974" t="s">
        <v>126</v>
      </c>
      <c r="C2974" t="s">
        <v>1721</v>
      </c>
      <c r="D2974" t="s">
        <v>3562</v>
      </c>
      <c r="E2974" t="s">
        <v>131</v>
      </c>
      <c r="F2974" t="s">
        <v>132</v>
      </c>
      <c r="G2974" t="s">
        <v>133</v>
      </c>
      <c r="H2974" t="s">
        <v>140</v>
      </c>
      <c r="I2974">
        <v>49</v>
      </c>
      <c r="J2974" t="s">
        <v>137</v>
      </c>
      <c r="K2974" t="s">
        <v>141</v>
      </c>
      <c r="L2974">
        <v>130</v>
      </c>
      <c r="M2974" t="s">
        <v>137</v>
      </c>
      <c r="N2974" t="s">
        <v>142</v>
      </c>
      <c r="O2974">
        <v>180</v>
      </c>
      <c r="P2974" t="s">
        <v>137</v>
      </c>
      <c r="Q2974" t="s">
        <v>143</v>
      </c>
      <c r="R2974">
        <v>140</v>
      </c>
      <c r="S2974" t="s">
        <v>137</v>
      </c>
      <c r="T2974" t="s">
        <v>144</v>
      </c>
      <c r="U2974">
        <v>80</v>
      </c>
      <c r="V2974" t="s">
        <v>137</v>
      </c>
      <c r="W2974" t="s">
        <v>145</v>
      </c>
      <c r="X2974">
        <v>101</v>
      </c>
      <c r="Y2974" t="s">
        <v>137</v>
      </c>
      <c r="Z2974" t="s">
        <v>146</v>
      </c>
      <c r="AA2974">
        <v>190</v>
      </c>
      <c r="AB2974" t="s">
        <v>137</v>
      </c>
      <c r="AC2974" t="s">
        <v>147</v>
      </c>
      <c r="AD2974">
        <v>20</v>
      </c>
      <c r="AE2974" t="s">
        <v>137</v>
      </c>
    </row>
    <row r="2975" spans="1:40">
      <c r="A2975" s="26">
        <v>41731.458773240738</v>
      </c>
      <c r="B2975" t="s">
        <v>126</v>
      </c>
      <c r="C2975" t="s">
        <v>1721</v>
      </c>
      <c r="D2975" t="s">
        <v>3563</v>
      </c>
    </row>
    <row r="2976" spans="1:40">
      <c r="A2976" s="26">
        <v>41731.458773240738</v>
      </c>
      <c r="B2976" t="s">
        <v>126</v>
      </c>
      <c r="C2976" t="s">
        <v>1721</v>
      </c>
      <c r="D2976" t="s">
        <v>3564</v>
      </c>
      <c r="E2976" t="s">
        <v>131</v>
      </c>
      <c r="F2976" t="s">
        <v>132</v>
      </c>
      <c r="G2976" t="s">
        <v>133</v>
      </c>
      <c r="H2976" t="s">
        <v>150</v>
      </c>
      <c r="I2976">
        <v>50</v>
      </c>
      <c r="J2976" t="s">
        <v>137</v>
      </c>
      <c r="K2976" t="s">
        <v>151</v>
      </c>
      <c r="L2976">
        <v>50</v>
      </c>
      <c r="M2976" t="s">
        <v>137</v>
      </c>
      <c r="N2976" t="s">
        <v>152</v>
      </c>
      <c r="O2976">
        <v>50</v>
      </c>
      <c r="P2976" t="s">
        <v>137</v>
      </c>
    </row>
    <row r="2977" spans="1:40">
      <c r="A2977" s="26">
        <v>41731.458773240738</v>
      </c>
      <c r="B2977" t="s">
        <v>126</v>
      </c>
      <c r="C2977" t="s">
        <v>1721</v>
      </c>
      <c r="D2977" t="s">
        <v>3565</v>
      </c>
      <c r="E2977" t="s">
        <v>131</v>
      </c>
      <c r="F2977" t="s">
        <v>132</v>
      </c>
      <c r="G2977" t="s">
        <v>133</v>
      </c>
      <c r="H2977" t="s">
        <v>154</v>
      </c>
      <c r="I2977">
        <v>35</v>
      </c>
      <c r="J2977" t="s">
        <v>137</v>
      </c>
      <c r="K2977" t="s">
        <v>155</v>
      </c>
      <c r="L2977">
        <v>5</v>
      </c>
      <c r="M2977" t="s">
        <v>137</v>
      </c>
      <c r="N2977" t="s">
        <v>156</v>
      </c>
      <c r="O2977">
        <v>60</v>
      </c>
      <c r="P2977" t="s">
        <v>137</v>
      </c>
    </row>
    <row r="2978" spans="1:40">
      <c r="A2978" s="26">
        <v>41731.458773240738</v>
      </c>
      <c r="B2978" t="s">
        <v>126</v>
      </c>
      <c r="C2978" t="s">
        <v>1721</v>
      </c>
      <c r="D2978" t="s">
        <v>3566</v>
      </c>
      <c r="E2978" t="s">
        <v>131</v>
      </c>
      <c r="F2978" t="s">
        <v>132</v>
      </c>
      <c r="G2978" t="s">
        <v>133</v>
      </c>
      <c r="H2978" t="s">
        <v>158</v>
      </c>
      <c r="I2978">
        <v>1</v>
      </c>
      <c r="J2978" t="s">
        <v>137</v>
      </c>
    </row>
    <row r="2979" spans="1:40">
      <c r="A2979" s="26">
        <v>41731.458773240738</v>
      </c>
      <c r="B2979" t="s">
        <v>126</v>
      </c>
      <c r="C2979" t="s">
        <v>1721</v>
      </c>
      <c r="D2979" t="s">
        <v>3567</v>
      </c>
      <c r="E2979" t="s">
        <v>131</v>
      </c>
      <c r="F2979" t="s">
        <v>132</v>
      </c>
      <c r="G2979" t="s">
        <v>133</v>
      </c>
      <c r="H2979" t="s">
        <v>160</v>
      </c>
      <c r="I2979">
        <v>30</v>
      </c>
      <c r="J2979" t="s">
        <v>137</v>
      </c>
      <c r="K2979" t="s">
        <v>161</v>
      </c>
      <c r="L2979">
        <v>30</v>
      </c>
      <c r="M2979" t="s">
        <v>137</v>
      </c>
      <c r="N2979" t="s">
        <v>162</v>
      </c>
      <c r="O2979">
        <v>30</v>
      </c>
      <c r="P2979" t="s">
        <v>137</v>
      </c>
      <c r="Q2979" t="s">
        <v>163</v>
      </c>
      <c r="R2979">
        <v>10</v>
      </c>
      <c r="S2979" t="s">
        <v>137</v>
      </c>
      <c r="T2979" t="s">
        <v>164</v>
      </c>
      <c r="U2979">
        <v>20</v>
      </c>
      <c r="V2979" t="s">
        <v>137</v>
      </c>
      <c r="W2979" t="s">
        <v>165</v>
      </c>
      <c r="X2979">
        <v>20</v>
      </c>
      <c r="Y2979" t="s">
        <v>137</v>
      </c>
      <c r="Z2979" t="s">
        <v>166</v>
      </c>
      <c r="AA2979">
        <v>20</v>
      </c>
      <c r="AB2979" t="s">
        <v>137</v>
      </c>
      <c r="AC2979" t="s">
        <v>167</v>
      </c>
      <c r="AD2979">
        <v>20</v>
      </c>
      <c r="AE2979" t="s">
        <v>137</v>
      </c>
      <c r="AF2979" t="s">
        <v>168</v>
      </c>
      <c r="AG2979">
        <v>115200</v>
      </c>
      <c r="AH2979" t="s">
        <v>137</v>
      </c>
      <c r="AI2979" t="s">
        <v>169</v>
      </c>
      <c r="AJ2979">
        <v>12000</v>
      </c>
      <c r="AK2979" t="s">
        <v>137</v>
      </c>
      <c r="AL2979" t="s">
        <v>170</v>
      </c>
      <c r="AM2979">
        <v>30000</v>
      </c>
      <c r="AN2979" t="s">
        <v>137</v>
      </c>
    </row>
    <row r="2980" spans="1:40">
      <c r="A2980" s="26">
        <v>41731.458773240738</v>
      </c>
      <c r="B2980" t="s">
        <v>126</v>
      </c>
      <c r="C2980" t="s">
        <v>1721</v>
      </c>
      <c r="D2980" t="s">
        <v>3568</v>
      </c>
      <c r="E2980" t="s">
        <v>131</v>
      </c>
      <c r="F2980" t="s">
        <v>132</v>
      </c>
      <c r="G2980" t="s">
        <v>133</v>
      </c>
      <c r="H2980" t="s">
        <v>172</v>
      </c>
      <c r="I2980">
        <v>60</v>
      </c>
      <c r="J2980" t="s">
        <v>137</v>
      </c>
      <c r="K2980" t="s">
        <v>173</v>
      </c>
      <c r="L2980">
        <v>40</v>
      </c>
      <c r="M2980" t="s">
        <v>137</v>
      </c>
      <c r="N2980" t="s">
        <v>174</v>
      </c>
      <c r="O2980">
        <v>50</v>
      </c>
      <c r="P2980" t="s">
        <v>137</v>
      </c>
      <c r="Q2980" t="s">
        <v>175</v>
      </c>
      <c r="R2980">
        <v>40</v>
      </c>
      <c r="S2980" t="s">
        <v>137</v>
      </c>
      <c r="T2980" t="s">
        <v>176</v>
      </c>
      <c r="U2980">
        <v>60</v>
      </c>
      <c r="V2980" t="s">
        <v>137</v>
      </c>
      <c r="W2980" t="s">
        <v>177</v>
      </c>
      <c r="X2980">
        <v>50</v>
      </c>
      <c r="Y2980" t="s">
        <v>137</v>
      </c>
      <c r="Z2980" t="s">
        <v>178</v>
      </c>
      <c r="AA2980">
        <v>50</v>
      </c>
      <c r="AB2980" t="s">
        <v>137</v>
      </c>
      <c r="AC2980" t="s">
        <v>179</v>
      </c>
      <c r="AD2980">
        <v>35</v>
      </c>
      <c r="AE2980" t="s">
        <v>137</v>
      </c>
      <c r="AF2980" t="s">
        <v>180</v>
      </c>
      <c r="AG2980">
        <v>8</v>
      </c>
      <c r="AH2980" t="s">
        <v>137</v>
      </c>
      <c r="AI2980" t="s">
        <v>181</v>
      </c>
      <c r="AJ2980">
        <v>90</v>
      </c>
      <c r="AK2980" t="s">
        <v>137</v>
      </c>
      <c r="AL2980" t="s">
        <v>182</v>
      </c>
      <c r="AM2980">
        <v>1</v>
      </c>
      <c r="AN2980" t="s">
        <v>137</v>
      </c>
    </row>
    <row r="2981" spans="1:40">
      <c r="A2981" s="26">
        <v>41731.458773240738</v>
      </c>
      <c r="B2981" t="s">
        <v>126</v>
      </c>
      <c r="C2981" t="s">
        <v>1721</v>
      </c>
      <c r="D2981" t="s">
        <v>3569</v>
      </c>
      <c r="E2981" t="s">
        <v>131</v>
      </c>
      <c r="F2981" t="s">
        <v>132</v>
      </c>
      <c r="G2981" t="s">
        <v>133</v>
      </c>
      <c r="H2981" t="s">
        <v>184</v>
      </c>
      <c r="I2981">
        <v>33</v>
      </c>
      <c r="J2981" t="s">
        <v>137</v>
      </c>
      <c r="K2981" t="s">
        <v>185</v>
      </c>
      <c r="L2981">
        <v>33</v>
      </c>
      <c r="M2981" t="s">
        <v>137</v>
      </c>
      <c r="N2981" t="s">
        <v>186</v>
      </c>
      <c r="O2981">
        <v>34</v>
      </c>
      <c r="P2981" t="s">
        <v>137</v>
      </c>
      <c r="Q2981" t="s">
        <v>164</v>
      </c>
      <c r="R2981">
        <v>20</v>
      </c>
      <c r="S2981" t="s">
        <v>137</v>
      </c>
      <c r="T2981" t="s">
        <v>165</v>
      </c>
      <c r="U2981">
        <v>20</v>
      </c>
      <c r="V2981" t="s">
        <v>137</v>
      </c>
      <c r="W2981" t="s">
        <v>166</v>
      </c>
      <c r="X2981">
        <v>20</v>
      </c>
      <c r="Y2981" t="s">
        <v>137</v>
      </c>
      <c r="Z2981" t="s">
        <v>187</v>
      </c>
      <c r="AA2981">
        <v>20</v>
      </c>
      <c r="AB2981" t="s">
        <v>137</v>
      </c>
      <c r="AC2981" t="s">
        <v>188</v>
      </c>
      <c r="AD2981">
        <v>20</v>
      </c>
      <c r="AE2981" t="s">
        <v>137</v>
      </c>
      <c r="AF2981" t="s">
        <v>189</v>
      </c>
      <c r="AG2981">
        <v>20</v>
      </c>
      <c r="AH2981" t="s">
        <v>137</v>
      </c>
      <c r="AI2981" t="s">
        <v>168</v>
      </c>
      <c r="AJ2981">
        <v>115200</v>
      </c>
      <c r="AK2981" t="s">
        <v>137</v>
      </c>
      <c r="AL2981" t="s">
        <v>169</v>
      </c>
      <c r="AM2981">
        <v>12000</v>
      </c>
      <c r="AN2981" t="s">
        <v>137</v>
      </c>
    </row>
    <row r="2982" spans="1:40">
      <c r="A2982" s="26">
        <v>41731.458773240738</v>
      </c>
      <c r="B2982" t="s">
        <v>126</v>
      </c>
      <c r="C2982" t="s">
        <v>2067</v>
      </c>
      <c r="D2982" t="s">
        <v>3570</v>
      </c>
      <c r="E2982" t="s">
        <v>131</v>
      </c>
      <c r="F2982" t="s">
        <v>132</v>
      </c>
      <c r="G2982" t="s">
        <v>133</v>
      </c>
      <c r="H2982" t="s">
        <v>172</v>
      </c>
      <c r="I2982">
        <v>60</v>
      </c>
      <c r="J2982" t="s">
        <v>137</v>
      </c>
      <c r="K2982" t="s">
        <v>173</v>
      </c>
      <c r="L2982">
        <v>40</v>
      </c>
      <c r="M2982" t="s">
        <v>137</v>
      </c>
      <c r="N2982" t="s">
        <v>174</v>
      </c>
      <c r="O2982">
        <v>50</v>
      </c>
      <c r="P2982" t="s">
        <v>137</v>
      </c>
      <c r="Q2982" t="s">
        <v>175</v>
      </c>
      <c r="R2982">
        <v>40</v>
      </c>
      <c r="S2982" t="s">
        <v>137</v>
      </c>
      <c r="T2982" t="s">
        <v>176</v>
      </c>
      <c r="U2982">
        <v>60</v>
      </c>
      <c r="V2982" t="s">
        <v>137</v>
      </c>
      <c r="W2982" t="s">
        <v>177</v>
      </c>
      <c r="X2982">
        <v>50</v>
      </c>
      <c r="Y2982" t="s">
        <v>137</v>
      </c>
      <c r="Z2982" t="s">
        <v>178</v>
      </c>
      <c r="AA2982">
        <v>50</v>
      </c>
      <c r="AB2982" t="s">
        <v>137</v>
      </c>
      <c r="AC2982" t="s">
        <v>179</v>
      </c>
      <c r="AD2982">
        <v>35</v>
      </c>
      <c r="AE2982" t="s">
        <v>137</v>
      </c>
      <c r="AF2982" t="s">
        <v>180</v>
      </c>
      <c r="AG2982">
        <v>8</v>
      </c>
      <c r="AH2982" t="s">
        <v>137</v>
      </c>
      <c r="AI2982" t="s">
        <v>181</v>
      </c>
      <c r="AJ2982">
        <v>90</v>
      </c>
      <c r="AK2982" t="s">
        <v>137</v>
      </c>
      <c r="AL2982" t="s">
        <v>182</v>
      </c>
      <c r="AM2982">
        <v>1</v>
      </c>
      <c r="AN2982" t="s">
        <v>137</v>
      </c>
    </row>
    <row r="2983" spans="1:40">
      <c r="A2983" s="26">
        <v>41731.458773240738</v>
      </c>
      <c r="B2983" t="s">
        <v>126</v>
      </c>
      <c r="C2983" t="s">
        <v>2067</v>
      </c>
      <c r="D2983" t="s">
        <v>3571</v>
      </c>
      <c r="E2983" t="s">
        <v>131</v>
      </c>
      <c r="F2983" t="s">
        <v>132</v>
      </c>
      <c r="G2983" t="s">
        <v>133</v>
      </c>
      <c r="H2983" t="s">
        <v>184</v>
      </c>
      <c r="I2983">
        <v>33</v>
      </c>
      <c r="J2983" t="s">
        <v>137</v>
      </c>
      <c r="K2983" t="s">
        <v>185</v>
      </c>
      <c r="L2983">
        <v>33</v>
      </c>
      <c r="M2983" t="s">
        <v>137</v>
      </c>
      <c r="N2983" t="s">
        <v>186</v>
      </c>
      <c r="O2983">
        <v>34</v>
      </c>
      <c r="P2983" t="s">
        <v>137</v>
      </c>
      <c r="Q2983" t="s">
        <v>164</v>
      </c>
      <c r="R2983">
        <v>20</v>
      </c>
      <c r="S2983" t="s">
        <v>137</v>
      </c>
      <c r="T2983" t="s">
        <v>165</v>
      </c>
      <c r="U2983">
        <v>20</v>
      </c>
      <c r="V2983" t="s">
        <v>137</v>
      </c>
      <c r="W2983" t="s">
        <v>166</v>
      </c>
      <c r="X2983">
        <v>20</v>
      </c>
      <c r="Y2983" t="s">
        <v>137</v>
      </c>
      <c r="Z2983" t="s">
        <v>187</v>
      </c>
      <c r="AA2983">
        <v>20</v>
      </c>
      <c r="AB2983" t="s">
        <v>137</v>
      </c>
      <c r="AC2983" t="s">
        <v>188</v>
      </c>
      <c r="AD2983">
        <v>20</v>
      </c>
      <c r="AE2983" t="s">
        <v>137</v>
      </c>
      <c r="AF2983" t="s">
        <v>189</v>
      </c>
      <c r="AG2983">
        <v>20</v>
      </c>
      <c r="AH2983" t="s">
        <v>137</v>
      </c>
      <c r="AI2983" t="s">
        <v>168</v>
      </c>
      <c r="AJ2983">
        <v>115200</v>
      </c>
      <c r="AK2983" t="s">
        <v>137</v>
      </c>
      <c r="AL2983" t="s">
        <v>169</v>
      </c>
      <c r="AM2983">
        <v>12000</v>
      </c>
      <c r="AN2983" t="s">
        <v>137</v>
      </c>
    </row>
    <row r="2984" spans="1:40">
      <c r="A2984" s="26">
        <v>41731.458773240738</v>
      </c>
      <c r="B2984" t="s">
        <v>126</v>
      </c>
      <c r="C2984" t="s">
        <v>2067</v>
      </c>
      <c r="D2984" t="s">
        <v>3572</v>
      </c>
      <c r="E2984" t="s">
        <v>131</v>
      </c>
      <c r="F2984" t="s">
        <v>132</v>
      </c>
      <c r="G2984" t="s">
        <v>133</v>
      </c>
      <c r="H2984" t="s">
        <v>140</v>
      </c>
      <c r="I2984">
        <v>49</v>
      </c>
      <c r="J2984" t="s">
        <v>137</v>
      </c>
      <c r="K2984" t="s">
        <v>141</v>
      </c>
      <c r="L2984">
        <v>130</v>
      </c>
      <c r="M2984" t="s">
        <v>137</v>
      </c>
      <c r="N2984" t="s">
        <v>142</v>
      </c>
      <c r="O2984">
        <v>180</v>
      </c>
      <c r="P2984" t="s">
        <v>137</v>
      </c>
      <c r="Q2984" t="s">
        <v>143</v>
      </c>
      <c r="R2984">
        <v>140</v>
      </c>
      <c r="S2984" t="s">
        <v>137</v>
      </c>
      <c r="T2984" t="s">
        <v>144</v>
      </c>
      <c r="U2984">
        <v>80</v>
      </c>
      <c r="V2984" t="s">
        <v>137</v>
      </c>
      <c r="W2984" t="s">
        <v>145</v>
      </c>
      <c r="X2984">
        <v>101</v>
      </c>
      <c r="Y2984" t="s">
        <v>137</v>
      </c>
      <c r="Z2984" t="s">
        <v>146</v>
      </c>
      <c r="AA2984">
        <v>190</v>
      </c>
      <c r="AB2984" t="s">
        <v>137</v>
      </c>
      <c r="AC2984" t="s">
        <v>147</v>
      </c>
      <c r="AD2984">
        <v>20</v>
      </c>
      <c r="AE2984" t="s">
        <v>137</v>
      </c>
    </row>
    <row r="2985" spans="1:40">
      <c r="A2985" s="26">
        <v>41731.458773240738</v>
      </c>
      <c r="B2985" t="s">
        <v>126</v>
      </c>
      <c r="C2985" t="s">
        <v>2067</v>
      </c>
      <c r="D2985" t="s">
        <v>3573</v>
      </c>
    </row>
    <row r="2986" spans="1:40">
      <c r="A2986" s="26">
        <v>41731.458773240738</v>
      </c>
      <c r="B2986" t="s">
        <v>126</v>
      </c>
      <c r="C2986" t="s">
        <v>2067</v>
      </c>
      <c r="D2986" t="s">
        <v>3574</v>
      </c>
      <c r="E2986" t="s">
        <v>131</v>
      </c>
      <c r="F2986" t="s">
        <v>132</v>
      </c>
      <c r="G2986" t="s">
        <v>133</v>
      </c>
      <c r="H2986" t="s">
        <v>150</v>
      </c>
      <c r="I2986">
        <v>50</v>
      </c>
      <c r="J2986" t="s">
        <v>137</v>
      </c>
      <c r="K2986" t="s">
        <v>151</v>
      </c>
      <c r="L2986">
        <v>50</v>
      </c>
      <c r="M2986" t="s">
        <v>137</v>
      </c>
      <c r="N2986" t="s">
        <v>152</v>
      </c>
      <c r="O2986">
        <v>50</v>
      </c>
      <c r="P2986" t="s">
        <v>137</v>
      </c>
    </row>
    <row r="2987" spans="1:40">
      <c r="A2987" s="26">
        <v>41731.458773240738</v>
      </c>
      <c r="B2987" t="s">
        <v>126</v>
      </c>
      <c r="C2987" t="s">
        <v>2067</v>
      </c>
      <c r="D2987" t="s">
        <v>3575</v>
      </c>
      <c r="E2987" t="s">
        <v>131</v>
      </c>
      <c r="F2987" t="s">
        <v>132</v>
      </c>
      <c r="G2987" t="s">
        <v>133</v>
      </c>
      <c r="H2987" t="s">
        <v>154</v>
      </c>
      <c r="I2987">
        <v>35</v>
      </c>
      <c r="J2987" t="s">
        <v>137</v>
      </c>
      <c r="K2987" t="s">
        <v>155</v>
      </c>
      <c r="L2987">
        <v>5</v>
      </c>
      <c r="M2987" t="s">
        <v>137</v>
      </c>
      <c r="N2987" t="s">
        <v>156</v>
      </c>
      <c r="O2987">
        <v>60</v>
      </c>
      <c r="P2987" t="s">
        <v>137</v>
      </c>
    </row>
    <row r="2988" spans="1:40">
      <c r="A2988" s="26">
        <v>41731.458773240738</v>
      </c>
      <c r="B2988" t="s">
        <v>126</v>
      </c>
      <c r="C2988" t="s">
        <v>2067</v>
      </c>
      <c r="D2988" t="s">
        <v>3576</v>
      </c>
      <c r="E2988" t="s">
        <v>131</v>
      </c>
      <c r="F2988" t="s">
        <v>132</v>
      </c>
      <c r="G2988" t="s">
        <v>133</v>
      </c>
      <c r="H2988" t="s">
        <v>158</v>
      </c>
      <c r="I2988">
        <v>1</v>
      </c>
      <c r="J2988" t="s">
        <v>137</v>
      </c>
    </row>
    <row r="2989" spans="1:40">
      <c r="A2989" s="26">
        <v>41731.458773240738</v>
      </c>
      <c r="B2989" t="s">
        <v>126</v>
      </c>
      <c r="C2989" t="s">
        <v>2067</v>
      </c>
      <c r="D2989" t="s">
        <v>3577</v>
      </c>
      <c r="E2989" t="s">
        <v>131</v>
      </c>
      <c r="F2989" t="s">
        <v>132</v>
      </c>
      <c r="G2989" t="s">
        <v>133</v>
      </c>
      <c r="H2989" t="s">
        <v>160</v>
      </c>
      <c r="I2989">
        <v>30</v>
      </c>
      <c r="J2989" t="s">
        <v>137</v>
      </c>
      <c r="K2989" t="s">
        <v>161</v>
      </c>
      <c r="L2989">
        <v>30</v>
      </c>
      <c r="M2989" t="s">
        <v>137</v>
      </c>
      <c r="N2989" t="s">
        <v>162</v>
      </c>
      <c r="O2989">
        <v>30</v>
      </c>
      <c r="P2989" t="s">
        <v>137</v>
      </c>
      <c r="Q2989" t="s">
        <v>163</v>
      </c>
      <c r="R2989">
        <v>10</v>
      </c>
      <c r="S2989" t="s">
        <v>137</v>
      </c>
      <c r="T2989" t="s">
        <v>164</v>
      </c>
      <c r="U2989">
        <v>20</v>
      </c>
      <c r="V2989" t="s">
        <v>137</v>
      </c>
      <c r="W2989" t="s">
        <v>165</v>
      </c>
      <c r="X2989">
        <v>20</v>
      </c>
      <c r="Y2989" t="s">
        <v>137</v>
      </c>
      <c r="Z2989" t="s">
        <v>166</v>
      </c>
      <c r="AA2989">
        <v>20</v>
      </c>
      <c r="AB2989" t="s">
        <v>137</v>
      </c>
      <c r="AC2989" t="s">
        <v>167</v>
      </c>
      <c r="AD2989">
        <v>20</v>
      </c>
      <c r="AE2989" t="s">
        <v>137</v>
      </c>
      <c r="AF2989" t="s">
        <v>168</v>
      </c>
      <c r="AG2989">
        <v>115200</v>
      </c>
      <c r="AH2989" t="s">
        <v>137</v>
      </c>
      <c r="AI2989" t="s">
        <v>169</v>
      </c>
      <c r="AJ2989">
        <v>12000</v>
      </c>
      <c r="AK2989" t="s">
        <v>137</v>
      </c>
      <c r="AL2989" t="s">
        <v>170</v>
      </c>
      <c r="AM2989">
        <v>30000</v>
      </c>
      <c r="AN2989" t="s">
        <v>137</v>
      </c>
    </row>
    <row r="2990" spans="1:40">
      <c r="A2990" s="26">
        <v>41731.458773240738</v>
      </c>
      <c r="B2990" t="s">
        <v>126</v>
      </c>
      <c r="C2990" t="s">
        <v>2067</v>
      </c>
      <c r="D2990" t="s">
        <v>3578</v>
      </c>
      <c r="E2990" t="s">
        <v>131</v>
      </c>
      <c r="F2990" t="s">
        <v>132</v>
      </c>
      <c r="G2990" t="s">
        <v>133</v>
      </c>
      <c r="H2990" t="s">
        <v>172</v>
      </c>
      <c r="I2990">
        <v>60</v>
      </c>
      <c r="J2990" t="s">
        <v>137</v>
      </c>
      <c r="K2990" t="s">
        <v>173</v>
      </c>
      <c r="L2990">
        <v>40</v>
      </c>
      <c r="M2990" t="s">
        <v>137</v>
      </c>
      <c r="N2990" t="s">
        <v>174</v>
      </c>
      <c r="O2990">
        <v>50</v>
      </c>
      <c r="P2990" t="s">
        <v>137</v>
      </c>
      <c r="Q2990" t="s">
        <v>175</v>
      </c>
      <c r="R2990">
        <v>40</v>
      </c>
      <c r="S2990" t="s">
        <v>137</v>
      </c>
      <c r="T2990" t="s">
        <v>176</v>
      </c>
      <c r="U2990">
        <v>60</v>
      </c>
      <c r="V2990" t="s">
        <v>137</v>
      </c>
      <c r="W2990" t="s">
        <v>177</v>
      </c>
      <c r="X2990">
        <v>50</v>
      </c>
      <c r="Y2990" t="s">
        <v>137</v>
      </c>
      <c r="Z2990" t="s">
        <v>178</v>
      </c>
      <c r="AA2990">
        <v>50</v>
      </c>
      <c r="AB2990" t="s">
        <v>137</v>
      </c>
      <c r="AC2990" t="s">
        <v>179</v>
      </c>
      <c r="AD2990">
        <v>35</v>
      </c>
      <c r="AE2990" t="s">
        <v>137</v>
      </c>
      <c r="AF2990" t="s">
        <v>180</v>
      </c>
      <c r="AG2990">
        <v>8</v>
      </c>
      <c r="AH2990" t="s">
        <v>137</v>
      </c>
      <c r="AI2990" t="s">
        <v>181</v>
      </c>
      <c r="AJ2990">
        <v>90</v>
      </c>
      <c r="AK2990" t="s">
        <v>137</v>
      </c>
      <c r="AL2990" t="s">
        <v>182</v>
      </c>
      <c r="AM2990">
        <v>1</v>
      </c>
      <c r="AN2990" t="s">
        <v>137</v>
      </c>
    </row>
    <row r="2991" spans="1:40">
      <c r="A2991" s="26">
        <v>41731.458773240738</v>
      </c>
      <c r="B2991" t="s">
        <v>126</v>
      </c>
      <c r="C2991" t="s">
        <v>2067</v>
      </c>
      <c r="D2991" t="s">
        <v>3579</v>
      </c>
      <c r="E2991" t="s">
        <v>131</v>
      </c>
      <c r="F2991" t="s">
        <v>132</v>
      </c>
      <c r="G2991" t="s">
        <v>133</v>
      </c>
      <c r="H2991" t="s">
        <v>184</v>
      </c>
      <c r="I2991">
        <v>33</v>
      </c>
      <c r="J2991" t="s">
        <v>137</v>
      </c>
      <c r="K2991" t="s">
        <v>185</v>
      </c>
      <c r="L2991">
        <v>33</v>
      </c>
      <c r="M2991" t="s">
        <v>137</v>
      </c>
      <c r="N2991" t="s">
        <v>186</v>
      </c>
      <c r="O2991">
        <v>34</v>
      </c>
      <c r="P2991" t="s">
        <v>137</v>
      </c>
      <c r="Q2991" t="s">
        <v>164</v>
      </c>
      <c r="R2991">
        <v>20</v>
      </c>
      <c r="S2991" t="s">
        <v>137</v>
      </c>
      <c r="T2991" t="s">
        <v>165</v>
      </c>
      <c r="U2991">
        <v>20</v>
      </c>
      <c r="V2991" t="s">
        <v>137</v>
      </c>
      <c r="W2991" t="s">
        <v>166</v>
      </c>
      <c r="X2991">
        <v>20</v>
      </c>
      <c r="Y2991" t="s">
        <v>137</v>
      </c>
      <c r="Z2991" t="s">
        <v>187</v>
      </c>
      <c r="AA2991">
        <v>20</v>
      </c>
      <c r="AB2991" t="s">
        <v>137</v>
      </c>
      <c r="AC2991" t="s">
        <v>188</v>
      </c>
      <c r="AD2991">
        <v>20</v>
      </c>
      <c r="AE2991" t="s">
        <v>137</v>
      </c>
      <c r="AF2991" t="s">
        <v>189</v>
      </c>
      <c r="AG2991">
        <v>20</v>
      </c>
      <c r="AH2991" t="s">
        <v>137</v>
      </c>
      <c r="AI2991" t="s">
        <v>168</v>
      </c>
      <c r="AJ2991">
        <v>115200</v>
      </c>
      <c r="AK2991" t="s">
        <v>137</v>
      </c>
      <c r="AL2991" t="s">
        <v>169</v>
      </c>
      <c r="AM2991">
        <v>12000</v>
      </c>
      <c r="AN2991" t="s">
        <v>137</v>
      </c>
    </row>
    <row r="2992" spans="1:40">
      <c r="A2992" s="26">
        <v>41731.458773240738</v>
      </c>
      <c r="B2992" t="s">
        <v>126</v>
      </c>
      <c r="C2992" t="s">
        <v>2067</v>
      </c>
      <c r="D2992" t="s">
        <v>3580</v>
      </c>
      <c r="E2992" t="s">
        <v>131</v>
      </c>
      <c r="F2992" t="s">
        <v>132</v>
      </c>
      <c r="G2992" t="s">
        <v>133</v>
      </c>
      <c r="H2992" t="s">
        <v>140</v>
      </c>
      <c r="I2992">
        <v>49</v>
      </c>
      <c r="J2992" t="s">
        <v>137</v>
      </c>
      <c r="K2992" t="s">
        <v>141</v>
      </c>
      <c r="L2992">
        <v>130</v>
      </c>
      <c r="M2992" t="s">
        <v>137</v>
      </c>
      <c r="N2992" t="s">
        <v>142</v>
      </c>
      <c r="O2992">
        <v>180</v>
      </c>
      <c r="P2992" t="s">
        <v>137</v>
      </c>
      <c r="Q2992" t="s">
        <v>143</v>
      </c>
      <c r="R2992">
        <v>140</v>
      </c>
      <c r="S2992" t="s">
        <v>137</v>
      </c>
      <c r="T2992" t="s">
        <v>144</v>
      </c>
      <c r="U2992">
        <v>80</v>
      </c>
      <c r="V2992" t="s">
        <v>137</v>
      </c>
      <c r="W2992" t="s">
        <v>145</v>
      </c>
      <c r="X2992">
        <v>101</v>
      </c>
      <c r="Y2992" t="s">
        <v>137</v>
      </c>
      <c r="Z2992" t="s">
        <v>146</v>
      </c>
      <c r="AA2992">
        <v>190</v>
      </c>
      <c r="AB2992" t="s">
        <v>137</v>
      </c>
      <c r="AC2992" t="s">
        <v>147</v>
      </c>
      <c r="AD2992">
        <v>20</v>
      </c>
      <c r="AE2992" t="s">
        <v>137</v>
      </c>
    </row>
    <row r="2993" spans="1:40">
      <c r="A2993" s="26">
        <v>41731.458773240738</v>
      </c>
      <c r="B2993" t="s">
        <v>126</v>
      </c>
      <c r="C2993" t="s">
        <v>2067</v>
      </c>
      <c r="D2993" t="s">
        <v>3581</v>
      </c>
    </row>
    <row r="2994" spans="1:40">
      <c r="A2994" s="26">
        <v>41731.458773240738</v>
      </c>
      <c r="B2994" t="s">
        <v>126</v>
      </c>
      <c r="C2994" t="s">
        <v>2067</v>
      </c>
      <c r="D2994" t="s">
        <v>3582</v>
      </c>
      <c r="E2994" t="s">
        <v>131</v>
      </c>
      <c r="F2994" t="s">
        <v>132</v>
      </c>
      <c r="G2994" t="s">
        <v>133</v>
      </c>
      <c r="H2994" t="s">
        <v>150</v>
      </c>
      <c r="I2994">
        <v>50</v>
      </c>
      <c r="J2994" t="s">
        <v>137</v>
      </c>
      <c r="K2994" t="s">
        <v>151</v>
      </c>
      <c r="L2994">
        <v>50</v>
      </c>
      <c r="M2994" t="s">
        <v>137</v>
      </c>
      <c r="N2994" t="s">
        <v>152</v>
      </c>
      <c r="O2994">
        <v>50</v>
      </c>
      <c r="P2994" t="s">
        <v>137</v>
      </c>
    </row>
    <row r="2995" spans="1:40">
      <c r="A2995" s="26">
        <v>41731.458773240738</v>
      </c>
      <c r="B2995" t="s">
        <v>126</v>
      </c>
      <c r="C2995" t="s">
        <v>2067</v>
      </c>
      <c r="D2995" t="s">
        <v>3583</v>
      </c>
      <c r="E2995" t="s">
        <v>131</v>
      </c>
      <c r="F2995" t="s">
        <v>132</v>
      </c>
      <c r="G2995" t="s">
        <v>133</v>
      </c>
      <c r="H2995" t="s">
        <v>154</v>
      </c>
      <c r="I2995">
        <v>35</v>
      </c>
      <c r="J2995" t="s">
        <v>137</v>
      </c>
      <c r="K2995" t="s">
        <v>155</v>
      </c>
      <c r="L2995">
        <v>5</v>
      </c>
      <c r="M2995" t="s">
        <v>137</v>
      </c>
      <c r="N2995" t="s">
        <v>156</v>
      </c>
      <c r="O2995">
        <v>60</v>
      </c>
      <c r="P2995" t="s">
        <v>137</v>
      </c>
    </row>
    <row r="2996" spans="1:40">
      <c r="A2996" s="26">
        <v>41731.458773240738</v>
      </c>
      <c r="B2996" t="s">
        <v>126</v>
      </c>
      <c r="C2996" t="s">
        <v>2067</v>
      </c>
      <c r="D2996" t="s">
        <v>3584</v>
      </c>
      <c r="E2996" t="s">
        <v>131</v>
      </c>
      <c r="F2996" t="s">
        <v>132</v>
      </c>
      <c r="G2996" t="s">
        <v>133</v>
      </c>
      <c r="H2996" t="s">
        <v>158</v>
      </c>
      <c r="I2996">
        <v>1</v>
      </c>
      <c r="J2996" t="s">
        <v>137</v>
      </c>
    </row>
    <row r="2997" spans="1:40">
      <c r="A2997" s="26">
        <v>41731.458773240738</v>
      </c>
      <c r="B2997" t="s">
        <v>126</v>
      </c>
      <c r="C2997" t="s">
        <v>2067</v>
      </c>
      <c r="D2997" t="s">
        <v>3585</v>
      </c>
      <c r="E2997" t="s">
        <v>131</v>
      </c>
      <c r="F2997" t="s">
        <v>132</v>
      </c>
      <c r="G2997" t="s">
        <v>133</v>
      </c>
      <c r="H2997" t="s">
        <v>160</v>
      </c>
      <c r="I2997">
        <v>30</v>
      </c>
      <c r="J2997" t="s">
        <v>137</v>
      </c>
      <c r="K2997" t="s">
        <v>161</v>
      </c>
      <c r="L2997">
        <v>30</v>
      </c>
      <c r="M2997" t="s">
        <v>137</v>
      </c>
      <c r="N2997" t="s">
        <v>162</v>
      </c>
      <c r="O2997">
        <v>30</v>
      </c>
      <c r="P2997" t="s">
        <v>137</v>
      </c>
      <c r="Q2997" t="s">
        <v>163</v>
      </c>
      <c r="R2997">
        <v>10</v>
      </c>
      <c r="S2997" t="s">
        <v>137</v>
      </c>
      <c r="T2997" t="s">
        <v>164</v>
      </c>
      <c r="U2997">
        <v>20</v>
      </c>
      <c r="V2997" t="s">
        <v>137</v>
      </c>
      <c r="W2997" t="s">
        <v>165</v>
      </c>
      <c r="X2997">
        <v>20</v>
      </c>
      <c r="Y2997" t="s">
        <v>137</v>
      </c>
      <c r="Z2997" t="s">
        <v>166</v>
      </c>
      <c r="AA2997">
        <v>20</v>
      </c>
      <c r="AB2997" t="s">
        <v>137</v>
      </c>
      <c r="AC2997" t="s">
        <v>167</v>
      </c>
      <c r="AD2997">
        <v>20</v>
      </c>
      <c r="AE2997" t="s">
        <v>137</v>
      </c>
      <c r="AF2997" t="s">
        <v>168</v>
      </c>
      <c r="AG2997">
        <v>115200</v>
      </c>
      <c r="AH2997" t="s">
        <v>137</v>
      </c>
      <c r="AI2997" t="s">
        <v>169</v>
      </c>
      <c r="AJ2997">
        <v>12000</v>
      </c>
      <c r="AK2997" t="s">
        <v>137</v>
      </c>
      <c r="AL2997" t="s">
        <v>170</v>
      </c>
      <c r="AM2997">
        <v>30000</v>
      </c>
      <c r="AN2997" t="s">
        <v>137</v>
      </c>
    </row>
    <row r="2998" spans="1:40">
      <c r="A2998" s="26">
        <v>41731.458773240738</v>
      </c>
      <c r="B2998" t="s">
        <v>126</v>
      </c>
      <c r="C2998" t="s">
        <v>2067</v>
      </c>
      <c r="D2998" t="s">
        <v>3586</v>
      </c>
      <c r="E2998" t="s">
        <v>131</v>
      </c>
      <c r="F2998" t="s">
        <v>132</v>
      </c>
      <c r="G2998" t="s">
        <v>133</v>
      </c>
      <c r="H2998" t="s">
        <v>172</v>
      </c>
      <c r="I2998">
        <v>60</v>
      </c>
      <c r="J2998" t="s">
        <v>137</v>
      </c>
      <c r="K2998" t="s">
        <v>173</v>
      </c>
      <c r="L2998">
        <v>40</v>
      </c>
      <c r="M2998" t="s">
        <v>137</v>
      </c>
      <c r="N2998" t="s">
        <v>174</v>
      </c>
      <c r="O2998">
        <v>50</v>
      </c>
      <c r="P2998" t="s">
        <v>137</v>
      </c>
      <c r="Q2998" t="s">
        <v>175</v>
      </c>
      <c r="R2998">
        <v>40</v>
      </c>
      <c r="S2998" t="s">
        <v>137</v>
      </c>
      <c r="T2998" t="s">
        <v>176</v>
      </c>
      <c r="U2998">
        <v>60</v>
      </c>
      <c r="V2998" t="s">
        <v>137</v>
      </c>
      <c r="W2998" t="s">
        <v>177</v>
      </c>
      <c r="X2998">
        <v>50</v>
      </c>
      <c r="Y2998" t="s">
        <v>137</v>
      </c>
      <c r="Z2998" t="s">
        <v>178</v>
      </c>
      <c r="AA2998">
        <v>50</v>
      </c>
      <c r="AB2998" t="s">
        <v>137</v>
      </c>
      <c r="AC2998" t="s">
        <v>179</v>
      </c>
      <c r="AD2998">
        <v>35</v>
      </c>
      <c r="AE2998" t="s">
        <v>137</v>
      </c>
      <c r="AF2998" t="s">
        <v>180</v>
      </c>
      <c r="AG2998">
        <v>8</v>
      </c>
      <c r="AH2998" t="s">
        <v>137</v>
      </c>
      <c r="AI2998" t="s">
        <v>181</v>
      </c>
      <c r="AJ2998">
        <v>90</v>
      </c>
      <c r="AK2998" t="s">
        <v>137</v>
      </c>
      <c r="AL2998" t="s">
        <v>182</v>
      </c>
      <c r="AM2998">
        <v>1</v>
      </c>
      <c r="AN2998" t="s">
        <v>137</v>
      </c>
    </row>
    <row r="2999" spans="1:40">
      <c r="A2999" s="26">
        <v>41731.458773240738</v>
      </c>
      <c r="B2999" t="s">
        <v>126</v>
      </c>
      <c r="C2999" t="s">
        <v>2067</v>
      </c>
      <c r="D2999" t="s">
        <v>3587</v>
      </c>
      <c r="E2999" t="s">
        <v>131</v>
      </c>
      <c r="F2999" t="s">
        <v>132</v>
      </c>
      <c r="G2999" t="s">
        <v>133</v>
      </c>
      <c r="H2999" t="s">
        <v>184</v>
      </c>
      <c r="I2999">
        <v>33</v>
      </c>
      <c r="J2999" t="s">
        <v>137</v>
      </c>
      <c r="K2999" t="s">
        <v>185</v>
      </c>
      <c r="L2999">
        <v>33</v>
      </c>
      <c r="M2999" t="s">
        <v>137</v>
      </c>
      <c r="N2999" t="s">
        <v>186</v>
      </c>
      <c r="O2999">
        <v>34</v>
      </c>
      <c r="P2999" t="s">
        <v>137</v>
      </c>
      <c r="Q2999" t="s">
        <v>164</v>
      </c>
      <c r="R2999">
        <v>20</v>
      </c>
      <c r="S2999" t="s">
        <v>137</v>
      </c>
      <c r="T2999" t="s">
        <v>165</v>
      </c>
      <c r="U2999">
        <v>20</v>
      </c>
      <c r="V2999" t="s">
        <v>137</v>
      </c>
      <c r="W2999" t="s">
        <v>166</v>
      </c>
      <c r="X2999">
        <v>20</v>
      </c>
      <c r="Y2999" t="s">
        <v>137</v>
      </c>
      <c r="Z2999" t="s">
        <v>187</v>
      </c>
      <c r="AA2999">
        <v>20</v>
      </c>
      <c r="AB2999" t="s">
        <v>137</v>
      </c>
      <c r="AC2999" t="s">
        <v>188</v>
      </c>
      <c r="AD2999">
        <v>20</v>
      </c>
      <c r="AE2999" t="s">
        <v>137</v>
      </c>
      <c r="AF2999" t="s">
        <v>189</v>
      </c>
      <c r="AG2999">
        <v>20</v>
      </c>
      <c r="AH2999" t="s">
        <v>137</v>
      </c>
      <c r="AI2999" t="s">
        <v>168</v>
      </c>
      <c r="AJ2999">
        <v>115200</v>
      </c>
      <c r="AK2999" t="s">
        <v>137</v>
      </c>
      <c r="AL2999" t="s">
        <v>169</v>
      </c>
      <c r="AM2999">
        <v>12000</v>
      </c>
      <c r="AN2999" t="s">
        <v>137</v>
      </c>
    </row>
    <row r="3000" spans="1:40">
      <c r="A3000" s="26">
        <v>41731.458773240738</v>
      </c>
      <c r="B3000" t="s">
        <v>126</v>
      </c>
      <c r="C3000" t="s">
        <v>2067</v>
      </c>
      <c r="D3000" t="s">
        <v>3588</v>
      </c>
      <c r="E3000" t="s">
        <v>131</v>
      </c>
      <c r="F3000" t="s">
        <v>132</v>
      </c>
      <c r="G3000" t="s">
        <v>133</v>
      </c>
      <c r="H3000" t="s">
        <v>140</v>
      </c>
      <c r="I3000">
        <v>49</v>
      </c>
      <c r="J3000" t="s">
        <v>137</v>
      </c>
      <c r="K3000" t="s">
        <v>141</v>
      </c>
      <c r="L3000">
        <v>130</v>
      </c>
      <c r="M3000" t="s">
        <v>137</v>
      </c>
      <c r="N3000" t="s">
        <v>142</v>
      </c>
      <c r="O3000">
        <v>180</v>
      </c>
      <c r="P3000" t="s">
        <v>137</v>
      </c>
      <c r="Q3000" t="s">
        <v>143</v>
      </c>
      <c r="R3000">
        <v>140</v>
      </c>
      <c r="S3000" t="s">
        <v>137</v>
      </c>
      <c r="T3000" t="s">
        <v>144</v>
      </c>
      <c r="U3000">
        <v>80</v>
      </c>
      <c r="V3000" t="s">
        <v>137</v>
      </c>
      <c r="W3000" t="s">
        <v>145</v>
      </c>
      <c r="X3000">
        <v>101</v>
      </c>
      <c r="Y3000" t="s">
        <v>137</v>
      </c>
      <c r="Z3000" t="s">
        <v>146</v>
      </c>
      <c r="AA3000">
        <v>190</v>
      </c>
      <c r="AB3000" t="s">
        <v>137</v>
      </c>
      <c r="AC3000" t="s">
        <v>147</v>
      </c>
      <c r="AD3000">
        <v>20</v>
      </c>
      <c r="AE3000" t="s">
        <v>137</v>
      </c>
    </row>
    <row r="3001" spans="1:40">
      <c r="A3001" s="26">
        <v>41731.458773240738</v>
      </c>
      <c r="B3001" t="s">
        <v>126</v>
      </c>
      <c r="C3001" t="s">
        <v>2067</v>
      </c>
      <c r="D3001" t="s">
        <v>3589</v>
      </c>
    </row>
    <row r="3002" spans="1:40">
      <c r="A3002" s="26">
        <v>41731.458773240738</v>
      </c>
      <c r="B3002" t="s">
        <v>126</v>
      </c>
      <c r="C3002" t="s">
        <v>2067</v>
      </c>
      <c r="D3002" t="s">
        <v>3590</v>
      </c>
      <c r="E3002" t="s">
        <v>131</v>
      </c>
      <c r="F3002" t="s">
        <v>132</v>
      </c>
      <c r="G3002" t="s">
        <v>133</v>
      </c>
      <c r="H3002" t="s">
        <v>150</v>
      </c>
      <c r="I3002">
        <v>50</v>
      </c>
      <c r="J3002" t="s">
        <v>137</v>
      </c>
      <c r="K3002" t="s">
        <v>151</v>
      </c>
      <c r="L3002">
        <v>50</v>
      </c>
      <c r="M3002" t="s">
        <v>137</v>
      </c>
      <c r="N3002" t="s">
        <v>152</v>
      </c>
      <c r="O3002">
        <v>50</v>
      </c>
      <c r="P3002" t="s">
        <v>137</v>
      </c>
    </row>
    <row r="3003" spans="1:40">
      <c r="A3003" s="26">
        <v>41731.458773240738</v>
      </c>
      <c r="B3003" t="s">
        <v>126</v>
      </c>
      <c r="C3003" t="s">
        <v>1242</v>
      </c>
      <c r="D3003" t="s">
        <v>3591</v>
      </c>
      <c r="E3003" t="s">
        <v>131</v>
      </c>
      <c r="F3003" t="s">
        <v>132</v>
      </c>
      <c r="G3003" t="s">
        <v>133</v>
      </c>
      <c r="H3003" t="s">
        <v>184</v>
      </c>
      <c r="I3003">
        <v>33</v>
      </c>
      <c r="J3003" t="s">
        <v>137</v>
      </c>
      <c r="K3003" t="s">
        <v>185</v>
      </c>
      <c r="L3003">
        <v>33</v>
      </c>
      <c r="M3003" t="s">
        <v>137</v>
      </c>
      <c r="N3003" t="s">
        <v>186</v>
      </c>
      <c r="O3003">
        <v>34</v>
      </c>
      <c r="P3003" t="s">
        <v>137</v>
      </c>
      <c r="Q3003" t="s">
        <v>164</v>
      </c>
      <c r="R3003">
        <v>20</v>
      </c>
      <c r="S3003" t="s">
        <v>137</v>
      </c>
      <c r="T3003" t="s">
        <v>165</v>
      </c>
      <c r="U3003">
        <v>20</v>
      </c>
      <c r="V3003" t="s">
        <v>137</v>
      </c>
      <c r="W3003" t="s">
        <v>166</v>
      </c>
      <c r="X3003">
        <v>20</v>
      </c>
      <c r="Y3003" t="s">
        <v>137</v>
      </c>
      <c r="Z3003" t="s">
        <v>187</v>
      </c>
      <c r="AA3003">
        <v>20</v>
      </c>
      <c r="AB3003" t="s">
        <v>137</v>
      </c>
      <c r="AC3003" t="s">
        <v>188</v>
      </c>
      <c r="AD3003">
        <v>20</v>
      </c>
      <c r="AE3003" t="s">
        <v>137</v>
      </c>
      <c r="AF3003" t="s">
        <v>189</v>
      </c>
      <c r="AG3003">
        <v>20</v>
      </c>
      <c r="AH3003" t="s">
        <v>137</v>
      </c>
      <c r="AI3003" t="s">
        <v>168</v>
      </c>
      <c r="AJ3003">
        <v>115200</v>
      </c>
      <c r="AK3003" t="s">
        <v>137</v>
      </c>
      <c r="AL3003" t="s">
        <v>169</v>
      </c>
      <c r="AM3003">
        <v>12000</v>
      </c>
      <c r="AN3003" t="s">
        <v>137</v>
      </c>
    </row>
    <row r="3004" spans="1:40">
      <c r="A3004" s="26">
        <v>41731.458773240738</v>
      </c>
      <c r="B3004" t="s">
        <v>126</v>
      </c>
      <c r="C3004" t="s">
        <v>1242</v>
      </c>
      <c r="D3004" t="s">
        <v>3592</v>
      </c>
      <c r="E3004" t="s">
        <v>131</v>
      </c>
      <c r="F3004" t="s">
        <v>132</v>
      </c>
      <c r="G3004" t="s">
        <v>133</v>
      </c>
      <c r="H3004" t="s">
        <v>140</v>
      </c>
      <c r="I3004">
        <v>49</v>
      </c>
      <c r="J3004" t="s">
        <v>137</v>
      </c>
      <c r="K3004" t="s">
        <v>141</v>
      </c>
      <c r="L3004">
        <v>130</v>
      </c>
      <c r="M3004" t="s">
        <v>137</v>
      </c>
      <c r="N3004" t="s">
        <v>142</v>
      </c>
      <c r="O3004">
        <v>180</v>
      </c>
      <c r="P3004" t="s">
        <v>137</v>
      </c>
      <c r="Q3004" t="s">
        <v>143</v>
      </c>
      <c r="R3004">
        <v>140</v>
      </c>
      <c r="S3004" t="s">
        <v>137</v>
      </c>
      <c r="T3004" t="s">
        <v>144</v>
      </c>
      <c r="U3004">
        <v>80</v>
      </c>
      <c r="V3004" t="s">
        <v>137</v>
      </c>
      <c r="W3004" t="s">
        <v>145</v>
      </c>
      <c r="X3004">
        <v>101</v>
      </c>
      <c r="Y3004" t="s">
        <v>137</v>
      </c>
      <c r="Z3004" t="s">
        <v>146</v>
      </c>
      <c r="AA3004">
        <v>190</v>
      </c>
      <c r="AB3004" t="s">
        <v>137</v>
      </c>
      <c r="AC3004" t="s">
        <v>147</v>
      </c>
      <c r="AD3004">
        <v>20</v>
      </c>
      <c r="AE3004" t="s">
        <v>137</v>
      </c>
    </row>
    <row r="3005" spans="1:40">
      <c r="A3005" s="26">
        <v>41731.458773240738</v>
      </c>
      <c r="B3005" t="s">
        <v>126</v>
      </c>
      <c r="C3005" t="s">
        <v>1242</v>
      </c>
      <c r="D3005" t="s">
        <v>3593</v>
      </c>
    </row>
    <row r="3006" spans="1:40">
      <c r="A3006" s="26">
        <v>41731.458773240738</v>
      </c>
      <c r="B3006" t="s">
        <v>126</v>
      </c>
      <c r="C3006" t="s">
        <v>1242</v>
      </c>
      <c r="D3006" t="s">
        <v>3594</v>
      </c>
      <c r="E3006" t="s">
        <v>131</v>
      </c>
      <c r="F3006" t="s">
        <v>132</v>
      </c>
      <c r="G3006" t="s">
        <v>133</v>
      </c>
      <c r="H3006" t="s">
        <v>150</v>
      </c>
      <c r="I3006">
        <v>50</v>
      </c>
      <c r="J3006" t="s">
        <v>137</v>
      </c>
      <c r="K3006" t="s">
        <v>151</v>
      </c>
      <c r="L3006">
        <v>50</v>
      </c>
      <c r="M3006" t="s">
        <v>137</v>
      </c>
      <c r="N3006" t="s">
        <v>152</v>
      </c>
      <c r="O3006">
        <v>50</v>
      </c>
      <c r="P3006" t="s">
        <v>137</v>
      </c>
    </row>
    <row r="3007" spans="1:40">
      <c r="A3007" s="26">
        <v>41731.458773240738</v>
      </c>
      <c r="B3007" t="s">
        <v>126</v>
      </c>
      <c r="C3007" t="s">
        <v>1242</v>
      </c>
      <c r="D3007" t="s">
        <v>3595</v>
      </c>
      <c r="E3007" t="s">
        <v>131</v>
      </c>
      <c r="F3007" t="s">
        <v>132</v>
      </c>
      <c r="G3007" t="s">
        <v>133</v>
      </c>
      <c r="H3007" t="s">
        <v>154</v>
      </c>
      <c r="I3007">
        <v>35</v>
      </c>
      <c r="J3007" t="s">
        <v>137</v>
      </c>
      <c r="K3007" t="s">
        <v>155</v>
      </c>
      <c r="L3007">
        <v>5</v>
      </c>
      <c r="M3007" t="s">
        <v>137</v>
      </c>
      <c r="N3007" t="s">
        <v>156</v>
      </c>
      <c r="O3007">
        <v>60</v>
      </c>
      <c r="P3007" t="s">
        <v>137</v>
      </c>
    </row>
    <row r="3008" spans="1:40">
      <c r="A3008" s="26">
        <v>41731.458773240738</v>
      </c>
      <c r="B3008" t="s">
        <v>126</v>
      </c>
      <c r="C3008" t="s">
        <v>1242</v>
      </c>
      <c r="D3008" t="s">
        <v>3596</v>
      </c>
      <c r="E3008" t="s">
        <v>131</v>
      </c>
      <c r="F3008" t="s">
        <v>132</v>
      </c>
      <c r="G3008" t="s">
        <v>133</v>
      </c>
      <c r="H3008" t="s">
        <v>158</v>
      </c>
      <c r="I3008">
        <v>1</v>
      </c>
      <c r="J3008" t="s">
        <v>137</v>
      </c>
    </row>
    <row r="3009" spans="1:40">
      <c r="A3009" s="26">
        <v>41731.458773240738</v>
      </c>
      <c r="B3009" t="s">
        <v>126</v>
      </c>
      <c r="C3009" t="s">
        <v>1242</v>
      </c>
      <c r="D3009" t="s">
        <v>3597</v>
      </c>
      <c r="E3009" t="s">
        <v>131</v>
      </c>
      <c r="F3009" t="s">
        <v>132</v>
      </c>
      <c r="G3009" t="s">
        <v>133</v>
      </c>
      <c r="H3009" t="s">
        <v>160</v>
      </c>
      <c r="I3009">
        <v>30</v>
      </c>
      <c r="J3009" t="s">
        <v>137</v>
      </c>
      <c r="K3009" t="s">
        <v>161</v>
      </c>
      <c r="L3009">
        <v>30</v>
      </c>
      <c r="M3009" t="s">
        <v>137</v>
      </c>
      <c r="N3009" t="s">
        <v>162</v>
      </c>
      <c r="O3009">
        <v>30</v>
      </c>
      <c r="P3009" t="s">
        <v>137</v>
      </c>
      <c r="Q3009" t="s">
        <v>163</v>
      </c>
      <c r="R3009">
        <v>10</v>
      </c>
      <c r="S3009" t="s">
        <v>137</v>
      </c>
      <c r="T3009" t="s">
        <v>164</v>
      </c>
      <c r="U3009">
        <v>20</v>
      </c>
      <c r="V3009" t="s">
        <v>137</v>
      </c>
      <c r="W3009" t="s">
        <v>165</v>
      </c>
      <c r="X3009">
        <v>20</v>
      </c>
      <c r="Y3009" t="s">
        <v>137</v>
      </c>
      <c r="Z3009" t="s">
        <v>166</v>
      </c>
      <c r="AA3009">
        <v>20</v>
      </c>
      <c r="AB3009" t="s">
        <v>137</v>
      </c>
      <c r="AC3009" t="s">
        <v>167</v>
      </c>
      <c r="AD3009">
        <v>20</v>
      </c>
      <c r="AE3009" t="s">
        <v>137</v>
      </c>
      <c r="AF3009" t="s">
        <v>168</v>
      </c>
      <c r="AG3009">
        <v>115200</v>
      </c>
      <c r="AH3009" t="s">
        <v>137</v>
      </c>
      <c r="AI3009" t="s">
        <v>169</v>
      </c>
      <c r="AJ3009">
        <v>12000</v>
      </c>
      <c r="AK3009" t="s">
        <v>137</v>
      </c>
      <c r="AL3009" t="s">
        <v>170</v>
      </c>
      <c r="AM3009">
        <v>30000</v>
      </c>
      <c r="AN3009" t="s">
        <v>137</v>
      </c>
    </row>
    <row r="3010" spans="1:40">
      <c r="A3010" s="26">
        <v>41731.458773240738</v>
      </c>
      <c r="B3010" t="s">
        <v>126</v>
      </c>
      <c r="C3010" t="s">
        <v>1242</v>
      </c>
      <c r="D3010" t="s">
        <v>3598</v>
      </c>
      <c r="E3010" t="s">
        <v>131</v>
      </c>
      <c r="F3010" t="s">
        <v>132</v>
      </c>
      <c r="G3010" t="s">
        <v>133</v>
      </c>
      <c r="H3010" t="s">
        <v>172</v>
      </c>
      <c r="I3010">
        <v>60</v>
      </c>
      <c r="J3010" t="s">
        <v>137</v>
      </c>
      <c r="K3010" t="s">
        <v>173</v>
      </c>
      <c r="L3010">
        <v>40</v>
      </c>
      <c r="M3010" t="s">
        <v>137</v>
      </c>
      <c r="N3010" t="s">
        <v>174</v>
      </c>
      <c r="O3010">
        <v>50</v>
      </c>
      <c r="P3010" t="s">
        <v>137</v>
      </c>
      <c r="Q3010" t="s">
        <v>175</v>
      </c>
      <c r="R3010">
        <v>40</v>
      </c>
      <c r="S3010" t="s">
        <v>137</v>
      </c>
      <c r="T3010" t="s">
        <v>176</v>
      </c>
      <c r="U3010">
        <v>60</v>
      </c>
      <c r="V3010" t="s">
        <v>137</v>
      </c>
      <c r="W3010" t="s">
        <v>177</v>
      </c>
      <c r="X3010">
        <v>50</v>
      </c>
      <c r="Y3010" t="s">
        <v>137</v>
      </c>
      <c r="Z3010" t="s">
        <v>178</v>
      </c>
      <c r="AA3010">
        <v>50</v>
      </c>
      <c r="AB3010" t="s">
        <v>137</v>
      </c>
      <c r="AC3010" t="s">
        <v>179</v>
      </c>
      <c r="AD3010">
        <v>35</v>
      </c>
      <c r="AE3010" t="s">
        <v>137</v>
      </c>
      <c r="AF3010" t="s">
        <v>180</v>
      </c>
      <c r="AG3010">
        <v>8</v>
      </c>
      <c r="AH3010" t="s">
        <v>137</v>
      </c>
      <c r="AI3010" t="s">
        <v>181</v>
      </c>
      <c r="AJ3010">
        <v>90</v>
      </c>
      <c r="AK3010" t="s">
        <v>137</v>
      </c>
      <c r="AL3010" t="s">
        <v>182</v>
      </c>
      <c r="AM3010">
        <v>1</v>
      </c>
      <c r="AN3010" t="s">
        <v>137</v>
      </c>
    </row>
    <row r="3011" spans="1:40">
      <c r="A3011" s="26">
        <v>41731.458773240738</v>
      </c>
      <c r="B3011" t="s">
        <v>126</v>
      </c>
      <c r="C3011" t="s">
        <v>1242</v>
      </c>
      <c r="D3011" t="s">
        <v>3599</v>
      </c>
      <c r="E3011" t="s">
        <v>131</v>
      </c>
      <c r="F3011" t="s">
        <v>132</v>
      </c>
      <c r="G3011" t="s">
        <v>133</v>
      </c>
      <c r="H3011" t="s">
        <v>184</v>
      </c>
      <c r="I3011">
        <v>33</v>
      </c>
      <c r="J3011" t="s">
        <v>137</v>
      </c>
      <c r="K3011" t="s">
        <v>185</v>
      </c>
      <c r="L3011">
        <v>33</v>
      </c>
      <c r="M3011" t="s">
        <v>137</v>
      </c>
      <c r="N3011" t="s">
        <v>186</v>
      </c>
      <c r="O3011">
        <v>34</v>
      </c>
      <c r="P3011" t="s">
        <v>137</v>
      </c>
      <c r="Q3011" t="s">
        <v>164</v>
      </c>
      <c r="R3011">
        <v>20</v>
      </c>
      <c r="S3011" t="s">
        <v>137</v>
      </c>
      <c r="T3011" t="s">
        <v>165</v>
      </c>
      <c r="U3011">
        <v>20</v>
      </c>
      <c r="V3011" t="s">
        <v>137</v>
      </c>
      <c r="W3011" t="s">
        <v>166</v>
      </c>
      <c r="X3011">
        <v>20</v>
      </c>
      <c r="Y3011" t="s">
        <v>137</v>
      </c>
      <c r="Z3011" t="s">
        <v>187</v>
      </c>
      <c r="AA3011">
        <v>20</v>
      </c>
      <c r="AB3011" t="s">
        <v>137</v>
      </c>
      <c r="AC3011" t="s">
        <v>188</v>
      </c>
      <c r="AD3011">
        <v>20</v>
      </c>
      <c r="AE3011" t="s">
        <v>137</v>
      </c>
      <c r="AF3011" t="s">
        <v>189</v>
      </c>
      <c r="AG3011">
        <v>20</v>
      </c>
      <c r="AH3011" t="s">
        <v>137</v>
      </c>
      <c r="AI3011" t="s">
        <v>168</v>
      </c>
      <c r="AJ3011">
        <v>115200</v>
      </c>
      <c r="AK3011" t="s">
        <v>137</v>
      </c>
      <c r="AL3011" t="s">
        <v>169</v>
      </c>
      <c r="AM3011">
        <v>12000</v>
      </c>
      <c r="AN3011" t="s">
        <v>137</v>
      </c>
    </row>
    <row r="3012" spans="1:40">
      <c r="A3012" s="26">
        <v>41731.458773240738</v>
      </c>
      <c r="B3012" t="s">
        <v>126</v>
      </c>
      <c r="C3012" t="s">
        <v>1242</v>
      </c>
      <c r="D3012" t="s">
        <v>3600</v>
      </c>
      <c r="E3012" t="s">
        <v>131</v>
      </c>
      <c r="F3012" t="s">
        <v>132</v>
      </c>
      <c r="G3012" t="s">
        <v>133</v>
      </c>
      <c r="H3012" t="s">
        <v>140</v>
      </c>
      <c r="I3012">
        <v>49</v>
      </c>
      <c r="J3012" t="s">
        <v>137</v>
      </c>
      <c r="K3012" t="s">
        <v>141</v>
      </c>
      <c r="L3012">
        <v>130</v>
      </c>
      <c r="M3012" t="s">
        <v>137</v>
      </c>
      <c r="N3012" t="s">
        <v>142</v>
      </c>
      <c r="O3012">
        <v>180</v>
      </c>
      <c r="P3012" t="s">
        <v>137</v>
      </c>
      <c r="Q3012" t="s">
        <v>143</v>
      </c>
      <c r="R3012">
        <v>140</v>
      </c>
      <c r="S3012" t="s">
        <v>137</v>
      </c>
      <c r="T3012" t="s">
        <v>144</v>
      </c>
      <c r="U3012">
        <v>80</v>
      </c>
      <c r="V3012" t="s">
        <v>137</v>
      </c>
      <c r="W3012" t="s">
        <v>145</v>
      </c>
      <c r="X3012">
        <v>101</v>
      </c>
      <c r="Y3012" t="s">
        <v>137</v>
      </c>
      <c r="Z3012" t="s">
        <v>146</v>
      </c>
      <c r="AA3012">
        <v>190</v>
      </c>
      <c r="AB3012" t="s">
        <v>137</v>
      </c>
      <c r="AC3012" t="s">
        <v>147</v>
      </c>
      <c r="AD3012">
        <v>20</v>
      </c>
      <c r="AE3012" t="s">
        <v>137</v>
      </c>
    </row>
    <row r="3013" spans="1:40">
      <c r="A3013" s="26">
        <v>41731.458773240738</v>
      </c>
      <c r="B3013" t="s">
        <v>126</v>
      </c>
      <c r="C3013" t="s">
        <v>1242</v>
      </c>
      <c r="D3013" t="s">
        <v>3601</v>
      </c>
    </row>
    <row r="3014" spans="1:40">
      <c r="A3014" s="26">
        <v>41731.458773240738</v>
      </c>
      <c r="B3014" t="s">
        <v>126</v>
      </c>
      <c r="C3014" t="s">
        <v>1242</v>
      </c>
      <c r="D3014" t="s">
        <v>3602</v>
      </c>
      <c r="E3014" t="s">
        <v>131</v>
      </c>
      <c r="F3014" t="s">
        <v>132</v>
      </c>
      <c r="G3014" t="s">
        <v>133</v>
      </c>
      <c r="H3014" t="s">
        <v>150</v>
      </c>
      <c r="I3014">
        <v>50</v>
      </c>
      <c r="J3014" t="s">
        <v>137</v>
      </c>
      <c r="K3014" t="s">
        <v>151</v>
      </c>
      <c r="L3014">
        <v>50</v>
      </c>
      <c r="M3014" t="s">
        <v>137</v>
      </c>
      <c r="N3014" t="s">
        <v>152</v>
      </c>
      <c r="O3014">
        <v>50</v>
      </c>
      <c r="P3014" t="s">
        <v>137</v>
      </c>
    </row>
    <row r="3015" spans="1:40">
      <c r="A3015" s="26">
        <v>41731.458773240738</v>
      </c>
      <c r="B3015" t="s">
        <v>126</v>
      </c>
      <c r="C3015" t="s">
        <v>1242</v>
      </c>
      <c r="D3015" t="s">
        <v>3603</v>
      </c>
      <c r="E3015" t="s">
        <v>131</v>
      </c>
      <c r="F3015" t="s">
        <v>132</v>
      </c>
      <c r="G3015" t="s">
        <v>133</v>
      </c>
      <c r="H3015" t="s">
        <v>154</v>
      </c>
      <c r="I3015">
        <v>35</v>
      </c>
      <c r="J3015" t="s">
        <v>137</v>
      </c>
      <c r="K3015" t="s">
        <v>155</v>
      </c>
      <c r="L3015">
        <v>5</v>
      </c>
      <c r="M3015" t="s">
        <v>137</v>
      </c>
      <c r="N3015" t="s">
        <v>156</v>
      </c>
      <c r="O3015">
        <v>60</v>
      </c>
      <c r="P3015" t="s">
        <v>137</v>
      </c>
    </row>
    <row r="3016" spans="1:40">
      <c r="A3016" s="26">
        <v>41731.458773240738</v>
      </c>
      <c r="B3016" t="s">
        <v>126</v>
      </c>
      <c r="C3016" t="s">
        <v>1242</v>
      </c>
      <c r="D3016" t="s">
        <v>3604</v>
      </c>
      <c r="E3016" t="s">
        <v>131</v>
      </c>
      <c r="F3016" t="s">
        <v>132</v>
      </c>
      <c r="G3016" t="s">
        <v>133</v>
      </c>
      <c r="H3016" t="s">
        <v>158</v>
      </c>
      <c r="I3016">
        <v>1</v>
      </c>
      <c r="J3016" t="s">
        <v>137</v>
      </c>
    </row>
    <row r="3017" spans="1:40">
      <c r="A3017" s="26">
        <v>41731.458773240738</v>
      </c>
      <c r="B3017" t="s">
        <v>126</v>
      </c>
      <c r="C3017" t="s">
        <v>1242</v>
      </c>
      <c r="D3017" t="s">
        <v>3605</v>
      </c>
      <c r="E3017" t="s">
        <v>131</v>
      </c>
      <c r="F3017" t="s">
        <v>132</v>
      </c>
      <c r="G3017" t="s">
        <v>133</v>
      </c>
      <c r="H3017" t="s">
        <v>160</v>
      </c>
      <c r="I3017">
        <v>30</v>
      </c>
      <c r="J3017" t="s">
        <v>137</v>
      </c>
      <c r="K3017" t="s">
        <v>161</v>
      </c>
      <c r="L3017">
        <v>30</v>
      </c>
      <c r="M3017" t="s">
        <v>137</v>
      </c>
      <c r="N3017" t="s">
        <v>162</v>
      </c>
      <c r="O3017">
        <v>30</v>
      </c>
      <c r="P3017" t="s">
        <v>137</v>
      </c>
      <c r="Q3017" t="s">
        <v>163</v>
      </c>
      <c r="R3017">
        <v>10</v>
      </c>
      <c r="S3017" t="s">
        <v>137</v>
      </c>
      <c r="T3017" t="s">
        <v>164</v>
      </c>
      <c r="U3017">
        <v>20</v>
      </c>
      <c r="V3017" t="s">
        <v>137</v>
      </c>
      <c r="W3017" t="s">
        <v>165</v>
      </c>
      <c r="X3017">
        <v>20</v>
      </c>
      <c r="Y3017" t="s">
        <v>137</v>
      </c>
      <c r="Z3017" t="s">
        <v>166</v>
      </c>
      <c r="AA3017">
        <v>20</v>
      </c>
      <c r="AB3017" t="s">
        <v>137</v>
      </c>
      <c r="AC3017" t="s">
        <v>167</v>
      </c>
      <c r="AD3017">
        <v>20</v>
      </c>
      <c r="AE3017" t="s">
        <v>137</v>
      </c>
      <c r="AF3017" t="s">
        <v>168</v>
      </c>
      <c r="AG3017">
        <v>115200</v>
      </c>
      <c r="AH3017" t="s">
        <v>137</v>
      </c>
      <c r="AI3017" t="s">
        <v>169</v>
      </c>
      <c r="AJ3017">
        <v>12000</v>
      </c>
      <c r="AK3017" t="s">
        <v>137</v>
      </c>
      <c r="AL3017" t="s">
        <v>170</v>
      </c>
      <c r="AM3017">
        <v>30000</v>
      </c>
      <c r="AN3017" t="s">
        <v>137</v>
      </c>
    </row>
    <row r="3018" spans="1:40">
      <c r="A3018" s="26">
        <v>41731.458773240738</v>
      </c>
      <c r="B3018" t="s">
        <v>126</v>
      </c>
      <c r="C3018" t="s">
        <v>1242</v>
      </c>
      <c r="D3018" t="s">
        <v>3606</v>
      </c>
      <c r="E3018" t="s">
        <v>131</v>
      </c>
      <c r="F3018" t="s">
        <v>132</v>
      </c>
      <c r="G3018" t="s">
        <v>133</v>
      </c>
      <c r="H3018" t="s">
        <v>172</v>
      </c>
      <c r="I3018">
        <v>60</v>
      </c>
      <c r="J3018" t="s">
        <v>137</v>
      </c>
      <c r="K3018" t="s">
        <v>173</v>
      </c>
      <c r="L3018">
        <v>40</v>
      </c>
      <c r="M3018" t="s">
        <v>137</v>
      </c>
      <c r="N3018" t="s">
        <v>174</v>
      </c>
      <c r="O3018">
        <v>50</v>
      </c>
      <c r="P3018" t="s">
        <v>137</v>
      </c>
      <c r="Q3018" t="s">
        <v>175</v>
      </c>
      <c r="R3018">
        <v>40</v>
      </c>
      <c r="S3018" t="s">
        <v>137</v>
      </c>
      <c r="T3018" t="s">
        <v>176</v>
      </c>
      <c r="U3018">
        <v>60</v>
      </c>
      <c r="V3018" t="s">
        <v>137</v>
      </c>
      <c r="W3018" t="s">
        <v>177</v>
      </c>
      <c r="X3018">
        <v>50</v>
      </c>
      <c r="Y3018" t="s">
        <v>137</v>
      </c>
      <c r="Z3018" t="s">
        <v>178</v>
      </c>
      <c r="AA3018">
        <v>50</v>
      </c>
      <c r="AB3018" t="s">
        <v>137</v>
      </c>
      <c r="AC3018" t="s">
        <v>179</v>
      </c>
      <c r="AD3018">
        <v>35</v>
      </c>
      <c r="AE3018" t="s">
        <v>137</v>
      </c>
      <c r="AF3018" t="s">
        <v>180</v>
      </c>
      <c r="AG3018">
        <v>8</v>
      </c>
      <c r="AH3018" t="s">
        <v>137</v>
      </c>
      <c r="AI3018" t="s">
        <v>181</v>
      </c>
      <c r="AJ3018">
        <v>90</v>
      </c>
      <c r="AK3018" t="s">
        <v>137</v>
      </c>
      <c r="AL3018" t="s">
        <v>182</v>
      </c>
      <c r="AM3018">
        <v>1</v>
      </c>
      <c r="AN3018" t="s">
        <v>137</v>
      </c>
    </row>
    <row r="3019" spans="1:40">
      <c r="A3019" s="26">
        <v>41731.458773240738</v>
      </c>
      <c r="B3019" t="s">
        <v>126</v>
      </c>
      <c r="C3019" t="s">
        <v>1242</v>
      </c>
      <c r="D3019" t="s">
        <v>3607</v>
      </c>
      <c r="E3019" t="s">
        <v>131</v>
      </c>
      <c r="F3019" t="s">
        <v>132</v>
      </c>
      <c r="G3019" t="s">
        <v>133</v>
      </c>
      <c r="H3019" t="s">
        <v>184</v>
      </c>
      <c r="I3019">
        <v>33</v>
      </c>
      <c r="J3019" t="s">
        <v>137</v>
      </c>
      <c r="K3019" t="s">
        <v>185</v>
      </c>
      <c r="L3019">
        <v>33</v>
      </c>
      <c r="M3019" t="s">
        <v>137</v>
      </c>
      <c r="N3019" t="s">
        <v>186</v>
      </c>
      <c r="O3019">
        <v>34</v>
      </c>
      <c r="P3019" t="s">
        <v>137</v>
      </c>
      <c r="Q3019" t="s">
        <v>164</v>
      </c>
      <c r="R3019">
        <v>20</v>
      </c>
      <c r="S3019" t="s">
        <v>137</v>
      </c>
      <c r="T3019" t="s">
        <v>165</v>
      </c>
      <c r="U3019">
        <v>20</v>
      </c>
      <c r="V3019" t="s">
        <v>137</v>
      </c>
      <c r="W3019" t="s">
        <v>166</v>
      </c>
      <c r="X3019">
        <v>20</v>
      </c>
      <c r="Y3019" t="s">
        <v>137</v>
      </c>
      <c r="Z3019" t="s">
        <v>187</v>
      </c>
      <c r="AA3019">
        <v>20</v>
      </c>
      <c r="AB3019" t="s">
        <v>137</v>
      </c>
      <c r="AC3019" t="s">
        <v>188</v>
      </c>
      <c r="AD3019">
        <v>20</v>
      </c>
      <c r="AE3019" t="s">
        <v>137</v>
      </c>
      <c r="AF3019" t="s">
        <v>189</v>
      </c>
      <c r="AG3019">
        <v>20</v>
      </c>
      <c r="AH3019" t="s">
        <v>137</v>
      </c>
      <c r="AI3019" t="s">
        <v>168</v>
      </c>
      <c r="AJ3019">
        <v>115200</v>
      </c>
      <c r="AK3019" t="s">
        <v>137</v>
      </c>
      <c r="AL3019" t="s">
        <v>169</v>
      </c>
      <c r="AM3019">
        <v>12000</v>
      </c>
      <c r="AN3019" t="s">
        <v>137</v>
      </c>
    </row>
    <row r="3020" spans="1:40">
      <c r="A3020" s="26">
        <v>41731.458773240738</v>
      </c>
      <c r="B3020" t="s">
        <v>126</v>
      </c>
      <c r="C3020" t="s">
        <v>1242</v>
      </c>
      <c r="D3020" t="s">
        <v>3608</v>
      </c>
      <c r="E3020" t="s">
        <v>131</v>
      </c>
      <c r="F3020" t="s">
        <v>132</v>
      </c>
      <c r="G3020" t="s">
        <v>133</v>
      </c>
      <c r="H3020" t="s">
        <v>140</v>
      </c>
      <c r="I3020">
        <v>49</v>
      </c>
      <c r="J3020" t="s">
        <v>137</v>
      </c>
      <c r="K3020" t="s">
        <v>141</v>
      </c>
      <c r="L3020">
        <v>130</v>
      </c>
      <c r="M3020" t="s">
        <v>137</v>
      </c>
      <c r="N3020" t="s">
        <v>142</v>
      </c>
      <c r="O3020">
        <v>180</v>
      </c>
      <c r="P3020" t="s">
        <v>137</v>
      </c>
      <c r="Q3020" t="s">
        <v>143</v>
      </c>
      <c r="R3020">
        <v>140</v>
      </c>
      <c r="S3020" t="s">
        <v>137</v>
      </c>
      <c r="T3020" t="s">
        <v>144</v>
      </c>
      <c r="U3020">
        <v>80</v>
      </c>
      <c r="V3020" t="s">
        <v>137</v>
      </c>
      <c r="W3020" t="s">
        <v>145</v>
      </c>
      <c r="X3020">
        <v>101</v>
      </c>
      <c r="Y3020" t="s">
        <v>137</v>
      </c>
      <c r="Z3020" t="s">
        <v>146</v>
      </c>
      <c r="AA3020">
        <v>190</v>
      </c>
      <c r="AB3020" t="s">
        <v>137</v>
      </c>
      <c r="AC3020" t="s">
        <v>147</v>
      </c>
      <c r="AD3020">
        <v>20</v>
      </c>
      <c r="AE3020" t="s">
        <v>137</v>
      </c>
    </row>
    <row r="3021" spans="1:40">
      <c r="A3021" s="26">
        <v>41731.458773240738</v>
      </c>
      <c r="B3021" t="s">
        <v>126</v>
      </c>
      <c r="C3021" t="s">
        <v>1242</v>
      </c>
      <c r="D3021" t="s">
        <v>3609</v>
      </c>
    </row>
    <row r="3022" spans="1:40">
      <c r="A3022" s="26">
        <v>41731.458773240738</v>
      </c>
      <c r="B3022" t="s">
        <v>126</v>
      </c>
      <c r="C3022" t="s">
        <v>1242</v>
      </c>
      <c r="D3022" t="s">
        <v>3610</v>
      </c>
      <c r="E3022" t="s">
        <v>131</v>
      </c>
      <c r="F3022" t="s">
        <v>132</v>
      </c>
      <c r="G3022" t="s">
        <v>133</v>
      </c>
      <c r="H3022" t="s">
        <v>150</v>
      </c>
      <c r="I3022">
        <v>50</v>
      </c>
      <c r="J3022" t="s">
        <v>137</v>
      </c>
      <c r="K3022" t="s">
        <v>151</v>
      </c>
      <c r="L3022">
        <v>50</v>
      </c>
      <c r="M3022" t="s">
        <v>137</v>
      </c>
      <c r="N3022" t="s">
        <v>152</v>
      </c>
      <c r="O3022">
        <v>50</v>
      </c>
      <c r="P3022" t="s">
        <v>137</v>
      </c>
    </row>
    <row r="3023" spans="1:40">
      <c r="A3023" s="26">
        <v>41731.458773240738</v>
      </c>
      <c r="B3023" t="s">
        <v>126</v>
      </c>
      <c r="C3023" t="s">
        <v>1242</v>
      </c>
      <c r="D3023" t="s">
        <v>3611</v>
      </c>
      <c r="E3023" t="s">
        <v>131</v>
      </c>
      <c r="F3023" t="s">
        <v>132</v>
      </c>
      <c r="G3023" t="s">
        <v>133</v>
      </c>
      <c r="H3023" t="s">
        <v>154</v>
      </c>
      <c r="I3023">
        <v>35</v>
      </c>
      <c r="J3023" t="s">
        <v>137</v>
      </c>
      <c r="K3023" t="s">
        <v>155</v>
      </c>
      <c r="L3023">
        <v>5</v>
      </c>
      <c r="M3023" t="s">
        <v>137</v>
      </c>
      <c r="N3023" t="s">
        <v>156</v>
      </c>
      <c r="O3023">
        <v>60</v>
      </c>
      <c r="P3023" t="s">
        <v>137</v>
      </c>
    </row>
    <row r="3024" spans="1:40">
      <c r="A3024" s="26">
        <v>41731.458773240738</v>
      </c>
      <c r="B3024" t="s">
        <v>126</v>
      </c>
      <c r="C3024" t="s">
        <v>1242</v>
      </c>
      <c r="D3024" t="s">
        <v>3612</v>
      </c>
      <c r="E3024" t="s">
        <v>131</v>
      </c>
      <c r="F3024" t="s">
        <v>132</v>
      </c>
      <c r="G3024" t="s">
        <v>133</v>
      </c>
      <c r="H3024" t="s">
        <v>158</v>
      </c>
      <c r="I3024">
        <v>1</v>
      </c>
      <c r="J3024" t="s">
        <v>137</v>
      </c>
    </row>
    <row r="3025" spans="1:40">
      <c r="A3025" s="26">
        <v>41731.458773240738</v>
      </c>
      <c r="B3025" t="s">
        <v>126</v>
      </c>
      <c r="C3025" t="s">
        <v>1242</v>
      </c>
      <c r="D3025" t="s">
        <v>3613</v>
      </c>
      <c r="E3025" t="s">
        <v>131</v>
      </c>
      <c r="F3025" t="s">
        <v>132</v>
      </c>
      <c r="G3025" t="s">
        <v>133</v>
      </c>
      <c r="H3025" t="s">
        <v>160</v>
      </c>
      <c r="I3025">
        <v>30</v>
      </c>
      <c r="J3025" t="s">
        <v>137</v>
      </c>
      <c r="K3025" t="s">
        <v>161</v>
      </c>
      <c r="L3025">
        <v>30</v>
      </c>
      <c r="M3025" t="s">
        <v>137</v>
      </c>
      <c r="N3025" t="s">
        <v>162</v>
      </c>
      <c r="O3025">
        <v>30</v>
      </c>
      <c r="P3025" t="s">
        <v>137</v>
      </c>
      <c r="Q3025" t="s">
        <v>163</v>
      </c>
      <c r="R3025">
        <v>10</v>
      </c>
      <c r="S3025" t="s">
        <v>137</v>
      </c>
      <c r="T3025" t="s">
        <v>164</v>
      </c>
      <c r="U3025">
        <v>20</v>
      </c>
      <c r="V3025" t="s">
        <v>137</v>
      </c>
      <c r="W3025" t="s">
        <v>165</v>
      </c>
      <c r="X3025">
        <v>20</v>
      </c>
      <c r="Y3025" t="s">
        <v>137</v>
      </c>
      <c r="Z3025" t="s">
        <v>166</v>
      </c>
      <c r="AA3025">
        <v>20</v>
      </c>
      <c r="AB3025" t="s">
        <v>137</v>
      </c>
      <c r="AC3025" t="s">
        <v>167</v>
      </c>
      <c r="AD3025">
        <v>20</v>
      </c>
      <c r="AE3025" t="s">
        <v>137</v>
      </c>
      <c r="AF3025" t="s">
        <v>168</v>
      </c>
      <c r="AG3025">
        <v>115200</v>
      </c>
      <c r="AH3025" t="s">
        <v>137</v>
      </c>
      <c r="AI3025" t="s">
        <v>169</v>
      </c>
      <c r="AJ3025">
        <v>12000</v>
      </c>
      <c r="AK3025" t="s">
        <v>137</v>
      </c>
      <c r="AL3025" t="s">
        <v>170</v>
      </c>
      <c r="AM3025">
        <v>30000</v>
      </c>
      <c r="AN3025" t="s">
        <v>137</v>
      </c>
    </row>
    <row r="3026" spans="1:40">
      <c r="A3026" s="26">
        <v>41731.458773252314</v>
      </c>
      <c r="B3026" t="s">
        <v>126</v>
      </c>
      <c r="C3026" t="s">
        <v>818</v>
      </c>
      <c r="D3026" t="s">
        <v>3614</v>
      </c>
      <c r="E3026" t="s">
        <v>131</v>
      </c>
      <c r="F3026" t="s">
        <v>132</v>
      </c>
      <c r="G3026" t="s">
        <v>133</v>
      </c>
      <c r="H3026" t="s">
        <v>140</v>
      </c>
      <c r="I3026">
        <v>49</v>
      </c>
      <c r="J3026" t="s">
        <v>137</v>
      </c>
      <c r="K3026" t="s">
        <v>141</v>
      </c>
      <c r="L3026">
        <v>130</v>
      </c>
      <c r="M3026" t="s">
        <v>137</v>
      </c>
      <c r="N3026" t="s">
        <v>142</v>
      </c>
      <c r="O3026">
        <v>180</v>
      </c>
      <c r="P3026" t="s">
        <v>137</v>
      </c>
      <c r="Q3026" t="s">
        <v>143</v>
      </c>
      <c r="R3026">
        <v>140</v>
      </c>
      <c r="S3026" t="s">
        <v>137</v>
      </c>
      <c r="T3026" t="s">
        <v>144</v>
      </c>
      <c r="U3026">
        <v>80</v>
      </c>
      <c r="V3026" t="s">
        <v>137</v>
      </c>
      <c r="W3026" t="s">
        <v>145</v>
      </c>
      <c r="X3026">
        <v>101</v>
      </c>
      <c r="Y3026" t="s">
        <v>137</v>
      </c>
      <c r="Z3026" t="s">
        <v>146</v>
      </c>
      <c r="AA3026">
        <v>190</v>
      </c>
      <c r="AB3026" t="s">
        <v>137</v>
      </c>
      <c r="AC3026" t="s">
        <v>147</v>
      </c>
      <c r="AD3026">
        <v>20</v>
      </c>
      <c r="AE3026" t="s">
        <v>137</v>
      </c>
    </row>
    <row r="3027" spans="1:40">
      <c r="A3027" s="26">
        <v>41731.458773252314</v>
      </c>
      <c r="B3027" t="s">
        <v>126</v>
      </c>
      <c r="C3027" t="s">
        <v>818</v>
      </c>
      <c r="D3027" t="s">
        <v>3615</v>
      </c>
    </row>
    <row r="3028" spans="1:40">
      <c r="A3028" s="26">
        <v>41731.458773252314</v>
      </c>
      <c r="B3028" t="s">
        <v>126</v>
      </c>
      <c r="C3028" t="s">
        <v>818</v>
      </c>
      <c r="D3028" t="s">
        <v>3616</v>
      </c>
      <c r="E3028" t="s">
        <v>131</v>
      </c>
      <c r="F3028" t="s">
        <v>132</v>
      </c>
      <c r="G3028" t="s">
        <v>133</v>
      </c>
      <c r="H3028" t="s">
        <v>150</v>
      </c>
      <c r="I3028">
        <v>50</v>
      </c>
      <c r="J3028" t="s">
        <v>137</v>
      </c>
      <c r="K3028" t="s">
        <v>151</v>
      </c>
      <c r="L3028">
        <v>50</v>
      </c>
      <c r="M3028" t="s">
        <v>137</v>
      </c>
      <c r="N3028" t="s">
        <v>152</v>
      </c>
      <c r="O3028">
        <v>50</v>
      </c>
      <c r="P3028" t="s">
        <v>137</v>
      </c>
    </row>
    <row r="3029" spans="1:40">
      <c r="A3029" s="26">
        <v>41731.458773252314</v>
      </c>
      <c r="B3029" t="s">
        <v>126</v>
      </c>
      <c r="C3029" t="s">
        <v>818</v>
      </c>
      <c r="D3029" t="s">
        <v>3617</v>
      </c>
      <c r="E3029" t="s">
        <v>131</v>
      </c>
      <c r="F3029" t="s">
        <v>132</v>
      </c>
      <c r="G3029" t="s">
        <v>133</v>
      </c>
      <c r="H3029" t="s">
        <v>154</v>
      </c>
      <c r="I3029">
        <v>35</v>
      </c>
      <c r="J3029" t="s">
        <v>137</v>
      </c>
      <c r="K3029" t="s">
        <v>155</v>
      </c>
      <c r="L3029">
        <v>5</v>
      </c>
      <c r="M3029" t="s">
        <v>137</v>
      </c>
      <c r="N3029" t="s">
        <v>156</v>
      </c>
      <c r="O3029">
        <v>60</v>
      </c>
      <c r="P3029" t="s">
        <v>137</v>
      </c>
    </row>
    <row r="3030" spans="1:40">
      <c r="A3030" s="26">
        <v>41731.458773252314</v>
      </c>
      <c r="B3030" t="s">
        <v>126</v>
      </c>
      <c r="C3030" t="s">
        <v>818</v>
      </c>
      <c r="D3030" t="s">
        <v>3618</v>
      </c>
      <c r="E3030" t="s">
        <v>131</v>
      </c>
      <c r="F3030" t="s">
        <v>132</v>
      </c>
      <c r="G3030" t="s">
        <v>133</v>
      </c>
      <c r="H3030" t="s">
        <v>158</v>
      </c>
      <c r="I3030">
        <v>1</v>
      </c>
      <c r="J3030" t="s">
        <v>137</v>
      </c>
    </row>
    <row r="3031" spans="1:40">
      <c r="A3031" s="26">
        <v>41731.458773252314</v>
      </c>
      <c r="B3031" t="s">
        <v>126</v>
      </c>
      <c r="C3031" t="s">
        <v>818</v>
      </c>
      <c r="D3031" t="s">
        <v>3619</v>
      </c>
      <c r="E3031" t="s">
        <v>131</v>
      </c>
      <c r="F3031" t="s">
        <v>132</v>
      </c>
      <c r="G3031" t="s">
        <v>133</v>
      </c>
      <c r="H3031" t="s">
        <v>160</v>
      </c>
      <c r="I3031">
        <v>30</v>
      </c>
      <c r="J3031" t="s">
        <v>137</v>
      </c>
      <c r="K3031" t="s">
        <v>161</v>
      </c>
      <c r="L3031">
        <v>30</v>
      </c>
      <c r="M3031" t="s">
        <v>137</v>
      </c>
      <c r="N3031" t="s">
        <v>162</v>
      </c>
      <c r="O3031">
        <v>30</v>
      </c>
      <c r="P3031" t="s">
        <v>137</v>
      </c>
      <c r="Q3031" t="s">
        <v>163</v>
      </c>
      <c r="R3031">
        <v>10</v>
      </c>
      <c r="S3031" t="s">
        <v>137</v>
      </c>
      <c r="T3031" t="s">
        <v>164</v>
      </c>
      <c r="U3031">
        <v>20</v>
      </c>
      <c r="V3031" t="s">
        <v>137</v>
      </c>
      <c r="W3031" t="s">
        <v>165</v>
      </c>
      <c r="X3031">
        <v>20</v>
      </c>
      <c r="Y3031" t="s">
        <v>137</v>
      </c>
      <c r="Z3031" t="s">
        <v>166</v>
      </c>
      <c r="AA3031">
        <v>20</v>
      </c>
      <c r="AB3031" t="s">
        <v>137</v>
      </c>
      <c r="AC3031" t="s">
        <v>167</v>
      </c>
      <c r="AD3031">
        <v>20</v>
      </c>
      <c r="AE3031" t="s">
        <v>137</v>
      </c>
      <c r="AF3031" t="s">
        <v>168</v>
      </c>
      <c r="AG3031">
        <v>115200</v>
      </c>
      <c r="AH3031" t="s">
        <v>137</v>
      </c>
      <c r="AI3031" t="s">
        <v>169</v>
      </c>
      <c r="AJ3031">
        <v>12000</v>
      </c>
      <c r="AK3031" t="s">
        <v>137</v>
      </c>
      <c r="AL3031" t="s">
        <v>170</v>
      </c>
      <c r="AM3031">
        <v>30000</v>
      </c>
      <c r="AN3031" t="s">
        <v>137</v>
      </c>
    </row>
    <row r="3032" spans="1:40">
      <c r="A3032" s="26">
        <v>41731.458773252314</v>
      </c>
      <c r="B3032" t="s">
        <v>126</v>
      </c>
      <c r="C3032" t="s">
        <v>818</v>
      </c>
      <c r="D3032" t="s">
        <v>3620</v>
      </c>
      <c r="E3032" t="s">
        <v>131</v>
      </c>
      <c r="F3032" t="s">
        <v>132</v>
      </c>
      <c r="G3032" t="s">
        <v>133</v>
      </c>
      <c r="H3032" t="s">
        <v>172</v>
      </c>
      <c r="I3032">
        <v>60</v>
      </c>
      <c r="J3032" t="s">
        <v>137</v>
      </c>
      <c r="K3032" t="s">
        <v>173</v>
      </c>
      <c r="L3032">
        <v>40</v>
      </c>
      <c r="M3032" t="s">
        <v>137</v>
      </c>
      <c r="N3032" t="s">
        <v>174</v>
      </c>
      <c r="O3032">
        <v>50</v>
      </c>
      <c r="P3032" t="s">
        <v>137</v>
      </c>
      <c r="Q3032" t="s">
        <v>175</v>
      </c>
      <c r="R3032">
        <v>40</v>
      </c>
      <c r="S3032" t="s">
        <v>137</v>
      </c>
      <c r="T3032" t="s">
        <v>176</v>
      </c>
      <c r="U3032">
        <v>60</v>
      </c>
      <c r="V3032" t="s">
        <v>137</v>
      </c>
      <c r="W3032" t="s">
        <v>177</v>
      </c>
      <c r="X3032">
        <v>50</v>
      </c>
      <c r="Y3032" t="s">
        <v>137</v>
      </c>
      <c r="Z3032" t="s">
        <v>178</v>
      </c>
      <c r="AA3032">
        <v>50</v>
      </c>
      <c r="AB3032" t="s">
        <v>137</v>
      </c>
      <c r="AC3032" t="s">
        <v>179</v>
      </c>
      <c r="AD3032">
        <v>35</v>
      </c>
      <c r="AE3032" t="s">
        <v>137</v>
      </c>
      <c r="AF3032" t="s">
        <v>180</v>
      </c>
      <c r="AG3032">
        <v>8</v>
      </c>
      <c r="AH3032" t="s">
        <v>137</v>
      </c>
      <c r="AI3032" t="s">
        <v>181</v>
      </c>
      <c r="AJ3032">
        <v>90</v>
      </c>
      <c r="AK3032" t="s">
        <v>137</v>
      </c>
      <c r="AL3032" t="s">
        <v>182</v>
      </c>
      <c r="AM3032">
        <v>1</v>
      </c>
      <c r="AN3032" t="s">
        <v>137</v>
      </c>
    </row>
    <row r="3033" spans="1:40">
      <c r="A3033" s="26">
        <v>41731.458773252314</v>
      </c>
      <c r="B3033" t="s">
        <v>126</v>
      </c>
      <c r="C3033" t="s">
        <v>818</v>
      </c>
      <c r="D3033" t="s">
        <v>3621</v>
      </c>
      <c r="E3033" t="s">
        <v>131</v>
      </c>
      <c r="F3033" t="s">
        <v>132</v>
      </c>
      <c r="G3033" t="s">
        <v>133</v>
      </c>
      <c r="H3033" t="s">
        <v>184</v>
      </c>
      <c r="I3033">
        <v>33</v>
      </c>
      <c r="J3033" t="s">
        <v>137</v>
      </c>
      <c r="K3033" t="s">
        <v>185</v>
      </c>
      <c r="L3033">
        <v>33</v>
      </c>
      <c r="M3033" t="s">
        <v>137</v>
      </c>
      <c r="N3033" t="s">
        <v>186</v>
      </c>
      <c r="O3033">
        <v>34</v>
      </c>
      <c r="P3033" t="s">
        <v>137</v>
      </c>
      <c r="Q3033" t="s">
        <v>164</v>
      </c>
      <c r="R3033">
        <v>20</v>
      </c>
      <c r="S3033" t="s">
        <v>137</v>
      </c>
      <c r="T3033" t="s">
        <v>165</v>
      </c>
      <c r="U3033">
        <v>20</v>
      </c>
      <c r="V3033" t="s">
        <v>137</v>
      </c>
      <c r="W3033" t="s">
        <v>166</v>
      </c>
      <c r="X3033">
        <v>20</v>
      </c>
      <c r="Y3033" t="s">
        <v>137</v>
      </c>
      <c r="Z3033" t="s">
        <v>187</v>
      </c>
      <c r="AA3033">
        <v>20</v>
      </c>
      <c r="AB3033" t="s">
        <v>137</v>
      </c>
      <c r="AC3033" t="s">
        <v>188</v>
      </c>
      <c r="AD3033">
        <v>20</v>
      </c>
      <c r="AE3033" t="s">
        <v>137</v>
      </c>
      <c r="AF3033" t="s">
        <v>189</v>
      </c>
      <c r="AG3033">
        <v>20</v>
      </c>
      <c r="AH3033" t="s">
        <v>137</v>
      </c>
      <c r="AI3033" t="s">
        <v>168</v>
      </c>
      <c r="AJ3033">
        <v>115200</v>
      </c>
      <c r="AK3033" t="s">
        <v>137</v>
      </c>
      <c r="AL3033" t="s">
        <v>169</v>
      </c>
      <c r="AM3033">
        <v>12000</v>
      </c>
      <c r="AN3033" t="s">
        <v>137</v>
      </c>
    </row>
    <row r="3034" spans="1:40">
      <c r="A3034" s="26">
        <v>41731.458773252314</v>
      </c>
      <c r="B3034" t="s">
        <v>126</v>
      </c>
      <c r="C3034" t="s">
        <v>818</v>
      </c>
      <c r="D3034" t="s">
        <v>3622</v>
      </c>
      <c r="E3034" t="s">
        <v>131</v>
      </c>
      <c r="F3034" t="s">
        <v>132</v>
      </c>
      <c r="G3034" t="s">
        <v>133</v>
      </c>
      <c r="H3034" t="s">
        <v>140</v>
      </c>
      <c r="I3034">
        <v>49</v>
      </c>
      <c r="J3034" t="s">
        <v>137</v>
      </c>
      <c r="K3034" t="s">
        <v>141</v>
      </c>
      <c r="L3034">
        <v>130</v>
      </c>
      <c r="M3034" t="s">
        <v>137</v>
      </c>
      <c r="N3034" t="s">
        <v>142</v>
      </c>
      <c r="O3034">
        <v>180</v>
      </c>
      <c r="P3034" t="s">
        <v>137</v>
      </c>
      <c r="Q3034" t="s">
        <v>143</v>
      </c>
      <c r="R3034">
        <v>140</v>
      </c>
      <c r="S3034" t="s">
        <v>137</v>
      </c>
      <c r="T3034" t="s">
        <v>144</v>
      </c>
      <c r="U3034">
        <v>80</v>
      </c>
      <c r="V3034" t="s">
        <v>137</v>
      </c>
      <c r="W3034" t="s">
        <v>145</v>
      </c>
      <c r="X3034">
        <v>101</v>
      </c>
      <c r="Y3034" t="s">
        <v>137</v>
      </c>
      <c r="Z3034" t="s">
        <v>146</v>
      </c>
      <c r="AA3034">
        <v>190</v>
      </c>
      <c r="AB3034" t="s">
        <v>137</v>
      </c>
      <c r="AC3034" t="s">
        <v>147</v>
      </c>
      <c r="AD3034">
        <v>20</v>
      </c>
      <c r="AE3034" t="s">
        <v>137</v>
      </c>
    </row>
    <row r="3035" spans="1:40">
      <c r="A3035" s="26">
        <v>41731.458773252314</v>
      </c>
      <c r="B3035" t="s">
        <v>126</v>
      </c>
      <c r="C3035" t="s">
        <v>818</v>
      </c>
      <c r="D3035" t="s">
        <v>3623</v>
      </c>
    </row>
    <row r="3036" spans="1:40">
      <c r="A3036" s="26">
        <v>41731.458773252314</v>
      </c>
      <c r="B3036" t="s">
        <v>126</v>
      </c>
      <c r="C3036" t="s">
        <v>818</v>
      </c>
      <c r="D3036" t="s">
        <v>3624</v>
      </c>
      <c r="E3036" t="s">
        <v>131</v>
      </c>
      <c r="F3036" t="s">
        <v>132</v>
      </c>
      <c r="G3036" t="s">
        <v>133</v>
      </c>
      <c r="H3036" t="s">
        <v>150</v>
      </c>
      <c r="I3036">
        <v>50</v>
      </c>
      <c r="J3036" t="s">
        <v>137</v>
      </c>
      <c r="K3036" t="s">
        <v>151</v>
      </c>
      <c r="L3036">
        <v>50</v>
      </c>
      <c r="M3036" t="s">
        <v>137</v>
      </c>
      <c r="N3036" t="s">
        <v>152</v>
      </c>
      <c r="O3036">
        <v>50</v>
      </c>
      <c r="P3036" t="s">
        <v>137</v>
      </c>
    </row>
    <row r="3037" spans="1:40">
      <c r="A3037" s="26">
        <v>41731.458773252314</v>
      </c>
      <c r="B3037" t="s">
        <v>126</v>
      </c>
      <c r="C3037" t="s">
        <v>818</v>
      </c>
      <c r="D3037" t="s">
        <v>3625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41731.458773252314</v>
      </c>
      <c r="B3038" t="s">
        <v>126</v>
      </c>
      <c r="C3038" t="s">
        <v>818</v>
      </c>
      <c r="D3038" t="s">
        <v>3626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41731.458773252314</v>
      </c>
      <c r="B3039" t="s">
        <v>126</v>
      </c>
      <c r="C3039" t="s">
        <v>818</v>
      </c>
      <c r="D3039" t="s">
        <v>3627</v>
      </c>
      <c r="E3039" t="s">
        <v>131</v>
      </c>
      <c r="F3039" t="s">
        <v>132</v>
      </c>
      <c r="G3039" t="s">
        <v>133</v>
      </c>
      <c r="H3039" t="s">
        <v>160</v>
      </c>
      <c r="I3039">
        <v>30</v>
      </c>
      <c r="J3039" t="s">
        <v>137</v>
      </c>
      <c r="K3039" t="s">
        <v>161</v>
      </c>
      <c r="L3039">
        <v>30</v>
      </c>
      <c r="M3039" t="s">
        <v>137</v>
      </c>
      <c r="N3039" t="s">
        <v>162</v>
      </c>
      <c r="O3039">
        <v>30</v>
      </c>
      <c r="P3039" t="s">
        <v>137</v>
      </c>
      <c r="Q3039" t="s">
        <v>163</v>
      </c>
      <c r="R3039">
        <v>10</v>
      </c>
      <c r="S3039" t="s">
        <v>137</v>
      </c>
      <c r="T3039" t="s">
        <v>164</v>
      </c>
      <c r="U3039">
        <v>20</v>
      </c>
      <c r="V3039" t="s">
        <v>137</v>
      </c>
      <c r="W3039" t="s">
        <v>165</v>
      </c>
      <c r="X3039">
        <v>20</v>
      </c>
      <c r="Y3039" t="s">
        <v>137</v>
      </c>
      <c r="Z3039" t="s">
        <v>166</v>
      </c>
      <c r="AA3039">
        <v>20</v>
      </c>
      <c r="AB3039" t="s">
        <v>137</v>
      </c>
      <c r="AC3039" t="s">
        <v>167</v>
      </c>
      <c r="AD3039">
        <v>20</v>
      </c>
      <c r="AE3039" t="s">
        <v>137</v>
      </c>
      <c r="AF3039" t="s">
        <v>168</v>
      </c>
      <c r="AG3039">
        <v>115200</v>
      </c>
      <c r="AH3039" t="s">
        <v>137</v>
      </c>
      <c r="AI3039" t="s">
        <v>169</v>
      </c>
      <c r="AJ3039">
        <v>12000</v>
      </c>
      <c r="AK3039" t="s">
        <v>137</v>
      </c>
      <c r="AL3039" t="s">
        <v>170</v>
      </c>
      <c r="AM3039">
        <v>30000</v>
      </c>
      <c r="AN3039" t="s">
        <v>137</v>
      </c>
    </row>
    <row r="3040" spans="1:40">
      <c r="A3040" s="26">
        <v>41731.458773252314</v>
      </c>
      <c r="B3040" t="s">
        <v>126</v>
      </c>
      <c r="C3040" t="s">
        <v>818</v>
      </c>
      <c r="D3040" t="s">
        <v>3628</v>
      </c>
      <c r="E3040" t="s">
        <v>131</v>
      </c>
      <c r="F3040" t="s">
        <v>132</v>
      </c>
      <c r="G3040" t="s">
        <v>133</v>
      </c>
      <c r="H3040" t="s">
        <v>172</v>
      </c>
      <c r="I3040">
        <v>60</v>
      </c>
      <c r="J3040" t="s">
        <v>137</v>
      </c>
      <c r="K3040" t="s">
        <v>173</v>
      </c>
      <c r="L3040">
        <v>40</v>
      </c>
      <c r="M3040" t="s">
        <v>137</v>
      </c>
      <c r="N3040" t="s">
        <v>174</v>
      </c>
      <c r="O3040">
        <v>50</v>
      </c>
      <c r="P3040" t="s">
        <v>137</v>
      </c>
      <c r="Q3040" t="s">
        <v>175</v>
      </c>
      <c r="R3040">
        <v>40</v>
      </c>
      <c r="S3040" t="s">
        <v>137</v>
      </c>
      <c r="T3040" t="s">
        <v>176</v>
      </c>
      <c r="U3040">
        <v>60</v>
      </c>
      <c r="V3040" t="s">
        <v>137</v>
      </c>
      <c r="W3040" t="s">
        <v>177</v>
      </c>
      <c r="X3040">
        <v>50</v>
      </c>
      <c r="Y3040" t="s">
        <v>137</v>
      </c>
      <c r="Z3040" t="s">
        <v>178</v>
      </c>
      <c r="AA3040">
        <v>50</v>
      </c>
      <c r="AB3040" t="s">
        <v>137</v>
      </c>
      <c r="AC3040" t="s">
        <v>179</v>
      </c>
      <c r="AD3040">
        <v>35</v>
      </c>
      <c r="AE3040" t="s">
        <v>137</v>
      </c>
      <c r="AF3040" t="s">
        <v>180</v>
      </c>
      <c r="AG3040">
        <v>8</v>
      </c>
      <c r="AH3040" t="s">
        <v>137</v>
      </c>
      <c r="AI3040" t="s">
        <v>181</v>
      </c>
      <c r="AJ3040">
        <v>90</v>
      </c>
      <c r="AK3040" t="s">
        <v>137</v>
      </c>
      <c r="AL3040" t="s">
        <v>182</v>
      </c>
      <c r="AM3040">
        <v>1</v>
      </c>
      <c r="AN3040" t="s">
        <v>137</v>
      </c>
    </row>
    <row r="3041" spans="1:40">
      <c r="A3041" s="26">
        <v>41731.458773252314</v>
      </c>
      <c r="B3041" t="s">
        <v>126</v>
      </c>
      <c r="C3041" t="s">
        <v>818</v>
      </c>
      <c r="D3041" t="s">
        <v>3629</v>
      </c>
      <c r="E3041" t="s">
        <v>131</v>
      </c>
      <c r="F3041" t="s">
        <v>132</v>
      </c>
      <c r="G3041" t="s">
        <v>133</v>
      </c>
      <c r="H3041" t="s">
        <v>184</v>
      </c>
      <c r="I3041">
        <v>33</v>
      </c>
      <c r="J3041" t="s">
        <v>137</v>
      </c>
      <c r="K3041" t="s">
        <v>185</v>
      </c>
      <c r="L3041">
        <v>33</v>
      </c>
      <c r="M3041" t="s">
        <v>137</v>
      </c>
      <c r="N3041" t="s">
        <v>186</v>
      </c>
      <c r="O3041">
        <v>34</v>
      </c>
      <c r="P3041" t="s">
        <v>137</v>
      </c>
      <c r="Q3041" t="s">
        <v>164</v>
      </c>
      <c r="R3041">
        <v>20</v>
      </c>
      <c r="S3041" t="s">
        <v>137</v>
      </c>
      <c r="T3041" t="s">
        <v>165</v>
      </c>
      <c r="U3041">
        <v>20</v>
      </c>
      <c r="V3041" t="s">
        <v>137</v>
      </c>
      <c r="W3041" t="s">
        <v>166</v>
      </c>
      <c r="X3041">
        <v>20</v>
      </c>
      <c r="Y3041" t="s">
        <v>137</v>
      </c>
      <c r="Z3041" t="s">
        <v>187</v>
      </c>
      <c r="AA3041">
        <v>20</v>
      </c>
      <c r="AB3041" t="s">
        <v>137</v>
      </c>
      <c r="AC3041" t="s">
        <v>188</v>
      </c>
      <c r="AD3041">
        <v>20</v>
      </c>
      <c r="AE3041" t="s">
        <v>137</v>
      </c>
      <c r="AF3041" t="s">
        <v>189</v>
      </c>
      <c r="AG3041">
        <v>20</v>
      </c>
      <c r="AH3041" t="s">
        <v>137</v>
      </c>
      <c r="AI3041" t="s">
        <v>168</v>
      </c>
      <c r="AJ3041">
        <v>115200</v>
      </c>
      <c r="AK3041" t="s">
        <v>137</v>
      </c>
      <c r="AL3041" t="s">
        <v>169</v>
      </c>
      <c r="AM3041">
        <v>12000</v>
      </c>
      <c r="AN3041" t="s">
        <v>137</v>
      </c>
    </row>
    <row r="3042" spans="1:40">
      <c r="A3042" s="26">
        <v>41731.458773252314</v>
      </c>
      <c r="B3042" t="s">
        <v>126</v>
      </c>
      <c r="C3042" t="s">
        <v>818</v>
      </c>
      <c r="D3042" t="s">
        <v>3630</v>
      </c>
      <c r="E3042" t="s">
        <v>131</v>
      </c>
      <c r="F3042" t="s">
        <v>132</v>
      </c>
      <c r="G3042" t="s">
        <v>133</v>
      </c>
      <c r="H3042" t="s">
        <v>140</v>
      </c>
      <c r="I3042">
        <v>49</v>
      </c>
      <c r="J3042" t="s">
        <v>137</v>
      </c>
      <c r="K3042" t="s">
        <v>141</v>
      </c>
      <c r="L3042">
        <v>130</v>
      </c>
      <c r="M3042" t="s">
        <v>137</v>
      </c>
      <c r="N3042" t="s">
        <v>142</v>
      </c>
      <c r="O3042">
        <v>180</v>
      </c>
      <c r="P3042" t="s">
        <v>137</v>
      </c>
      <c r="Q3042" t="s">
        <v>143</v>
      </c>
      <c r="R3042">
        <v>140</v>
      </c>
      <c r="S3042" t="s">
        <v>137</v>
      </c>
      <c r="T3042" t="s">
        <v>144</v>
      </c>
      <c r="U3042">
        <v>80</v>
      </c>
      <c r="V3042" t="s">
        <v>137</v>
      </c>
      <c r="W3042" t="s">
        <v>145</v>
      </c>
      <c r="X3042">
        <v>101</v>
      </c>
      <c r="Y3042" t="s">
        <v>137</v>
      </c>
      <c r="Z3042" t="s">
        <v>146</v>
      </c>
      <c r="AA3042">
        <v>190</v>
      </c>
      <c r="AB3042" t="s">
        <v>137</v>
      </c>
      <c r="AC3042" t="s">
        <v>147</v>
      </c>
      <c r="AD3042">
        <v>20</v>
      </c>
      <c r="AE3042" t="s">
        <v>137</v>
      </c>
    </row>
    <row r="3043" spans="1:40">
      <c r="A3043" s="26">
        <v>41731.458773252314</v>
      </c>
      <c r="B3043" t="s">
        <v>126</v>
      </c>
      <c r="C3043" t="s">
        <v>818</v>
      </c>
      <c r="D3043" t="s">
        <v>3631</v>
      </c>
    </row>
    <row r="3044" spans="1:40">
      <c r="A3044" s="26">
        <v>41731.458773252314</v>
      </c>
      <c r="B3044" t="s">
        <v>126</v>
      </c>
      <c r="C3044" t="s">
        <v>818</v>
      </c>
      <c r="D3044" t="s">
        <v>3632</v>
      </c>
      <c r="E3044" t="s">
        <v>131</v>
      </c>
      <c r="F3044" t="s">
        <v>132</v>
      </c>
      <c r="G3044" t="s">
        <v>133</v>
      </c>
      <c r="H3044" t="s">
        <v>150</v>
      </c>
      <c r="I3044">
        <v>50</v>
      </c>
      <c r="J3044" t="s">
        <v>137</v>
      </c>
      <c r="K3044" t="s">
        <v>151</v>
      </c>
      <c r="L3044">
        <v>50</v>
      </c>
      <c r="M3044" t="s">
        <v>137</v>
      </c>
      <c r="N3044" t="s">
        <v>152</v>
      </c>
      <c r="O3044">
        <v>50</v>
      </c>
      <c r="P3044" t="s">
        <v>137</v>
      </c>
    </row>
    <row r="3045" spans="1:40">
      <c r="A3045" s="26">
        <v>41731.458773252314</v>
      </c>
      <c r="B3045" t="s">
        <v>126</v>
      </c>
      <c r="C3045" t="s">
        <v>818</v>
      </c>
      <c r="D3045" t="s">
        <v>3633</v>
      </c>
      <c r="E3045" t="s">
        <v>131</v>
      </c>
      <c r="F3045" t="s">
        <v>132</v>
      </c>
      <c r="G3045" t="s">
        <v>133</v>
      </c>
      <c r="H3045" t="s">
        <v>154</v>
      </c>
      <c r="I3045">
        <v>35</v>
      </c>
      <c r="J3045" t="s">
        <v>137</v>
      </c>
      <c r="K3045" t="s">
        <v>155</v>
      </c>
      <c r="L3045">
        <v>5</v>
      </c>
      <c r="M3045" t="s">
        <v>137</v>
      </c>
      <c r="N3045" t="s">
        <v>156</v>
      </c>
      <c r="O3045">
        <v>60</v>
      </c>
      <c r="P3045" t="s">
        <v>137</v>
      </c>
    </row>
    <row r="3046" spans="1:40">
      <c r="A3046" s="26">
        <v>41731.458773252314</v>
      </c>
      <c r="B3046" t="s">
        <v>126</v>
      </c>
      <c r="C3046" t="s">
        <v>818</v>
      </c>
      <c r="D3046" t="s">
        <v>3634</v>
      </c>
      <c r="E3046" t="s">
        <v>131</v>
      </c>
      <c r="F3046" t="s">
        <v>132</v>
      </c>
      <c r="G3046" t="s">
        <v>133</v>
      </c>
      <c r="H3046" t="s">
        <v>158</v>
      </c>
      <c r="I3046">
        <v>1</v>
      </c>
      <c r="J3046" t="s">
        <v>137</v>
      </c>
    </row>
    <row r="3047" spans="1:40">
      <c r="A3047" s="26">
        <v>41731.458773252314</v>
      </c>
      <c r="B3047" t="s">
        <v>126</v>
      </c>
      <c r="C3047" t="s">
        <v>818</v>
      </c>
      <c r="D3047" t="s">
        <v>3635</v>
      </c>
      <c r="E3047" t="s">
        <v>131</v>
      </c>
      <c r="F3047" t="s">
        <v>132</v>
      </c>
      <c r="G3047" t="s">
        <v>133</v>
      </c>
      <c r="H3047" t="s">
        <v>160</v>
      </c>
      <c r="I3047">
        <v>30</v>
      </c>
      <c r="J3047" t="s">
        <v>137</v>
      </c>
      <c r="K3047" t="s">
        <v>161</v>
      </c>
      <c r="L3047">
        <v>30</v>
      </c>
      <c r="M3047" t="s">
        <v>137</v>
      </c>
      <c r="N3047" t="s">
        <v>162</v>
      </c>
      <c r="O3047">
        <v>30</v>
      </c>
      <c r="P3047" t="s">
        <v>137</v>
      </c>
      <c r="Q3047" t="s">
        <v>163</v>
      </c>
      <c r="R3047">
        <v>10</v>
      </c>
      <c r="S3047" t="s">
        <v>137</v>
      </c>
      <c r="T3047" t="s">
        <v>164</v>
      </c>
      <c r="U3047">
        <v>20</v>
      </c>
      <c r="V3047" t="s">
        <v>137</v>
      </c>
      <c r="W3047" t="s">
        <v>165</v>
      </c>
      <c r="X3047">
        <v>20</v>
      </c>
      <c r="Y3047" t="s">
        <v>137</v>
      </c>
      <c r="Z3047" t="s">
        <v>166</v>
      </c>
      <c r="AA3047">
        <v>20</v>
      </c>
      <c r="AB3047" t="s">
        <v>137</v>
      </c>
      <c r="AC3047" t="s">
        <v>167</v>
      </c>
      <c r="AD3047">
        <v>20</v>
      </c>
      <c r="AE3047" t="s">
        <v>137</v>
      </c>
      <c r="AF3047" t="s">
        <v>168</v>
      </c>
      <c r="AG3047">
        <v>115200</v>
      </c>
      <c r="AH3047" t="s">
        <v>137</v>
      </c>
      <c r="AI3047" t="s">
        <v>169</v>
      </c>
      <c r="AJ3047">
        <v>12000</v>
      </c>
      <c r="AK3047" t="s">
        <v>137</v>
      </c>
      <c r="AL3047" t="s">
        <v>170</v>
      </c>
      <c r="AM3047">
        <v>30000</v>
      </c>
      <c r="AN3047" t="s">
        <v>137</v>
      </c>
    </row>
    <row r="3048" spans="1:40">
      <c r="A3048" s="26">
        <v>41731.458773252314</v>
      </c>
      <c r="B3048" t="s">
        <v>126</v>
      </c>
      <c r="C3048" t="s">
        <v>818</v>
      </c>
      <c r="D3048" t="s">
        <v>3636</v>
      </c>
      <c r="E3048" t="s">
        <v>131</v>
      </c>
      <c r="F3048" t="s">
        <v>132</v>
      </c>
      <c r="G3048" t="s">
        <v>133</v>
      </c>
      <c r="H3048" t="s">
        <v>172</v>
      </c>
      <c r="I3048">
        <v>60</v>
      </c>
      <c r="J3048" t="s">
        <v>137</v>
      </c>
      <c r="K3048" t="s">
        <v>173</v>
      </c>
      <c r="L3048">
        <v>40</v>
      </c>
      <c r="M3048" t="s">
        <v>137</v>
      </c>
      <c r="N3048" t="s">
        <v>174</v>
      </c>
      <c r="O3048">
        <v>50</v>
      </c>
      <c r="P3048" t="s">
        <v>137</v>
      </c>
      <c r="Q3048" t="s">
        <v>175</v>
      </c>
      <c r="R3048">
        <v>40</v>
      </c>
      <c r="S3048" t="s">
        <v>137</v>
      </c>
      <c r="T3048" t="s">
        <v>176</v>
      </c>
      <c r="U3048">
        <v>60</v>
      </c>
      <c r="V3048" t="s">
        <v>137</v>
      </c>
      <c r="W3048" t="s">
        <v>177</v>
      </c>
      <c r="X3048">
        <v>50</v>
      </c>
      <c r="Y3048" t="s">
        <v>137</v>
      </c>
      <c r="Z3048" t="s">
        <v>178</v>
      </c>
      <c r="AA3048">
        <v>50</v>
      </c>
      <c r="AB3048" t="s">
        <v>137</v>
      </c>
      <c r="AC3048" t="s">
        <v>179</v>
      </c>
      <c r="AD3048">
        <v>35</v>
      </c>
      <c r="AE3048" t="s">
        <v>137</v>
      </c>
      <c r="AF3048" t="s">
        <v>180</v>
      </c>
      <c r="AG3048">
        <v>8</v>
      </c>
      <c r="AH3048" t="s">
        <v>137</v>
      </c>
      <c r="AI3048" t="s">
        <v>181</v>
      </c>
      <c r="AJ3048">
        <v>90</v>
      </c>
      <c r="AK3048" t="s">
        <v>137</v>
      </c>
      <c r="AL3048" t="s">
        <v>182</v>
      </c>
      <c r="AM3048">
        <v>1</v>
      </c>
      <c r="AN3048" t="s">
        <v>137</v>
      </c>
    </row>
    <row r="3049" spans="1:40">
      <c r="A3049" s="26">
        <v>41731.458773252314</v>
      </c>
      <c r="B3049" t="s">
        <v>126</v>
      </c>
      <c r="C3049" t="s">
        <v>818</v>
      </c>
      <c r="D3049" t="s">
        <v>3637</v>
      </c>
      <c r="E3049" t="s">
        <v>131</v>
      </c>
      <c r="F3049" t="s">
        <v>132</v>
      </c>
      <c r="G3049" t="s">
        <v>133</v>
      </c>
      <c r="H3049" t="s">
        <v>184</v>
      </c>
      <c r="I3049">
        <v>33</v>
      </c>
      <c r="J3049" t="s">
        <v>137</v>
      </c>
      <c r="K3049" t="s">
        <v>185</v>
      </c>
      <c r="L3049">
        <v>33</v>
      </c>
      <c r="M3049" t="s">
        <v>137</v>
      </c>
      <c r="N3049" t="s">
        <v>186</v>
      </c>
      <c r="O3049">
        <v>34</v>
      </c>
      <c r="P3049" t="s">
        <v>137</v>
      </c>
      <c r="Q3049" t="s">
        <v>164</v>
      </c>
      <c r="R3049">
        <v>20</v>
      </c>
      <c r="S3049" t="s">
        <v>137</v>
      </c>
      <c r="T3049" t="s">
        <v>165</v>
      </c>
      <c r="U3049">
        <v>20</v>
      </c>
      <c r="V3049" t="s">
        <v>137</v>
      </c>
      <c r="W3049" t="s">
        <v>166</v>
      </c>
      <c r="X3049">
        <v>20</v>
      </c>
      <c r="Y3049" t="s">
        <v>137</v>
      </c>
      <c r="Z3049" t="s">
        <v>187</v>
      </c>
      <c r="AA3049">
        <v>20</v>
      </c>
      <c r="AB3049" t="s">
        <v>137</v>
      </c>
      <c r="AC3049" t="s">
        <v>188</v>
      </c>
      <c r="AD3049">
        <v>20</v>
      </c>
      <c r="AE3049" t="s">
        <v>137</v>
      </c>
      <c r="AF3049" t="s">
        <v>189</v>
      </c>
      <c r="AG3049">
        <v>20</v>
      </c>
      <c r="AH3049" t="s">
        <v>137</v>
      </c>
      <c r="AI3049" t="s">
        <v>168</v>
      </c>
      <c r="AJ3049">
        <v>115200</v>
      </c>
      <c r="AK3049" t="s">
        <v>137</v>
      </c>
      <c r="AL3049" t="s">
        <v>169</v>
      </c>
      <c r="AM3049">
        <v>12000</v>
      </c>
      <c r="AN3049" t="s">
        <v>137</v>
      </c>
    </row>
    <row r="3050" spans="1:40">
      <c r="A3050" s="26">
        <v>41731.458773252314</v>
      </c>
      <c r="B3050" t="s">
        <v>126</v>
      </c>
      <c r="C3050" t="s">
        <v>979</v>
      </c>
      <c r="D3050" t="s">
        <v>3638</v>
      </c>
      <c r="E3050" t="s">
        <v>131</v>
      </c>
      <c r="F3050" t="s">
        <v>132</v>
      </c>
      <c r="G3050" t="s">
        <v>133</v>
      </c>
      <c r="H3050" t="s">
        <v>184</v>
      </c>
      <c r="I3050">
        <v>33</v>
      </c>
      <c r="J3050" t="s">
        <v>137</v>
      </c>
      <c r="K3050" t="s">
        <v>185</v>
      </c>
      <c r="L3050">
        <v>33</v>
      </c>
      <c r="M3050" t="s">
        <v>137</v>
      </c>
      <c r="N3050" t="s">
        <v>186</v>
      </c>
      <c r="O3050">
        <v>34</v>
      </c>
      <c r="P3050" t="s">
        <v>137</v>
      </c>
      <c r="Q3050" t="s">
        <v>164</v>
      </c>
      <c r="R3050">
        <v>20</v>
      </c>
      <c r="S3050" t="s">
        <v>137</v>
      </c>
      <c r="T3050" t="s">
        <v>165</v>
      </c>
      <c r="U3050">
        <v>20</v>
      </c>
      <c r="V3050" t="s">
        <v>137</v>
      </c>
      <c r="W3050" t="s">
        <v>166</v>
      </c>
      <c r="X3050">
        <v>20</v>
      </c>
      <c r="Y3050" t="s">
        <v>137</v>
      </c>
      <c r="Z3050" t="s">
        <v>187</v>
      </c>
      <c r="AA3050">
        <v>20</v>
      </c>
      <c r="AB3050" t="s">
        <v>137</v>
      </c>
      <c r="AC3050" t="s">
        <v>188</v>
      </c>
      <c r="AD3050">
        <v>20</v>
      </c>
      <c r="AE3050" t="s">
        <v>137</v>
      </c>
      <c r="AF3050" t="s">
        <v>189</v>
      </c>
      <c r="AG3050">
        <v>20</v>
      </c>
      <c r="AH3050" t="s">
        <v>137</v>
      </c>
      <c r="AI3050" t="s">
        <v>168</v>
      </c>
      <c r="AJ3050">
        <v>115200</v>
      </c>
      <c r="AK3050" t="s">
        <v>137</v>
      </c>
      <c r="AL3050" t="s">
        <v>169</v>
      </c>
      <c r="AM3050">
        <v>12000</v>
      </c>
      <c r="AN3050" t="s">
        <v>137</v>
      </c>
    </row>
    <row r="3051" spans="1:40">
      <c r="A3051" s="26">
        <v>41731.458773252314</v>
      </c>
      <c r="B3051" t="s">
        <v>126</v>
      </c>
      <c r="C3051" t="s">
        <v>918</v>
      </c>
      <c r="D3051" t="s">
        <v>3639</v>
      </c>
      <c r="E3051" t="s">
        <v>131</v>
      </c>
      <c r="F3051" t="s">
        <v>132</v>
      </c>
      <c r="G3051" t="s">
        <v>133</v>
      </c>
      <c r="H3051" t="s">
        <v>184</v>
      </c>
      <c r="I3051">
        <v>33</v>
      </c>
      <c r="J3051" t="s">
        <v>137</v>
      </c>
      <c r="K3051" t="s">
        <v>185</v>
      </c>
      <c r="L3051">
        <v>33</v>
      </c>
      <c r="M3051" t="s">
        <v>137</v>
      </c>
      <c r="N3051" t="s">
        <v>186</v>
      </c>
      <c r="O3051">
        <v>34</v>
      </c>
      <c r="P3051" t="s">
        <v>137</v>
      </c>
      <c r="Q3051" t="s">
        <v>164</v>
      </c>
      <c r="R3051">
        <v>20</v>
      </c>
      <c r="S3051" t="s">
        <v>137</v>
      </c>
      <c r="T3051" t="s">
        <v>165</v>
      </c>
      <c r="U3051">
        <v>20</v>
      </c>
      <c r="V3051" t="s">
        <v>137</v>
      </c>
      <c r="W3051" t="s">
        <v>166</v>
      </c>
      <c r="X3051">
        <v>20</v>
      </c>
      <c r="Y3051" t="s">
        <v>137</v>
      </c>
      <c r="Z3051" t="s">
        <v>187</v>
      </c>
      <c r="AA3051">
        <v>20</v>
      </c>
      <c r="AB3051" t="s">
        <v>137</v>
      </c>
      <c r="AC3051" t="s">
        <v>188</v>
      </c>
      <c r="AD3051">
        <v>20</v>
      </c>
      <c r="AE3051" t="s">
        <v>137</v>
      </c>
      <c r="AF3051" t="s">
        <v>189</v>
      </c>
      <c r="AG3051">
        <v>20</v>
      </c>
      <c r="AH3051" t="s">
        <v>137</v>
      </c>
      <c r="AI3051" t="s">
        <v>168</v>
      </c>
      <c r="AJ3051">
        <v>115200</v>
      </c>
      <c r="AK3051" t="s">
        <v>137</v>
      </c>
      <c r="AL3051" t="s">
        <v>169</v>
      </c>
      <c r="AM3051">
        <v>12000</v>
      </c>
      <c r="AN3051" t="s">
        <v>137</v>
      </c>
    </row>
    <row r="3052" spans="1:40">
      <c r="A3052" s="26">
        <v>41731.458773252314</v>
      </c>
      <c r="B3052" t="s">
        <v>126</v>
      </c>
      <c r="C3052" t="s">
        <v>918</v>
      </c>
      <c r="D3052" t="s">
        <v>3640</v>
      </c>
      <c r="E3052" t="s">
        <v>131</v>
      </c>
      <c r="F3052" t="s">
        <v>132</v>
      </c>
      <c r="G3052" t="s">
        <v>133</v>
      </c>
      <c r="H3052" t="s">
        <v>140</v>
      </c>
      <c r="I3052">
        <v>49</v>
      </c>
      <c r="J3052" t="s">
        <v>137</v>
      </c>
      <c r="K3052" t="s">
        <v>141</v>
      </c>
      <c r="L3052">
        <v>130</v>
      </c>
      <c r="M3052" t="s">
        <v>137</v>
      </c>
      <c r="N3052" t="s">
        <v>142</v>
      </c>
      <c r="O3052">
        <v>180</v>
      </c>
      <c r="P3052" t="s">
        <v>137</v>
      </c>
      <c r="Q3052" t="s">
        <v>143</v>
      </c>
      <c r="R3052">
        <v>140</v>
      </c>
      <c r="S3052" t="s">
        <v>137</v>
      </c>
      <c r="T3052" t="s">
        <v>144</v>
      </c>
      <c r="U3052">
        <v>80</v>
      </c>
      <c r="V3052" t="s">
        <v>137</v>
      </c>
      <c r="W3052" t="s">
        <v>145</v>
      </c>
      <c r="X3052">
        <v>101</v>
      </c>
      <c r="Y3052" t="s">
        <v>137</v>
      </c>
      <c r="Z3052" t="s">
        <v>146</v>
      </c>
      <c r="AA3052">
        <v>190</v>
      </c>
      <c r="AB3052" t="s">
        <v>137</v>
      </c>
      <c r="AC3052" t="s">
        <v>147</v>
      </c>
      <c r="AD3052">
        <v>20</v>
      </c>
      <c r="AE3052" t="s">
        <v>137</v>
      </c>
    </row>
    <row r="3053" spans="1:40">
      <c r="A3053" s="26">
        <v>41731.458773252314</v>
      </c>
      <c r="B3053" t="s">
        <v>126</v>
      </c>
      <c r="C3053" t="s">
        <v>918</v>
      </c>
      <c r="D3053" t="s">
        <v>3641</v>
      </c>
    </row>
    <row r="3054" spans="1:40">
      <c r="A3054" s="26">
        <v>41731.458773252314</v>
      </c>
      <c r="B3054" t="s">
        <v>126</v>
      </c>
      <c r="C3054" t="s">
        <v>918</v>
      </c>
      <c r="D3054" t="s">
        <v>3642</v>
      </c>
      <c r="E3054" t="s">
        <v>131</v>
      </c>
      <c r="F3054" t="s">
        <v>132</v>
      </c>
      <c r="G3054" t="s">
        <v>133</v>
      </c>
      <c r="H3054" t="s">
        <v>150</v>
      </c>
      <c r="I3054">
        <v>50</v>
      </c>
      <c r="J3054" t="s">
        <v>137</v>
      </c>
      <c r="K3054" t="s">
        <v>151</v>
      </c>
      <c r="L3054">
        <v>50</v>
      </c>
      <c r="M3054" t="s">
        <v>137</v>
      </c>
      <c r="N3054" t="s">
        <v>152</v>
      </c>
      <c r="O3054">
        <v>50</v>
      </c>
      <c r="P3054" t="s">
        <v>137</v>
      </c>
    </row>
    <row r="3055" spans="1:40">
      <c r="A3055" s="26">
        <v>41731.458773252314</v>
      </c>
      <c r="B3055" t="s">
        <v>126</v>
      </c>
      <c r="C3055" t="s">
        <v>918</v>
      </c>
      <c r="D3055" t="s">
        <v>3643</v>
      </c>
      <c r="E3055" t="s">
        <v>131</v>
      </c>
      <c r="F3055" t="s">
        <v>132</v>
      </c>
      <c r="G3055" t="s">
        <v>133</v>
      </c>
      <c r="H3055" t="s">
        <v>154</v>
      </c>
      <c r="I3055">
        <v>35</v>
      </c>
      <c r="J3055" t="s">
        <v>137</v>
      </c>
      <c r="K3055" t="s">
        <v>155</v>
      </c>
      <c r="L3055">
        <v>5</v>
      </c>
      <c r="M3055" t="s">
        <v>137</v>
      </c>
      <c r="N3055" t="s">
        <v>156</v>
      </c>
      <c r="O3055">
        <v>60</v>
      </c>
      <c r="P3055" t="s">
        <v>137</v>
      </c>
    </row>
    <row r="3056" spans="1:40">
      <c r="A3056" s="26">
        <v>41731.458773252314</v>
      </c>
      <c r="B3056" t="s">
        <v>126</v>
      </c>
      <c r="C3056" t="s">
        <v>918</v>
      </c>
      <c r="D3056" t="s">
        <v>3644</v>
      </c>
      <c r="E3056" t="s">
        <v>131</v>
      </c>
      <c r="F3056" t="s">
        <v>132</v>
      </c>
      <c r="G3056" t="s">
        <v>133</v>
      </c>
      <c r="H3056" t="s">
        <v>158</v>
      </c>
      <c r="I3056">
        <v>1</v>
      </c>
      <c r="J3056" t="s">
        <v>137</v>
      </c>
    </row>
    <row r="3057" spans="1:40">
      <c r="A3057" s="26">
        <v>41731.458773252314</v>
      </c>
      <c r="B3057" t="s">
        <v>126</v>
      </c>
      <c r="C3057" t="s">
        <v>918</v>
      </c>
      <c r="D3057" t="s">
        <v>3645</v>
      </c>
      <c r="E3057" t="s">
        <v>131</v>
      </c>
      <c r="F3057" t="s">
        <v>132</v>
      </c>
      <c r="G3057" t="s">
        <v>133</v>
      </c>
      <c r="H3057" t="s">
        <v>160</v>
      </c>
      <c r="I3057">
        <v>30</v>
      </c>
      <c r="J3057" t="s">
        <v>137</v>
      </c>
      <c r="K3057" t="s">
        <v>161</v>
      </c>
      <c r="L3057">
        <v>30</v>
      </c>
      <c r="M3057" t="s">
        <v>137</v>
      </c>
      <c r="N3057" t="s">
        <v>162</v>
      </c>
      <c r="O3057">
        <v>30</v>
      </c>
      <c r="P3057" t="s">
        <v>137</v>
      </c>
      <c r="Q3057" t="s">
        <v>163</v>
      </c>
      <c r="R3057">
        <v>10</v>
      </c>
      <c r="S3057" t="s">
        <v>137</v>
      </c>
      <c r="T3057" t="s">
        <v>164</v>
      </c>
      <c r="U3057">
        <v>20</v>
      </c>
      <c r="V3057" t="s">
        <v>137</v>
      </c>
      <c r="W3057" t="s">
        <v>165</v>
      </c>
      <c r="X3057">
        <v>20</v>
      </c>
      <c r="Y3057" t="s">
        <v>137</v>
      </c>
      <c r="Z3057" t="s">
        <v>166</v>
      </c>
      <c r="AA3057">
        <v>20</v>
      </c>
      <c r="AB3057" t="s">
        <v>137</v>
      </c>
      <c r="AC3057" t="s">
        <v>167</v>
      </c>
      <c r="AD3057">
        <v>20</v>
      </c>
      <c r="AE3057" t="s">
        <v>137</v>
      </c>
      <c r="AF3057" t="s">
        <v>168</v>
      </c>
      <c r="AG3057">
        <v>115200</v>
      </c>
      <c r="AH3057" t="s">
        <v>137</v>
      </c>
      <c r="AI3057" t="s">
        <v>169</v>
      </c>
      <c r="AJ3057">
        <v>12000</v>
      </c>
      <c r="AK3057" t="s">
        <v>137</v>
      </c>
      <c r="AL3057" t="s">
        <v>170</v>
      </c>
      <c r="AM3057">
        <v>30000</v>
      </c>
      <c r="AN3057" t="s">
        <v>137</v>
      </c>
    </row>
    <row r="3058" spans="1:40">
      <c r="A3058" s="26">
        <v>41731.458773252314</v>
      </c>
      <c r="B3058" t="s">
        <v>126</v>
      </c>
      <c r="C3058" t="s">
        <v>918</v>
      </c>
      <c r="D3058" t="s">
        <v>3646</v>
      </c>
      <c r="E3058" t="s">
        <v>131</v>
      </c>
      <c r="F3058" t="s">
        <v>132</v>
      </c>
      <c r="G3058" t="s">
        <v>133</v>
      </c>
      <c r="H3058" t="s">
        <v>172</v>
      </c>
      <c r="I3058">
        <v>60</v>
      </c>
      <c r="J3058" t="s">
        <v>137</v>
      </c>
      <c r="K3058" t="s">
        <v>173</v>
      </c>
      <c r="L3058">
        <v>40</v>
      </c>
      <c r="M3058" t="s">
        <v>137</v>
      </c>
      <c r="N3058" t="s">
        <v>174</v>
      </c>
      <c r="O3058">
        <v>50</v>
      </c>
      <c r="P3058" t="s">
        <v>137</v>
      </c>
      <c r="Q3058" t="s">
        <v>175</v>
      </c>
      <c r="R3058">
        <v>40</v>
      </c>
      <c r="S3058" t="s">
        <v>137</v>
      </c>
      <c r="T3058" t="s">
        <v>176</v>
      </c>
      <c r="U3058">
        <v>60</v>
      </c>
      <c r="V3058" t="s">
        <v>137</v>
      </c>
      <c r="W3058" t="s">
        <v>177</v>
      </c>
      <c r="X3058">
        <v>50</v>
      </c>
      <c r="Y3058" t="s">
        <v>137</v>
      </c>
      <c r="Z3058" t="s">
        <v>178</v>
      </c>
      <c r="AA3058">
        <v>50</v>
      </c>
      <c r="AB3058" t="s">
        <v>137</v>
      </c>
      <c r="AC3058" t="s">
        <v>179</v>
      </c>
      <c r="AD3058">
        <v>35</v>
      </c>
      <c r="AE3058" t="s">
        <v>137</v>
      </c>
      <c r="AF3058" t="s">
        <v>180</v>
      </c>
      <c r="AG3058">
        <v>8</v>
      </c>
      <c r="AH3058" t="s">
        <v>137</v>
      </c>
      <c r="AI3058" t="s">
        <v>181</v>
      </c>
      <c r="AJ3058">
        <v>90</v>
      </c>
      <c r="AK3058" t="s">
        <v>137</v>
      </c>
      <c r="AL3058" t="s">
        <v>182</v>
      </c>
      <c r="AM3058">
        <v>1</v>
      </c>
      <c r="AN3058" t="s">
        <v>137</v>
      </c>
    </row>
    <row r="3059" spans="1:40">
      <c r="A3059" s="26">
        <v>41731.458773252314</v>
      </c>
      <c r="B3059" t="s">
        <v>126</v>
      </c>
      <c r="C3059" t="s">
        <v>918</v>
      </c>
      <c r="D3059" t="s">
        <v>3647</v>
      </c>
      <c r="E3059" t="s">
        <v>131</v>
      </c>
      <c r="F3059" t="s">
        <v>132</v>
      </c>
      <c r="G3059" t="s">
        <v>133</v>
      </c>
      <c r="H3059" t="s">
        <v>184</v>
      </c>
      <c r="I3059">
        <v>33</v>
      </c>
      <c r="J3059" t="s">
        <v>137</v>
      </c>
      <c r="K3059" t="s">
        <v>185</v>
      </c>
      <c r="L3059">
        <v>33</v>
      </c>
      <c r="M3059" t="s">
        <v>137</v>
      </c>
      <c r="N3059" t="s">
        <v>186</v>
      </c>
      <c r="O3059">
        <v>34</v>
      </c>
      <c r="P3059" t="s">
        <v>137</v>
      </c>
      <c r="Q3059" t="s">
        <v>164</v>
      </c>
      <c r="R3059">
        <v>20</v>
      </c>
      <c r="S3059" t="s">
        <v>137</v>
      </c>
      <c r="T3059" t="s">
        <v>165</v>
      </c>
      <c r="U3059">
        <v>20</v>
      </c>
      <c r="V3059" t="s">
        <v>137</v>
      </c>
      <c r="W3059" t="s">
        <v>166</v>
      </c>
      <c r="X3059">
        <v>20</v>
      </c>
      <c r="Y3059" t="s">
        <v>137</v>
      </c>
      <c r="Z3059" t="s">
        <v>187</v>
      </c>
      <c r="AA3059">
        <v>20</v>
      </c>
      <c r="AB3059" t="s">
        <v>137</v>
      </c>
      <c r="AC3059" t="s">
        <v>188</v>
      </c>
      <c r="AD3059">
        <v>20</v>
      </c>
      <c r="AE3059" t="s">
        <v>137</v>
      </c>
      <c r="AF3059" t="s">
        <v>189</v>
      </c>
      <c r="AG3059">
        <v>20</v>
      </c>
      <c r="AH3059" t="s">
        <v>137</v>
      </c>
      <c r="AI3059" t="s">
        <v>168</v>
      </c>
      <c r="AJ3059">
        <v>115200</v>
      </c>
      <c r="AK3059" t="s">
        <v>137</v>
      </c>
      <c r="AL3059" t="s">
        <v>169</v>
      </c>
      <c r="AM3059">
        <v>12000</v>
      </c>
      <c r="AN3059" t="s">
        <v>137</v>
      </c>
    </row>
    <row r="3060" spans="1:40">
      <c r="A3060" s="26">
        <v>41731.458773252314</v>
      </c>
      <c r="B3060" t="s">
        <v>126</v>
      </c>
      <c r="C3060" t="s">
        <v>918</v>
      </c>
      <c r="D3060" t="s">
        <v>3648</v>
      </c>
      <c r="E3060" t="s">
        <v>131</v>
      </c>
      <c r="F3060" t="s">
        <v>132</v>
      </c>
      <c r="G3060" t="s">
        <v>133</v>
      </c>
      <c r="H3060" t="s">
        <v>140</v>
      </c>
      <c r="I3060">
        <v>49</v>
      </c>
      <c r="J3060" t="s">
        <v>137</v>
      </c>
      <c r="K3060" t="s">
        <v>141</v>
      </c>
      <c r="L3060">
        <v>130</v>
      </c>
      <c r="M3060" t="s">
        <v>137</v>
      </c>
      <c r="N3060" t="s">
        <v>142</v>
      </c>
      <c r="O3060">
        <v>180</v>
      </c>
      <c r="P3060" t="s">
        <v>137</v>
      </c>
      <c r="Q3060" t="s">
        <v>143</v>
      </c>
      <c r="R3060">
        <v>140</v>
      </c>
      <c r="S3060" t="s">
        <v>137</v>
      </c>
      <c r="T3060" t="s">
        <v>144</v>
      </c>
      <c r="U3060">
        <v>80</v>
      </c>
      <c r="V3060" t="s">
        <v>137</v>
      </c>
      <c r="W3060" t="s">
        <v>145</v>
      </c>
      <c r="X3060">
        <v>101</v>
      </c>
      <c r="Y3060" t="s">
        <v>137</v>
      </c>
      <c r="Z3060" t="s">
        <v>146</v>
      </c>
      <c r="AA3060">
        <v>190</v>
      </c>
      <c r="AB3060" t="s">
        <v>137</v>
      </c>
      <c r="AC3060" t="s">
        <v>147</v>
      </c>
      <c r="AD3060">
        <v>20</v>
      </c>
      <c r="AE3060" t="s">
        <v>137</v>
      </c>
    </row>
    <row r="3061" spans="1:40">
      <c r="A3061" s="26">
        <v>41731.458773252314</v>
      </c>
      <c r="B3061" t="s">
        <v>126</v>
      </c>
      <c r="C3061" t="s">
        <v>918</v>
      </c>
      <c r="D3061" t="s">
        <v>3649</v>
      </c>
    </row>
    <row r="3062" spans="1:40">
      <c r="A3062" s="26">
        <v>41731.458773252314</v>
      </c>
      <c r="B3062" t="s">
        <v>126</v>
      </c>
      <c r="C3062" t="s">
        <v>918</v>
      </c>
      <c r="D3062" t="s">
        <v>3650</v>
      </c>
      <c r="E3062" t="s">
        <v>131</v>
      </c>
      <c r="F3062" t="s">
        <v>132</v>
      </c>
      <c r="G3062" t="s">
        <v>133</v>
      </c>
      <c r="H3062" t="s">
        <v>150</v>
      </c>
      <c r="I3062">
        <v>50</v>
      </c>
      <c r="J3062" t="s">
        <v>137</v>
      </c>
      <c r="K3062" t="s">
        <v>151</v>
      </c>
      <c r="L3062">
        <v>50</v>
      </c>
      <c r="M3062" t="s">
        <v>137</v>
      </c>
      <c r="N3062" t="s">
        <v>152</v>
      </c>
      <c r="O3062">
        <v>50</v>
      </c>
      <c r="P3062" t="s">
        <v>137</v>
      </c>
    </row>
    <row r="3063" spans="1:40">
      <c r="A3063" s="26">
        <v>41731.458773252314</v>
      </c>
      <c r="B3063" t="s">
        <v>126</v>
      </c>
      <c r="C3063" t="s">
        <v>918</v>
      </c>
      <c r="D3063" t="s">
        <v>3651</v>
      </c>
      <c r="E3063" t="s">
        <v>131</v>
      </c>
      <c r="F3063" t="s">
        <v>132</v>
      </c>
      <c r="G3063" t="s">
        <v>133</v>
      </c>
      <c r="H3063" t="s">
        <v>154</v>
      </c>
      <c r="I3063">
        <v>35</v>
      </c>
      <c r="J3063" t="s">
        <v>137</v>
      </c>
      <c r="K3063" t="s">
        <v>155</v>
      </c>
      <c r="L3063">
        <v>5</v>
      </c>
      <c r="M3063" t="s">
        <v>137</v>
      </c>
      <c r="N3063" t="s">
        <v>156</v>
      </c>
      <c r="O3063">
        <v>60</v>
      </c>
      <c r="P3063" t="s">
        <v>137</v>
      </c>
    </row>
    <row r="3064" spans="1:40">
      <c r="A3064" s="26">
        <v>41731.458773252314</v>
      </c>
      <c r="B3064" t="s">
        <v>126</v>
      </c>
      <c r="C3064" t="s">
        <v>918</v>
      </c>
      <c r="D3064" t="s">
        <v>3652</v>
      </c>
      <c r="E3064" t="s">
        <v>131</v>
      </c>
      <c r="F3064" t="s">
        <v>132</v>
      </c>
      <c r="G3064" t="s">
        <v>133</v>
      </c>
      <c r="H3064" t="s">
        <v>158</v>
      </c>
      <c r="I3064">
        <v>1</v>
      </c>
      <c r="J3064" t="s">
        <v>137</v>
      </c>
    </row>
    <row r="3065" spans="1:40">
      <c r="A3065" s="26">
        <v>41731.458773252314</v>
      </c>
      <c r="B3065" t="s">
        <v>126</v>
      </c>
      <c r="C3065" t="s">
        <v>918</v>
      </c>
      <c r="D3065" t="s">
        <v>3653</v>
      </c>
      <c r="E3065" t="s">
        <v>131</v>
      </c>
      <c r="F3065" t="s">
        <v>132</v>
      </c>
      <c r="G3065" t="s">
        <v>133</v>
      </c>
      <c r="H3065" t="s">
        <v>160</v>
      </c>
      <c r="I3065">
        <v>30</v>
      </c>
      <c r="J3065" t="s">
        <v>137</v>
      </c>
      <c r="K3065" t="s">
        <v>161</v>
      </c>
      <c r="L3065">
        <v>30</v>
      </c>
      <c r="M3065" t="s">
        <v>137</v>
      </c>
      <c r="N3065" t="s">
        <v>162</v>
      </c>
      <c r="O3065">
        <v>30</v>
      </c>
      <c r="P3065" t="s">
        <v>137</v>
      </c>
      <c r="Q3065" t="s">
        <v>163</v>
      </c>
      <c r="R3065">
        <v>10</v>
      </c>
      <c r="S3065" t="s">
        <v>137</v>
      </c>
      <c r="T3065" t="s">
        <v>164</v>
      </c>
      <c r="U3065">
        <v>20</v>
      </c>
      <c r="V3065" t="s">
        <v>137</v>
      </c>
      <c r="W3065" t="s">
        <v>165</v>
      </c>
      <c r="X3065">
        <v>20</v>
      </c>
      <c r="Y3065" t="s">
        <v>137</v>
      </c>
      <c r="Z3065" t="s">
        <v>166</v>
      </c>
      <c r="AA3065">
        <v>20</v>
      </c>
      <c r="AB3065" t="s">
        <v>137</v>
      </c>
      <c r="AC3065" t="s">
        <v>167</v>
      </c>
      <c r="AD3065">
        <v>20</v>
      </c>
      <c r="AE3065" t="s">
        <v>137</v>
      </c>
      <c r="AF3065" t="s">
        <v>168</v>
      </c>
      <c r="AG3065">
        <v>115200</v>
      </c>
      <c r="AH3065" t="s">
        <v>137</v>
      </c>
      <c r="AI3065" t="s">
        <v>169</v>
      </c>
      <c r="AJ3065">
        <v>12000</v>
      </c>
      <c r="AK3065" t="s">
        <v>137</v>
      </c>
      <c r="AL3065" t="s">
        <v>170</v>
      </c>
      <c r="AM3065">
        <v>30000</v>
      </c>
      <c r="AN3065" t="s">
        <v>137</v>
      </c>
    </row>
    <row r="3066" spans="1:40">
      <c r="A3066" s="26">
        <v>41731.458773252314</v>
      </c>
      <c r="B3066" t="s">
        <v>126</v>
      </c>
      <c r="C3066" t="s">
        <v>918</v>
      </c>
      <c r="D3066" t="s">
        <v>3654</v>
      </c>
      <c r="E3066" t="s">
        <v>131</v>
      </c>
      <c r="F3066" t="s">
        <v>132</v>
      </c>
      <c r="G3066" t="s">
        <v>133</v>
      </c>
      <c r="H3066" t="s">
        <v>172</v>
      </c>
      <c r="I3066">
        <v>60</v>
      </c>
      <c r="J3066" t="s">
        <v>137</v>
      </c>
      <c r="K3066" t="s">
        <v>173</v>
      </c>
      <c r="L3066">
        <v>40</v>
      </c>
      <c r="M3066" t="s">
        <v>137</v>
      </c>
      <c r="N3066" t="s">
        <v>174</v>
      </c>
      <c r="O3066">
        <v>50</v>
      </c>
      <c r="P3066" t="s">
        <v>137</v>
      </c>
      <c r="Q3066" t="s">
        <v>175</v>
      </c>
      <c r="R3066">
        <v>40</v>
      </c>
      <c r="S3066" t="s">
        <v>137</v>
      </c>
      <c r="T3066" t="s">
        <v>176</v>
      </c>
      <c r="U3066">
        <v>60</v>
      </c>
      <c r="V3066" t="s">
        <v>137</v>
      </c>
      <c r="W3066" t="s">
        <v>177</v>
      </c>
      <c r="X3066">
        <v>50</v>
      </c>
      <c r="Y3066" t="s">
        <v>137</v>
      </c>
      <c r="Z3066" t="s">
        <v>178</v>
      </c>
      <c r="AA3066">
        <v>50</v>
      </c>
      <c r="AB3066" t="s">
        <v>137</v>
      </c>
      <c r="AC3066" t="s">
        <v>179</v>
      </c>
      <c r="AD3066">
        <v>35</v>
      </c>
      <c r="AE3066" t="s">
        <v>137</v>
      </c>
      <c r="AF3066" t="s">
        <v>180</v>
      </c>
      <c r="AG3066">
        <v>8</v>
      </c>
      <c r="AH3066" t="s">
        <v>137</v>
      </c>
      <c r="AI3066" t="s">
        <v>181</v>
      </c>
      <c r="AJ3066">
        <v>90</v>
      </c>
      <c r="AK3066" t="s">
        <v>137</v>
      </c>
      <c r="AL3066" t="s">
        <v>182</v>
      </c>
      <c r="AM3066">
        <v>1</v>
      </c>
      <c r="AN3066" t="s">
        <v>137</v>
      </c>
    </row>
    <row r="3067" spans="1:40">
      <c r="A3067" s="26">
        <v>41731.458773252314</v>
      </c>
      <c r="B3067" t="s">
        <v>126</v>
      </c>
      <c r="C3067" t="s">
        <v>918</v>
      </c>
      <c r="D3067" t="s">
        <v>3655</v>
      </c>
      <c r="E3067" t="s">
        <v>131</v>
      </c>
      <c r="F3067" t="s">
        <v>132</v>
      </c>
      <c r="G3067" t="s">
        <v>133</v>
      </c>
      <c r="H3067" t="s">
        <v>184</v>
      </c>
      <c r="I3067">
        <v>33</v>
      </c>
      <c r="J3067" t="s">
        <v>137</v>
      </c>
      <c r="K3067" t="s">
        <v>185</v>
      </c>
      <c r="L3067">
        <v>33</v>
      </c>
      <c r="M3067" t="s">
        <v>137</v>
      </c>
      <c r="N3067" t="s">
        <v>186</v>
      </c>
      <c r="O3067">
        <v>34</v>
      </c>
      <c r="P3067" t="s">
        <v>137</v>
      </c>
      <c r="Q3067" t="s">
        <v>164</v>
      </c>
      <c r="R3067">
        <v>20</v>
      </c>
      <c r="S3067" t="s">
        <v>137</v>
      </c>
      <c r="T3067" t="s">
        <v>165</v>
      </c>
      <c r="U3067">
        <v>20</v>
      </c>
      <c r="V3067" t="s">
        <v>137</v>
      </c>
      <c r="W3067" t="s">
        <v>166</v>
      </c>
      <c r="X3067">
        <v>20</v>
      </c>
      <c r="Y3067" t="s">
        <v>137</v>
      </c>
      <c r="Z3067" t="s">
        <v>187</v>
      </c>
      <c r="AA3067">
        <v>20</v>
      </c>
      <c r="AB3067" t="s">
        <v>137</v>
      </c>
      <c r="AC3067" t="s">
        <v>188</v>
      </c>
      <c r="AD3067">
        <v>20</v>
      </c>
      <c r="AE3067" t="s">
        <v>137</v>
      </c>
      <c r="AF3067" t="s">
        <v>189</v>
      </c>
      <c r="AG3067">
        <v>20</v>
      </c>
      <c r="AH3067" t="s">
        <v>137</v>
      </c>
      <c r="AI3067" t="s">
        <v>168</v>
      </c>
      <c r="AJ3067">
        <v>115200</v>
      </c>
      <c r="AK3067" t="s">
        <v>137</v>
      </c>
      <c r="AL3067" t="s">
        <v>169</v>
      </c>
      <c r="AM3067">
        <v>12000</v>
      </c>
      <c r="AN3067" t="s">
        <v>137</v>
      </c>
    </row>
    <row r="3068" spans="1:40">
      <c r="A3068" s="26">
        <v>41731.458773252314</v>
      </c>
      <c r="B3068" t="s">
        <v>126</v>
      </c>
      <c r="C3068" t="s">
        <v>1721</v>
      </c>
      <c r="D3068" t="s">
        <v>3656</v>
      </c>
      <c r="E3068" t="s">
        <v>131</v>
      </c>
      <c r="F3068" t="s">
        <v>132</v>
      </c>
      <c r="G3068" t="s">
        <v>133</v>
      </c>
      <c r="H3068" t="s">
        <v>140</v>
      </c>
      <c r="I3068">
        <v>49</v>
      </c>
      <c r="J3068" t="s">
        <v>137</v>
      </c>
      <c r="K3068" t="s">
        <v>141</v>
      </c>
      <c r="L3068">
        <v>130</v>
      </c>
      <c r="M3068" t="s">
        <v>137</v>
      </c>
      <c r="N3068" t="s">
        <v>142</v>
      </c>
      <c r="O3068">
        <v>180</v>
      </c>
      <c r="P3068" t="s">
        <v>137</v>
      </c>
      <c r="Q3068" t="s">
        <v>143</v>
      </c>
      <c r="R3068">
        <v>140</v>
      </c>
      <c r="S3068" t="s">
        <v>137</v>
      </c>
      <c r="T3068" t="s">
        <v>144</v>
      </c>
      <c r="U3068">
        <v>80</v>
      </c>
      <c r="V3068" t="s">
        <v>137</v>
      </c>
      <c r="W3068" t="s">
        <v>145</v>
      </c>
      <c r="X3068">
        <v>101</v>
      </c>
      <c r="Y3068" t="s">
        <v>137</v>
      </c>
      <c r="Z3068" t="s">
        <v>146</v>
      </c>
      <c r="AA3068">
        <v>190</v>
      </c>
      <c r="AB3068" t="s">
        <v>137</v>
      </c>
      <c r="AC3068" t="s">
        <v>147</v>
      </c>
      <c r="AD3068">
        <v>20</v>
      </c>
      <c r="AE3068" t="s">
        <v>137</v>
      </c>
    </row>
    <row r="3069" spans="1:40">
      <c r="A3069" s="26">
        <v>41731.458773252314</v>
      </c>
      <c r="B3069" t="s">
        <v>126</v>
      </c>
      <c r="C3069" t="s">
        <v>1721</v>
      </c>
      <c r="D3069" t="s">
        <v>3657</v>
      </c>
    </row>
    <row r="3070" spans="1:40">
      <c r="A3070" s="26">
        <v>41731.458773252314</v>
      </c>
      <c r="B3070" t="s">
        <v>126</v>
      </c>
      <c r="C3070" t="s">
        <v>1721</v>
      </c>
      <c r="D3070" t="s">
        <v>3658</v>
      </c>
      <c r="E3070" t="s">
        <v>131</v>
      </c>
      <c r="F3070" t="s">
        <v>132</v>
      </c>
      <c r="G3070" t="s">
        <v>133</v>
      </c>
      <c r="H3070" t="s">
        <v>150</v>
      </c>
      <c r="I3070">
        <v>50</v>
      </c>
      <c r="J3070" t="s">
        <v>137</v>
      </c>
      <c r="K3070" t="s">
        <v>151</v>
      </c>
      <c r="L3070">
        <v>50</v>
      </c>
      <c r="M3070" t="s">
        <v>137</v>
      </c>
      <c r="N3070" t="s">
        <v>152</v>
      </c>
      <c r="O3070">
        <v>50</v>
      </c>
      <c r="P3070" t="s">
        <v>137</v>
      </c>
    </row>
    <row r="3071" spans="1:40">
      <c r="A3071" s="26">
        <v>41731.458773252314</v>
      </c>
      <c r="B3071" t="s">
        <v>126</v>
      </c>
      <c r="C3071" t="s">
        <v>1721</v>
      </c>
      <c r="D3071" t="s">
        <v>3659</v>
      </c>
      <c r="E3071" t="s">
        <v>131</v>
      </c>
      <c r="F3071" t="s">
        <v>132</v>
      </c>
      <c r="G3071" t="s">
        <v>133</v>
      </c>
      <c r="H3071" t="s">
        <v>154</v>
      </c>
      <c r="I3071">
        <v>35</v>
      </c>
      <c r="J3071" t="s">
        <v>137</v>
      </c>
      <c r="K3071" t="s">
        <v>155</v>
      </c>
      <c r="L3071">
        <v>5</v>
      </c>
      <c r="M3071" t="s">
        <v>137</v>
      </c>
      <c r="N3071" t="s">
        <v>156</v>
      </c>
      <c r="O3071">
        <v>60</v>
      </c>
      <c r="P3071" t="s">
        <v>137</v>
      </c>
    </row>
    <row r="3072" spans="1:40">
      <c r="A3072" s="26">
        <v>41731.458773252314</v>
      </c>
      <c r="B3072" t="s">
        <v>126</v>
      </c>
      <c r="C3072" t="s">
        <v>1721</v>
      </c>
      <c r="D3072" t="s">
        <v>3660</v>
      </c>
      <c r="E3072" t="s">
        <v>131</v>
      </c>
      <c r="F3072" t="s">
        <v>132</v>
      </c>
      <c r="G3072" t="s">
        <v>133</v>
      </c>
      <c r="H3072" t="s">
        <v>158</v>
      </c>
      <c r="I3072">
        <v>1</v>
      </c>
      <c r="J3072" t="s">
        <v>137</v>
      </c>
    </row>
    <row r="3073" spans="1:40">
      <c r="A3073" s="26">
        <v>41731.458773252314</v>
      </c>
      <c r="B3073" t="s">
        <v>126</v>
      </c>
      <c r="C3073" t="s">
        <v>1721</v>
      </c>
      <c r="D3073" t="s">
        <v>3661</v>
      </c>
      <c r="E3073" t="s">
        <v>131</v>
      </c>
      <c r="F3073" t="s">
        <v>132</v>
      </c>
      <c r="G3073" t="s">
        <v>133</v>
      </c>
      <c r="H3073" t="s">
        <v>160</v>
      </c>
      <c r="I3073">
        <v>30</v>
      </c>
      <c r="J3073" t="s">
        <v>137</v>
      </c>
      <c r="K3073" t="s">
        <v>161</v>
      </c>
      <c r="L3073">
        <v>30</v>
      </c>
      <c r="M3073" t="s">
        <v>137</v>
      </c>
      <c r="N3073" t="s">
        <v>162</v>
      </c>
      <c r="O3073">
        <v>30</v>
      </c>
      <c r="P3073" t="s">
        <v>137</v>
      </c>
      <c r="Q3073" t="s">
        <v>163</v>
      </c>
      <c r="R3073">
        <v>10</v>
      </c>
      <c r="S3073" t="s">
        <v>137</v>
      </c>
      <c r="T3073" t="s">
        <v>164</v>
      </c>
      <c r="U3073">
        <v>20</v>
      </c>
      <c r="V3073" t="s">
        <v>137</v>
      </c>
      <c r="W3073" t="s">
        <v>165</v>
      </c>
      <c r="X3073">
        <v>20</v>
      </c>
      <c r="Y3073" t="s">
        <v>137</v>
      </c>
      <c r="Z3073" t="s">
        <v>166</v>
      </c>
      <c r="AA3073">
        <v>20</v>
      </c>
      <c r="AB3073" t="s">
        <v>137</v>
      </c>
      <c r="AC3073" t="s">
        <v>167</v>
      </c>
      <c r="AD3073">
        <v>20</v>
      </c>
      <c r="AE3073" t="s">
        <v>137</v>
      </c>
      <c r="AF3073" t="s">
        <v>168</v>
      </c>
      <c r="AG3073">
        <v>115200</v>
      </c>
      <c r="AH3073" t="s">
        <v>137</v>
      </c>
      <c r="AI3073" t="s">
        <v>169</v>
      </c>
      <c r="AJ3073">
        <v>12000</v>
      </c>
      <c r="AK3073" t="s">
        <v>137</v>
      </c>
      <c r="AL3073" t="s">
        <v>170</v>
      </c>
      <c r="AM3073">
        <v>30000</v>
      </c>
      <c r="AN3073" t="s">
        <v>137</v>
      </c>
    </row>
    <row r="3074" spans="1:40">
      <c r="A3074" s="26">
        <v>41731.458773252314</v>
      </c>
      <c r="B3074" t="s">
        <v>126</v>
      </c>
      <c r="C3074" t="s">
        <v>1721</v>
      </c>
      <c r="D3074" t="s">
        <v>3662</v>
      </c>
      <c r="E3074" t="s">
        <v>131</v>
      </c>
      <c r="F3074" t="s">
        <v>132</v>
      </c>
      <c r="G3074" t="s">
        <v>133</v>
      </c>
      <c r="H3074" t="s">
        <v>172</v>
      </c>
      <c r="I3074">
        <v>60</v>
      </c>
      <c r="J3074" t="s">
        <v>137</v>
      </c>
      <c r="K3074" t="s">
        <v>173</v>
      </c>
      <c r="L3074">
        <v>40</v>
      </c>
      <c r="M3074" t="s">
        <v>137</v>
      </c>
      <c r="N3074" t="s">
        <v>174</v>
      </c>
      <c r="O3074">
        <v>50</v>
      </c>
      <c r="P3074" t="s">
        <v>137</v>
      </c>
      <c r="Q3074" t="s">
        <v>175</v>
      </c>
      <c r="R3074">
        <v>40</v>
      </c>
      <c r="S3074" t="s">
        <v>137</v>
      </c>
      <c r="T3074" t="s">
        <v>176</v>
      </c>
      <c r="U3074">
        <v>60</v>
      </c>
      <c r="V3074" t="s">
        <v>137</v>
      </c>
      <c r="W3074" t="s">
        <v>177</v>
      </c>
      <c r="X3074">
        <v>50</v>
      </c>
      <c r="Y3074" t="s">
        <v>137</v>
      </c>
      <c r="Z3074" t="s">
        <v>178</v>
      </c>
      <c r="AA3074">
        <v>50</v>
      </c>
      <c r="AB3074" t="s">
        <v>137</v>
      </c>
      <c r="AC3074" t="s">
        <v>179</v>
      </c>
      <c r="AD3074">
        <v>35</v>
      </c>
      <c r="AE3074" t="s">
        <v>137</v>
      </c>
      <c r="AF3074" t="s">
        <v>180</v>
      </c>
      <c r="AG3074">
        <v>8</v>
      </c>
      <c r="AH3074" t="s">
        <v>137</v>
      </c>
      <c r="AI3074" t="s">
        <v>181</v>
      </c>
      <c r="AJ3074">
        <v>90</v>
      </c>
      <c r="AK3074" t="s">
        <v>137</v>
      </c>
      <c r="AL3074" t="s">
        <v>182</v>
      </c>
      <c r="AM3074">
        <v>1</v>
      </c>
      <c r="AN3074" t="s">
        <v>137</v>
      </c>
    </row>
    <row r="3075" spans="1:40">
      <c r="A3075" s="26">
        <v>41731.458773252314</v>
      </c>
      <c r="B3075" t="s">
        <v>126</v>
      </c>
      <c r="C3075" t="s">
        <v>1721</v>
      </c>
      <c r="D3075" t="s">
        <v>3663</v>
      </c>
      <c r="E3075" t="s">
        <v>131</v>
      </c>
      <c r="F3075" t="s">
        <v>132</v>
      </c>
      <c r="G3075" t="s">
        <v>133</v>
      </c>
      <c r="H3075" t="s">
        <v>184</v>
      </c>
      <c r="I3075">
        <v>33</v>
      </c>
      <c r="J3075" t="s">
        <v>137</v>
      </c>
      <c r="K3075" t="s">
        <v>185</v>
      </c>
      <c r="L3075">
        <v>33</v>
      </c>
      <c r="M3075" t="s">
        <v>137</v>
      </c>
      <c r="N3075" t="s">
        <v>186</v>
      </c>
      <c r="O3075">
        <v>34</v>
      </c>
      <c r="P3075" t="s">
        <v>137</v>
      </c>
      <c r="Q3075" t="s">
        <v>164</v>
      </c>
      <c r="R3075">
        <v>20</v>
      </c>
      <c r="S3075" t="s">
        <v>137</v>
      </c>
      <c r="T3075" t="s">
        <v>165</v>
      </c>
      <c r="U3075">
        <v>20</v>
      </c>
      <c r="V3075" t="s">
        <v>137</v>
      </c>
      <c r="W3075" t="s">
        <v>166</v>
      </c>
      <c r="X3075">
        <v>20</v>
      </c>
      <c r="Y3075" t="s">
        <v>137</v>
      </c>
      <c r="Z3075" t="s">
        <v>187</v>
      </c>
      <c r="AA3075">
        <v>20</v>
      </c>
      <c r="AB3075" t="s">
        <v>137</v>
      </c>
      <c r="AC3075" t="s">
        <v>188</v>
      </c>
      <c r="AD3075">
        <v>20</v>
      </c>
      <c r="AE3075" t="s">
        <v>137</v>
      </c>
      <c r="AF3075" t="s">
        <v>189</v>
      </c>
      <c r="AG3075">
        <v>20</v>
      </c>
      <c r="AH3075" t="s">
        <v>137</v>
      </c>
      <c r="AI3075" t="s">
        <v>168</v>
      </c>
      <c r="AJ3075">
        <v>115200</v>
      </c>
      <c r="AK3075" t="s">
        <v>137</v>
      </c>
      <c r="AL3075" t="s">
        <v>169</v>
      </c>
      <c r="AM3075">
        <v>12000</v>
      </c>
      <c r="AN3075" t="s">
        <v>137</v>
      </c>
    </row>
    <row r="3076" spans="1:40">
      <c r="A3076" s="26">
        <v>41731.458773252314</v>
      </c>
      <c r="B3076" t="s">
        <v>126</v>
      </c>
      <c r="C3076" t="s">
        <v>1721</v>
      </c>
      <c r="D3076" t="s">
        <v>3664</v>
      </c>
      <c r="E3076" t="s">
        <v>131</v>
      </c>
      <c r="F3076" t="s">
        <v>132</v>
      </c>
      <c r="G3076" t="s">
        <v>133</v>
      </c>
      <c r="H3076" t="s">
        <v>140</v>
      </c>
      <c r="I3076">
        <v>49</v>
      </c>
      <c r="J3076" t="s">
        <v>137</v>
      </c>
      <c r="K3076" t="s">
        <v>141</v>
      </c>
      <c r="L3076">
        <v>130</v>
      </c>
      <c r="M3076" t="s">
        <v>137</v>
      </c>
      <c r="N3076" t="s">
        <v>142</v>
      </c>
      <c r="O3076">
        <v>180</v>
      </c>
      <c r="P3076" t="s">
        <v>137</v>
      </c>
      <c r="Q3076" t="s">
        <v>143</v>
      </c>
      <c r="R3076">
        <v>140</v>
      </c>
      <c r="S3076" t="s">
        <v>137</v>
      </c>
      <c r="T3076" t="s">
        <v>144</v>
      </c>
      <c r="U3076">
        <v>80</v>
      </c>
      <c r="V3076" t="s">
        <v>137</v>
      </c>
      <c r="W3076" t="s">
        <v>145</v>
      </c>
      <c r="X3076">
        <v>101</v>
      </c>
      <c r="Y3076" t="s">
        <v>137</v>
      </c>
      <c r="Z3076" t="s">
        <v>146</v>
      </c>
      <c r="AA3076">
        <v>190</v>
      </c>
      <c r="AB3076" t="s">
        <v>137</v>
      </c>
      <c r="AC3076" t="s">
        <v>147</v>
      </c>
      <c r="AD3076">
        <v>20</v>
      </c>
      <c r="AE3076" t="s">
        <v>137</v>
      </c>
    </row>
    <row r="3077" spans="1:40">
      <c r="A3077" s="26">
        <v>41731.458773252314</v>
      </c>
      <c r="B3077" t="s">
        <v>126</v>
      </c>
      <c r="C3077" t="s">
        <v>1721</v>
      </c>
      <c r="D3077" t="s">
        <v>3665</v>
      </c>
    </row>
    <row r="3078" spans="1:40">
      <c r="A3078" s="26">
        <v>41731.458773252314</v>
      </c>
      <c r="B3078" t="s">
        <v>126</v>
      </c>
      <c r="C3078" t="s">
        <v>1721</v>
      </c>
      <c r="D3078" t="s">
        <v>3666</v>
      </c>
      <c r="E3078" t="s">
        <v>131</v>
      </c>
      <c r="F3078" t="s">
        <v>132</v>
      </c>
      <c r="G3078" t="s">
        <v>133</v>
      </c>
      <c r="H3078" t="s">
        <v>150</v>
      </c>
      <c r="I3078">
        <v>50</v>
      </c>
      <c r="J3078" t="s">
        <v>137</v>
      </c>
      <c r="K3078" t="s">
        <v>151</v>
      </c>
      <c r="L3078">
        <v>50</v>
      </c>
      <c r="M3078" t="s">
        <v>137</v>
      </c>
      <c r="N3078" t="s">
        <v>152</v>
      </c>
      <c r="O3078">
        <v>50</v>
      </c>
      <c r="P3078" t="s">
        <v>137</v>
      </c>
    </row>
    <row r="3079" spans="1:40">
      <c r="A3079" s="26">
        <v>41731.458773252314</v>
      </c>
      <c r="B3079" t="s">
        <v>126</v>
      </c>
      <c r="C3079" t="s">
        <v>1721</v>
      </c>
      <c r="D3079" t="s">
        <v>3667</v>
      </c>
      <c r="E3079" t="s">
        <v>131</v>
      </c>
      <c r="F3079" t="s">
        <v>132</v>
      </c>
      <c r="G3079" t="s">
        <v>133</v>
      </c>
      <c r="H3079" t="s">
        <v>154</v>
      </c>
      <c r="I3079">
        <v>35</v>
      </c>
      <c r="J3079" t="s">
        <v>137</v>
      </c>
      <c r="K3079" t="s">
        <v>155</v>
      </c>
      <c r="L3079">
        <v>5</v>
      </c>
      <c r="M3079" t="s">
        <v>137</v>
      </c>
      <c r="N3079" t="s">
        <v>156</v>
      </c>
      <c r="O3079">
        <v>60</v>
      </c>
      <c r="P3079" t="s">
        <v>137</v>
      </c>
    </row>
    <row r="3080" spans="1:40">
      <c r="A3080" s="26">
        <v>41731.458773252314</v>
      </c>
      <c r="B3080" t="s">
        <v>126</v>
      </c>
      <c r="C3080" t="s">
        <v>1721</v>
      </c>
      <c r="D3080" t="s">
        <v>3668</v>
      </c>
      <c r="E3080" t="s">
        <v>131</v>
      </c>
      <c r="F3080" t="s">
        <v>132</v>
      </c>
      <c r="G3080" t="s">
        <v>133</v>
      </c>
      <c r="H3080" t="s">
        <v>158</v>
      </c>
      <c r="I3080">
        <v>1</v>
      </c>
      <c r="J3080" t="s">
        <v>137</v>
      </c>
    </row>
    <row r="3081" spans="1:40">
      <c r="A3081" s="26">
        <v>41731.458773252314</v>
      </c>
      <c r="B3081" t="s">
        <v>126</v>
      </c>
      <c r="C3081" t="s">
        <v>1721</v>
      </c>
      <c r="D3081" t="s">
        <v>3669</v>
      </c>
      <c r="E3081" t="s">
        <v>131</v>
      </c>
      <c r="F3081" t="s">
        <v>132</v>
      </c>
      <c r="G3081" t="s">
        <v>133</v>
      </c>
      <c r="H3081" t="s">
        <v>160</v>
      </c>
      <c r="I3081">
        <v>30</v>
      </c>
      <c r="J3081" t="s">
        <v>137</v>
      </c>
      <c r="K3081" t="s">
        <v>161</v>
      </c>
      <c r="L3081">
        <v>30</v>
      </c>
      <c r="M3081" t="s">
        <v>137</v>
      </c>
      <c r="N3081" t="s">
        <v>162</v>
      </c>
      <c r="O3081">
        <v>30</v>
      </c>
      <c r="P3081" t="s">
        <v>137</v>
      </c>
      <c r="Q3081" t="s">
        <v>163</v>
      </c>
      <c r="R3081">
        <v>10</v>
      </c>
      <c r="S3081" t="s">
        <v>137</v>
      </c>
      <c r="T3081" t="s">
        <v>164</v>
      </c>
      <c r="U3081">
        <v>20</v>
      </c>
      <c r="V3081" t="s">
        <v>137</v>
      </c>
      <c r="W3081" t="s">
        <v>165</v>
      </c>
      <c r="X3081">
        <v>20</v>
      </c>
      <c r="Y3081" t="s">
        <v>137</v>
      </c>
      <c r="Z3081" t="s">
        <v>166</v>
      </c>
      <c r="AA3081">
        <v>20</v>
      </c>
      <c r="AB3081" t="s">
        <v>137</v>
      </c>
      <c r="AC3081" t="s">
        <v>167</v>
      </c>
      <c r="AD3081">
        <v>20</v>
      </c>
      <c r="AE3081" t="s">
        <v>137</v>
      </c>
      <c r="AF3081" t="s">
        <v>168</v>
      </c>
      <c r="AG3081">
        <v>115200</v>
      </c>
      <c r="AH3081" t="s">
        <v>137</v>
      </c>
      <c r="AI3081" t="s">
        <v>169</v>
      </c>
      <c r="AJ3081">
        <v>12000</v>
      </c>
      <c r="AK3081" t="s">
        <v>137</v>
      </c>
      <c r="AL3081" t="s">
        <v>170</v>
      </c>
      <c r="AM3081">
        <v>30000</v>
      </c>
      <c r="AN3081" t="s">
        <v>137</v>
      </c>
    </row>
    <row r="3082" spans="1:40">
      <c r="A3082" s="26">
        <v>41731.458773252314</v>
      </c>
      <c r="B3082" t="s">
        <v>126</v>
      </c>
      <c r="C3082" t="s">
        <v>1721</v>
      </c>
      <c r="D3082" t="s">
        <v>3670</v>
      </c>
      <c r="E3082" t="s">
        <v>131</v>
      </c>
      <c r="F3082" t="s">
        <v>132</v>
      </c>
      <c r="G3082" t="s">
        <v>133</v>
      </c>
      <c r="H3082" t="s">
        <v>172</v>
      </c>
      <c r="I3082">
        <v>60</v>
      </c>
      <c r="J3082" t="s">
        <v>137</v>
      </c>
      <c r="K3082" t="s">
        <v>173</v>
      </c>
      <c r="L3082">
        <v>40</v>
      </c>
      <c r="M3082" t="s">
        <v>137</v>
      </c>
      <c r="N3082" t="s">
        <v>174</v>
      </c>
      <c r="O3082">
        <v>50</v>
      </c>
      <c r="P3082" t="s">
        <v>137</v>
      </c>
      <c r="Q3082" t="s">
        <v>175</v>
      </c>
      <c r="R3082">
        <v>40</v>
      </c>
      <c r="S3082" t="s">
        <v>137</v>
      </c>
      <c r="T3082" t="s">
        <v>176</v>
      </c>
      <c r="U3082">
        <v>60</v>
      </c>
      <c r="V3082" t="s">
        <v>137</v>
      </c>
      <c r="W3082" t="s">
        <v>177</v>
      </c>
      <c r="X3082">
        <v>50</v>
      </c>
      <c r="Y3082" t="s">
        <v>137</v>
      </c>
      <c r="Z3082" t="s">
        <v>178</v>
      </c>
      <c r="AA3082">
        <v>50</v>
      </c>
      <c r="AB3082" t="s">
        <v>137</v>
      </c>
      <c r="AC3082" t="s">
        <v>179</v>
      </c>
      <c r="AD3082">
        <v>35</v>
      </c>
      <c r="AE3082" t="s">
        <v>137</v>
      </c>
      <c r="AF3082" t="s">
        <v>180</v>
      </c>
      <c r="AG3082">
        <v>8</v>
      </c>
      <c r="AH3082" t="s">
        <v>137</v>
      </c>
      <c r="AI3082" t="s">
        <v>181</v>
      </c>
      <c r="AJ3082">
        <v>90</v>
      </c>
      <c r="AK3082" t="s">
        <v>137</v>
      </c>
      <c r="AL3082" t="s">
        <v>182</v>
      </c>
      <c r="AM3082">
        <v>1</v>
      </c>
      <c r="AN3082" t="s">
        <v>137</v>
      </c>
    </row>
    <row r="3083" spans="1:40">
      <c r="A3083" s="26">
        <v>41731.458773252314</v>
      </c>
      <c r="B3083" t="s">
        <v>126</v>
      </c>
      <c r="C3083" t="s">
        <v>1721</v>
      </c>
      <c r="D3083" t="s">
        <v>3671</v>
      </c>
      <c r="E3083" t="s">
        <v>131</v>
      </c>
      <c r="F3083" t="s">
        <v>132</v>
      </c>
      <c r="G3083" t="s">
        <v>133</v>
      </c>
      <c r="H3083" t="s">
        <v>184</v>
      </c>
      <c r="I3083">
        <v>33</v>
      </c>
      <c r="J3083" t="s">
        <v>137</v>
      </c>
      <c r="K3083" t="s">
        <v>185</v>
      </c>
      <c r="L3083">
        <v>33</v>
      </c>
      <c r="M3083" t="s">
        <v>137</v>
      </c>
      <c r="N3083" t="s">
        <v>186</v>
      </c>
      <c r="O3083">
        <v>34</v>
      </c>
      <c r="P3083" t="s">
        <v>137</v>
      </c>
      <c r="Q3083" t="s">
        <v>164</v>
      </c>
      <c r="R3083">
        <v>20</v>
      </c>
      <c r="S3083" t="s">
        <v>137</v>
      </c>
      <c r="T3083" t="s">
        <v>165</v>
      </c>
      <c r="U3083">
        <v>20</v>
      </c>
      <c r="V3083" t="s">
        <v>137</v>
      </c>
      <c r="W3083" t="s">
        <v>166</v>
      </c>
      <c r="X3083">
        <v>20</v>
      </c>
      <c r="Y3083" t="s">
        <v>137</v>
      </c>
      <c r="Z3083" t="s">
        <v>187</v>
      </c>
      <c r="AA3083">
        <v>20</v>
      </c>
      <c r="AB3083" t="s">
        <v>137</v>
      </c>
      <c r="AC3083" t="s">
        <v>188</v>
      </c>
      <c r="AD3083">
        <v>20</v>
      </c>
      <c r="AE3083" t="s">
        <v>137</v>
      </c>
      <c r="AF3083" t="s">
        <v>189</v>
      </c>
      <c r="AG3083">
        <v>20</v>
      </c>
      <c r="AH3083" t="s">
        <v>137</v>
      </c>
      <c r="AI3083" t="s">
        <v>168</v>
      </c>
      <c r="AJ3083">
        <v>115200</v>
      </c>
      <c r="AK3083" t="s">
        <v>137</v>
      </c>
      <c r="AL3083" t="s">
        <v>169</v>
      </c>
      <c r="AM3083">
        <v>12000</v>
      </c>
      <c r="AN3083" t="s">
        <v>137</v>
      </c>
    </row>
    <row r="3084" spans="1:40">
      <c r="A3084" s="26">
        <v>41731.458773252314</v>
      </c>
      <c r="B3084" t="s">
        <v>126</v>
      </c>
      <c r="C3084" t="s">
        <v>1721</v>
      </c>
      <c r="D3084" t="s">
        <v>3672</v>
      </c>
      <c r="E3084" t="s">
        <v>131</v>
      </c>
      <c r="F3084" t="s">
        <v>132</v>
      </c>
      <c r="G3084" t="s">
        <v>133</v>
      </c>
      <c r="H3084" t="s">
        <v>140</v>
      </c>
      <c r="I3084">
        <v>49</v>
      </c>
      <c r="J3084" t="s">
        <v>137</v>
      </c>
      <c r="K3084" t="s">
        <v>141</v>
      </c>
      <c r="L3084">
        <v>130</v>
      </c>
      <c r="M3084" t="s">
        <v>137</v>
      </c>
      <c r="N3084" t="s">
        <v>142</v>
      </c>
      <c r="O3084">
        <v>180</v>
      </c>
      <c r="P3084" t="s">
        <v>137</v>
      </c>
      <c r="Q3084" t="s">
        <v>143</v>
      </c>
      <c r="R3084">
        <v>140</v>
      </c>
      <c r="S3084" t="s">
        <v>137</v>
      </c>
      <c r="T3084" t="s">
        <v>144</v>
      </c>
      <c r="U3084">
        <v>80</v>
      </c>
      <c r="V3084" t="s">
        <v>137</v>
      </c>
      <c r="W3084" t="s">
        <v>145</v>
      </c>
      <c r="X3084">
        <v>101</v>
      </c>
      <c r="Y3084" t="s">
        <v>137</v>
      </c>
      <c r="Z3084" t="s">
        <v>146</v>
      </c>
      <c r="AA3084">
        <v>190</v>
      </c>
      <c r="AB3084" t="s">
        <v>137</v>
      </c>
      <c r="AC3084" t="s">
        <v>147</v>
      </c>
      <c r="AD3084">
        <v>20</v>
      </c>
      <c r="AE3084" t="s">
        <v>137</v>
      </c>
    </row>
    <row r="3085" spans="1:40">
      <c r="A3085" s="26">
        <v>41731.458773252314</v>
      </c>
      <c r="B3085" t="s">
        <v>126</v>
      </c>
      <c r="C3085" t="s">
        <v>1721</v>
      </c>
      <c r="D3085" t="s">
        <v>3673</v>
      </c>
    </row>
    <row r="3086" spans="1:40">
      <c r="A3086" s="26">
        <v>41731.458773252314</v>
      </c>
      <c r="B3086" t="s">
        <v>126</v>
      </c>
      <c r="C3086" t="s">
        <v>1721</v>
      </c>
      <c r="D3086" t="s">
        <v>3674</v>
      </c>
      <c r="E3086" t="s">
        <v>131</v>
      </c>
      <c r="F3086" t="s">
        <v>132</v>
      </c>
      <c r="G3086" t="s">
        <v>133</v>
      </c>
      <c r="H3086" t="s">
        <v>150</v>
      </c>
      <c r="I3086">
        <v>50</v>
      </c>
      <c r="J3086" t="s">
        <v>137</v>
      </c>
      <c r="K3086" t="s">
        <v>151</v>
      </c>
      <c r="L3086">
        <v>50</v>
      </c>
      <c r="M3086" t="s">
        <v>137</v>
      </c>
      <c r="N3086" t="s">
        <v>152</v>
      </c>
      <c r="O3086">
        <v>50</v>
      </c>
      <c r="P3086" t="s">
        <v>137</v>
      </c>
    </row>
    <row r="3087" spans="1:40">
      <c r="A3087" s="26">
        <v>41731.458773252314</v>
      </c>
      <c r="B3087" t="s">
        <v>126</v>
      </c>
      <c r="C3087" t="s">
        <v>1721</v>
      </c>
      <c r="D3087" t="s">
        <v>3675</v>
      </c>
      <c r="E3087" t="s">
        <v>131</v>
      </c>
      <c r="F3087" t="s">
        <v>132</v>
      </c>
      <c r="G3087" t="s">
        <v>133</v>
      </c>
      <c r="H3087" t="s">
        <v>154</v>
      </c>
      <c r="I3087">
        <v>35</v>
      </c>
      <c r="J3087" t="s">
        <v>137</v>
      </c>
      <c r="K3087" t="s">
        <v>155</v>
      </c>
      <c r="L3087">
        <v>5</v>
      </c>
      <c r="M3087" t="s">
        <v>137</v>
      </c>
      <c r="N3087" t="s">
        <v>156</v>
      </c>
      <c r="O3087">
        <v>60</v>
      </c>
      <c r="P3087" t="s">
        <v>137</v>
      </c>
    </row>
    <row r="3088" spans="1:40">
      <c r="A3088" s="26">
        <v>41731.458773252314</v>
      </c>
      <c r="B3088" t="s">
        <v>126</v>
      </c>
      <c r="C3088" t="s">
        <v>1721</v>
      </c>
      <c r="D3088" t="s">
        <v>3676</v>
      </c>
      <c r="E3088" t="s">
        <v>131</v>
      </c>
      <c r="F3088" t="s">
        <v>132</v>
      </c>
      <c r="G3088" t="s">
        <v>133</v>
      </c>
      <c r="H3088" t="s">
        <v>158</v>
      </c>
      <c r="I3088">
        <v>1</v>
      </c>
      <c r="J3088" t="s">
        <v>137</v>
      </c>
    </row>
    <row r="3089" spans="1:40">
      <c r="A3089" s="26">
        <v>41731.458773252314</v>
      </c>
      <c r="B3089" t="s">
        <v>126</v>
      </c>
      <c r="C3089" t="s">
        <v>2067</v>
      </c>
      <c r="D3089" t="s">
        <v>3677</v>
      </c>
      <c r="E3089" t="s">
        <v>131</v>
      </c>
      <c r="F3089" t="s">
        <v>132</v>
      </c>
      <c r="G3089" t="s">
        <v>133</v>
      </c>
      <c r="H3089" t="s">
        <v>154</v>
      </c>
      <c r="I3089">
        <v>35</v>
      </c>
      <c r="J3089" t="s">
        <v>137</v>
      </c>
      <c r="K3089" t="s">
        <v>155</v>
      </c>
      <c r="L3089">
        <v>5</v>
      </c>
      <c r="M3089" t="s">
        <v>137</v>
      </c>
      <c r="N3089" t="s">
        <v>156</v>
      </c>
      <c r="O3089">
        <v>60</v>
      </c>
      <c r="P3089" t="s">
        <v>137</v>
      </c>
    </row>
    <row r="3090" spans="1:40">
      <c r="A3090" s="26">
        <v>41731.458773252314</v>
      </c>
      <c r="B3090" t="s">
        <v>126</v>
      </c>
      <c r="C3090" t="s">
        <v>2067</v>
      </c>
      <c r="D3090" t="s">
        <v>3678</v>
      </c>
      <c r="E3090" t="s">
        <v>131</v>
      </c>
      <c r="F3090" t="s">
        <v>132</v>
      </c>
      <c r="G3090" t="s">
        <v>133</v>
      </c>
      <c r="H3090" t="s">
        <v>158</v>
      </c>
      <c r="I3090">
        <v>1</v>
      </c>
      <c r="J3090" t="s">
        <v>137</v>
      </c>
    </row>
    <row r="3091" spans="1:40">
      <c r="A3091" s="26">
        <v>41731.458773252314</v>
      </c>
      <c r="B3091" t="s">
        <v>126</v>
      </c>
      <c r="C3091" t="s">
        <v>2067</v>
      </c>
      <c r="D3091" t="s">
        <v>3679</v>
      </c>
      <c r="E3091" t="s">
        <v>131</v>
      </c>
      <c r="F3091" t="s">
        <v>132</v>
      </c>
      <c r="G3091" t="s">
        <v>133</v>
      </c>
      <c r="H3091" t="s">
        <v>160</v>
      </c>
      <c r="I3091">
        <v>30</v>
      </c>
      <c r="J3091" t="s">
        <v>137</v>
      </c>
      <c r="K3091" t="s">
        <v>161</v>
      </c>
      <c r="L3091">
        <v>30</v>
      </c>
      <c r="M3091" t="s">
        <v>137</v>
      </c>
      <c r="N3091" t="s">
        <v>162</v>
      </c>
      <c r="O3091">
        <v>30</v>
      </c>
      <c r="P3091" t="s">
        <v>137</v>
      </c>
      <c r="Q3091" t="s">
        <v>163</v>
      </c>
      <c r="R3091">
        <v>10</v>
      </c>
      <c r="S3091" t="s">
        <v>137</v>
      </c>
      <c r="T3091" t="s">
        <v>164</v>
      </c>
      <c r="U3091">
        <v>20</v>
      </c>
      <c r="V3091" t="s">
        <v>137</v>
      </c>
      <c r="W3091" t="s">
        <v>165</v>
      </c>
      <c r="X3091">
        <v>20</v>
      </c>
      <c r="Y3091" t="s">
        <v>137</v>
      </c>
      <c r="Z3091" t="s">
        <v>166</v>
      </c>
      <c r="AA3091">
        <v>20</v>
      </c>
      <c r="AB3091" t="s">
        <v>137</v>
      </c>
      <c r="AC3091" t="s">
        <v>167</v>
      </c>
      <c r="AD3091">
        <v>20</v>
      </c>
      <c r="AE3091" t="s">
        <v>137</v>
      </c>
      <c r="AF3091" t="s">
        <v>168</v>
      </c>
      <c r="AG3091">
        <v>115200</v>
      </c>
      <c r="AH3091" t="s">
        <v>137</v>
      </c>
      <c r="AI3091" t="s">
        <v>169</v>
      </c>
      <c r="AJ3091">
        <v>12000</v>
      </c>
      <c r="AK3091" t="s">
        <v>137</v>
      </c>
      <c r="AL3091" t="s">
        <v>170</v>
      </c>
      <c r="AM3091">
        <v>30000</v>
      </c>
      <c r="AN3091" t="s">
        <v>137</v>
      </c>
    </row>
    <row r="3092" spans="1:40">
      <c r="A3092" s="26">
        <v>41731.458773252314</v>
      </c>
      <c r="B3092" t="s">
        <v>126</v>
      </c>
      <c r="C3092" t="s">
        <v>2067</v>
      </c>
      <c r="D3092" t="s">
        <v>3680</v>
      </c>
      <c r="E3092" t="s">
        <v>131</v>
      </c>
      <c r="F3092" t="s">
        <v>132</v>
      </c>
      <c r="G3092" t="s">
        <v>133</v>
      </c>
      <c r="H3092" t="s">
        <v>172</v>
      </c>
      <c r="I3092">
        <v>60</v>
      </c>
      <c r="J3092" t="s">
        <v>137</v>
      </c>
      <c r="K3092" t="s">
        <v>173</v>
      </c>
      <c r="L3092">
        <v>40</v>
      </c>
      <c r="M3092" t="s">
        <v>137</v>
      </c>
      <c r="N3092" t="s">
        <v>174</v>
      </c>
      <c r="O3092">
        <v>50</v>
      </c>
      <c r="P3092" t="s">
        <v>137</v>
      </c>
      <c r="Q3092" t="s">
        <v>175</v>
      </c>
      <c r="R3092">
        <v>40</v>
      </c>
      <c r="S3092" t="s">
        <v>137</v>
      </c>
      <c r="T3092" t="s">
        <v>176</v>
      </c>
      <c r="U3092">
        <v>60</v>
      </c>
      <c r="V3092" t="s">
        <v>137</v>
      </c>
      <c r="W3092" t="s">
        <v>177</v>
      </c>
      <c r="X3092">
        <v>50</v>
      </c>
      <c r="Y3092" t="s">
        <v>137</v>
      </c>
      <c r="Z3092" t="s">
        <v>178</v>
      </c>
      <c r="AA3092">
        <v>50</v>
      </c>
      <c r="AB3092" t="s">
        <v>137</v>
      </c>
      <c r="AC3092" t="s">
        <v>179</v>
      </c>
      <c r="AD3092">
        <v>35</v>
      </c>
      <c r="AE3092" t="s">
        <v>137</v>
      </c>
      <c r="AF3092" t="s">
        <v>180</v>
      </c>
      <c r="AG3092">
        <v>8</v>
      </c>
      <c r="AH3092" t="s">
        <v>137</v>
      </c>
      <c r="AI3092" t="s">
        <v>181</v>
      </c>
      <c r="AJ3092">
        <v>90</v>
      </c>
      <c r="AK3092" t="s">
        <v>137</v>
      </c>
      <c r="AL3092" t="s">
        <v>182</v>
      </c>
      <c r="AM3092">
        <v>1</v>
      </c>
      <c r="AN3092" t="s">
        <v>137</v>
      </c>
    </row>
    <row r="3093" spans="1:40">
      <c r="A3093" s="26">
        <v>41731.458773252314</v>
      </c>
      <c r="B3093" t="s">
        <v>126</v>
      </c>
      <c r="C3093" t="s">
        <v>2067</v>
      </c>
      <c r="D3093" t="s">
        <v>3681</v>
      </c>
      <c r="E3093" t="s">
        <v>131</v>
      </c>
      <c r="F3093" t="s">
        <v>132</v>
      </c>
      <c r="G3093" t="s">
        <v>133</v>
      </c>
      <c r="H3093" t="s">
        <v>184</v>
      </c>
      <c r="I3093">
        <v>33</v>
      </c>
      <c r="J3093" t="s">
        <v>137</v>
      </c>
      <c r="K3093" t="s">
        <v>185</v>
      </c>
      <c r="L3093">
        <v>33</v>
      </c>
      <c r="M3093" t="s">
        <v>137</v>
      </c>
      <c r="N3093" t="s">
        <v>186</v>
      </c>
      <c r="O3093">
        <v>34</v>
      </c>
      <c r="P3093" t="s">
        <v>137</v>
      </c>
      <c r="Q3093" t="s">
        <v>164</v>
      </c>
      <c r="R3093">
        <v>20</v>
      </c>
      <c r="S3093" t="s">
        <v>137</v>
      </c>
      <c r="T3093" t="s">
        <v>165</v>
      </c>
      <c r="U3093">
        <v>20</v>
      </c>
      <c r="V3093" t="s">
        <v>137</v>
      </c>
      <c r="W3093" t="s">
        <v>166</v>
      </c>
      <c r="X3093">
        <v>20</v>
      </c>
      <c r="Y3093" t="s">
        <v>137</v>
      </c>
      <c r="Z3093" t="s">
        <v>187</v>
      </c>
      <c r="AA3093">
        <v>20</v>
      </c>
      <c r="AB3093" t="s">
        <v>137</v>
      </c>
      <c r="AC3093" t="s">
        <v>188</v>
      </c>
      <c r="AD3093">
        <v>20</v>
      </c>
      <c r="AE3093" t="s">
        <v>137</v>
      </c>
      <c r="AF3093" t="s">
        <v>189</v>
      </c>
      <c r="AG3093">
        <v>20</v>
      </c>
      <c r="AH3093" t="s">
        <v>137</v>
      </c>
      <c r="AI3093" t="s">
        <v>168</v>
      </c>
      <c r="AJ3093">
        <v>115200</v>
      </c>
      <c r="AK3093" t="s">
        <v>137</v>
      </c>
      <c r="AL3093" t="s">
        <v>169</v>
      </c>
      <c r="AM3093">
        <v>12000</v>
      </c>
      <c r="AN3093" t="s">
        <v>137</v>
      </c>
    </row>
    <row r="3094" spans="1:40">
      <c r="A3094" s="26">
        <v>41731.458773252314</v>
      </c>
      <c r="B3094" t="s">
        <v>126</v>
      </c>
      <c r="C3094" t="s">
        <v>2067</v>
      </c>
      <c r="D3094" t="s">
        <v>3682</v>
      </c>
      <c r="E3094" t="s">
        <v>131</v>
      </c>
      <c r="F3094" t="s">
        <v>132</v>
      </c>
      <c r="G3094" t="s">
        <v>133</v>
      </c>
      <c r="H3094" t="s">
        <v>140</v>
      </c>
      <c r="I3094">
        <v>49</v>
      </c>
      <c r="J3094" t="s">
        <v>137</v>
      </c>
      <c r="K3094" t="s">
        <v>141</v>
      </c>
      <c r="L3094">
        <v>130</v>
      </c>
      <c r="M3094" t="s">
        <v>137</v>
      </c>
      <c r="N3094" t="s">
        <v>142</v>
      </c>
      <c r="O3094">
        <v>180</v>
      </c>
      <c r="P3094" t="s">
        <v>137</v>
      </c>
      <c r="Q3094" t="s">
        <v>143</v>
      </c>
      <c r="R3094">
        <v>140</v>
      </c>
      <c r="S3094" t="s">
        <v>137</v>
      </c>
      <c r="T3094" t="s">
        <v>144</v>
      </c>
      <c r="U3094">
        <v>80</v>
      </c>
      <c r="V3094" t="s">
        <v>137</v>
      </c>
      <c r="W3094" t="s">
        <v>145</v>
      </c>
      <c r="X3094">
        <v>101</v>
      </c>
      <c r="Y3094" t="s">
        <v>137</v>
      </c>
      <c r="Z3094" t="s">
        <v>146</v>
      </c>
      <c r="AA3094">
        <v>190</v>
      </c>
      <c r="AB3094" t="s">
        <v>137</v>
      </c>
      <c r="AC3094" t="s">
        <v>147</v>
      </c>
      <c r="AD3094">
        <v>20</v>
      </c>
      <c r="AE3094" t="s">
        <v>137</v>
      </c>
    </row>
    <row r="3095" spans="1:40">
      <c r="A3095" s="26">
        <v>41731.458773252314</v>
      </c>
      <c r="B3095" t="s">
        <v>126</v>
      </c>
      <c r="C3095" t="s">
        <v>2067</v>
      </c>
      <c r="D3095" t="s">
        <v>3683</v>
      </c>
    </row>
    <row r="3096" spans="1:40">
      <c r="A3096" s="26">
        <v>41731.458773252314</v>
      </c>
      <c r="B3096" t="s">
        <v>126</v>
      </c>
      <c r="C3096" t="s">
        <v>2067</v>
      </c>
      <c r="D3096" t="s">
        <v>3684</v>
      </c>
      <c r="E3096" t="s">
        <v>131</v>
      </c>
      <c r="F3096" t="s">
        <v>132</v>
      </c>
      <c r="G3096" t="s">
        <v>133</v>
      </c>
      <c r="H3096" t="s">
        <v>150</v>
      </c>
      <c r="I3096">
        <v>50</v>
      </c>
      <c r="J3096" t="s">
        <v>137</v>
      </c>
      <c r="K3096" t="s">
        <v>151</v>
      </c>
      <c r="L3096">
        <v>50</v>
      </c>
      <c r="M3096" t="s">
        <v>137</v>
      </c>
      <c r="N3096" t="s">
        <v>152</v>
      </c>
      <c r="O3096">
        <v>50</v>
      </c>
      <c r="P3096" t="s">
        <v>137</v>
      </c>
    </row>
    <row r="3097" spans="1:40">
      <c r="A3097" s="26">
        <v>41731.458773252314</v>
      </c>
      <c r="B3097" t="s">
        <v>126</v>
      </c>
      <c r="C3097" t="s">
        <v>2067</v>
      </c>
      <c r="D3097" t="s">
        <v>3685</v>
      </c>
      <c r="E3097" t="s">
        <v>131</v>
      </c>
      <c r="F3097" t="s">
        <v>132</v>
      </c>
      <c r="G3097" t="s">
        <v>133</v>
      </c>
      <c r="H3097" t="s">
        <v>154</v>
      </c>
      <c r="I3097">
        <v>35</v>
      </c>
      <c r="J3097" t="s">
        <v>137</v>
      </c>
      <c r="K3097" t="s">
        <v>155</v>
      </c>
      <c r="L3097">
        <v>5</v>
      </c>
      <c r="M3097" t="s">
        <v>137</v>
      </c>
      <c r="N3097" t="s">
        <v>156</v>
      </c>
      <c r="O3097">
        <v>60</v>
      </c>
      <c r="P3097" t="s">
        <v>137</v>
      </c>
    </row>
    <row r="3098" spans="1:40">
      <c r="A3098" s="26">
        <v>41731.458773252314</v>
      </c>
      <c r="B3098" t="s">
        <v>126</v>
      </c>
      <c r="C3098" t="s">
        <v>2067</v>
      </c>
      <c r="D3098" t="s">
        <v>3686</v>
      </c>
      <c r="E3098" t="s">
        <v>131</v>
      </c>
      <c r="F3098" t="s">
        <v>132</v>
      </c>
      <c r="G3098" t="s">
        <v>133</v>
      </c>
      <c r="H3098" t="s">
        <v>158</v>
      </c>
      <c r="I3098">
        <v>1</v>
      </c>
      <c r="J3098" t="s">
        <v>137</v>
      </c>
    </row>
    <row r="3099" spans="1:40">
      <c r="A3099" s="26">
        <v>41731.458773252314</v>
      </c>
      <c r="B3099" t="s">
        <v>126</v>
      </c>
      <c r="C3099" t="s">
        <v>2067</v>
      </c>
      <c r="D3099" t="s">
        <v>3687</v>
      </c>
      <c r="E3099" t="s">
        <v>131</v>
      </c>
      <c r="F3099" t="s">
        <v>132</v>
      </c>
      <c r="G3099" t="s">
        <v>133</v>
      </c>
      <c r="H3099" t="s">
        <v>160</v>
      </c>
      <c r="I3099">
        <v>30</v>
      </c>
      <c r="J3099" t="s">
        <v>137</v>
      </c>
      <c r="K3099" t="s">
        <v>161</v>
      </c>
      <c r="L3099">
        <v>30</v>
      </c>
      <c r="M3099" t="s">
        <v>137</v>
      </c>
      <c r="N3099" t="s">
        <v>162</v>
      </c>
      <c r="O3099">
        <v>30</v>
      </c>
      <c r="P3099" t="s">
        <v>137</v>
      </c>
      <c r="Q3099" t="s">
        <v>163</v>
      </c>
      <c r="R3099">
        <v>10</v>
      </c>
      <c r="S3099" t="s">
        <v>137</v>
      </c>
      <c r="T3099" t="s">
        <v>164</v>
      </c>
      <c r="U3099">
        <v>20</v>
      </c>
      <c r="V3099" t="s">
        <v>137</v>
      </c>
      <c r="W3099" t="s">
        <v>165</v>
      </c>
      <c r="X3099">
        <v>20</v>
      </c>
      <c r="Y3099" t="s">
        <v>137</v>
      </c>
      <c r="Z3099" t="s">
        <v>166</v>
      </c>
      <c r="AA3099">
        <v>20</v>
      </c>
      <c r="AB3099" t="s">
        <v>137</v>
      </c>
      <c r="AC3099" t="s">
        <v>167</v>
      </c>
      <c r="AD3099">
        <v>20</v>
      </c>
      <c r="AE3099" t="s">
        <v>137</v>
      </c>
      <c r="AF3099" t="s">
        <v>168</v>
      </c>
      <c r="AG3099">
        <v>115200</v>
      </c>
      <c r="AH3099" t="s">
        <v>137</v>
      </c>
      <c r="AI3099" t="s">
        <v>169</v>
      </c>
      <c r="AJ3099">
        <v>12000</v>
      </c>
      <c r="AK3099" t="s">
        <v>137</v>
      </c>
      <c r="AL3099" t="s">
        <v>170</v>
      </c>
      <c r="AM3099">
        <v>30000</v>
      </c>
      <c r="AN3099" t="s">
        <v>137</v>
      </c>
    </row>
    <row r="3100" spans="1:40">
      <c r="A3100" s="26">
        <v>41731.458773252314</v>
      </c>
      <c r="B3100" t="s">
        <v>126</v>
      </c>
      <c r="C3100" t="s">
        <v>2067</v>
      </c>
      <c r="D3100" t="s">
        <v>3688</v>
      </c>
      <c r="E3100" t="s">
        <v>131</v>
      </c>
      <c r="F3100" t="s">
        <v>132</v>
      </c>
      <c r="G3100" t="s">
        <v>133</v>
      </c>
      <c r="H3100" t="s">
        <v>172</v>
      </c>
      <c r="I3100">
        <v>60</v>
      </c>
      <c r="J3100" t="s">
        <v>137</v>
      </c>
      <c r="K3100" t="s">
        <v>173</v>
      </c>
      <c r="L3100">
        <v>40</v>
      </c>
      <c r="M3100" t="s">
        <v>137</v>
      </c>
      <c r="N3100" t="s">
        <v>174</v>
      </c>
      <c r="O3100">
        <v>50</v>
      </c>
      <c r="P3100" t="s">
        <v>137</v>
      </c>
      <c r="Q3100" t="s">
        <v>175</v>
      </c>
      <c r="R3100">
        <v>40</v>
      </c>
      <c r="S3100" t="s">
        <v>137</v>
      </c>
      <c r="T3100" t="s">
        <v>176</v>
      </c>
      <c r="U3100">
        <v>60</v>
      </c>
      <c r="V3100" t="s">
        <v>137</v>
      </c>
      <c r="W3100" t="s">
        <v>177</v>
      </c>
      <c r="X3100">
        <v>50</v>
      </c>
      <c r="Y3100" t="s">
        <v>137</v>
      </c>
      <c r="Z3100" t="s">
        <v>178</v>
      </c>
      <c r="AA3100">
        <v>50</v>
      </c>
      <c r="AB3100" t="s">
        <v>137</v>
      </c>
      <c r="AC3100" t="s">
        <v>179</v>
      </c>
      <c r="AD3100">
        <v>35</v>
      </c>
      <c r="AE3100" t="s">
        <v>137</v>
      </c>
      <c r="AF3100" t="s">
        <v>180</v>
      </c>
      <c r="AG3100">
        <v>8</v>
      </c>
      <c r="AH3100" t="s">
        <v>137</v>
      </c>
      <c r="AI3100" t="s">
        <v>181</v>
      </c>
      <c r="AJ3100">
        <v>90</v>
      </c>
      <c r="AK3100" t="s">
        <v>137</v>
      </c>
      <c r="AL3100" t="s">
        <v>182</v>
      </c>
      <c r="AM3100">
        <v>1</v>
      </c>
      <c r="AN3100" t="s">
        <v>137</v>
      </c>
    </row>
    <row r="3101" spans="1:40">
      <c r="A3101" s="26">
        <v>41731.458773252314</v>
      </c>
      <c r="B3101" t="s">
        <v>126</v>
      </c>
      <c r="C3101" t="s">
        <v>2067</v>
      </c>
      <c r="D3101" t="s">
        <v>3689</v>
      </c>
      <c r="E3101" t="s">
        <v>131</v>
      </c>
      <c r="F3101" t="s">
        <v>132</v>
      </c>
      <c r="G3101" t="s">
        <v>133</v>
      </c>
      <c r="H3101" t="s">
        <v>184</v>
      </c>
      <c r="I3101">
        <v>33</v>
      </c>
      <c r="J3101" t="s">
        <v>137</v>
      </c>
      <c r="K3101" t="s">
        <v>185</v>
      </c>
      <c r="L3101">
        <v>33</v>
      </c>
      <c r="M3101" t="s">
        <v>137</v>
      </c>
      <c r="N3101" t="s">
        <v>186</v>
      </c>
      <c r="O3101">
        <v>34</v>
      </c>
      <c r="P3101" t="s">
        <v>137</v>
      </c>
      <c r="Q3101" t="s">
        <v>164</v>
      </c>
      <c r="R3101">
        <v>20</v>
      </c>
      <c r="S3101" t="s">
        <v>137</v>
      </c>
      <c r="T3101" t="s">
        <v>165</v>
      </c>
      <c r="U3101">
        <v>20</v>
      </c>
      <c r="V3101" t="s">
        <v>137</v>
      </c>
      <c r="W3101" t="s">
        <v>166</v>
      </c>
      <c r="X3101">
        <v>20</v>
      </c>
      <c r="Y3101" t="s">
        <v>137</v>
      </c>
      <c r="Z3101" t="s">
        <v>187</v>
      </c>
      <c r="AA3101">
        <v>20</v>
      </c>
      <c r="AB3101" t="s">
        <v>137</v>
      </c>
      <c r="AC3101" t="s">
        <v>188</v>
      </c>
      <c r="AD3101">
        <v>20</v>
      </c>
      <c r="AE3101" t="s">
        <v>137</v>
      </c>
      <c r="AF3101" t="s">
        <v>189</v>
      </c>
      <c r="AG3101">
        <v>20</v>
      </c>
      <c r="AH3101" t="s">
        <v>137</v>
      </c>
      <c r="AI3101" t="s">
        <v>168</v>
      </c>
      <c r="AJ3101">
        <v>115200</v>
      </c>
      <c r="AK3101" t="s">
        <v>137</v>
      </c>
      <c r="AL3101" t="s">
        <v>169</v>
      </c>
      <c r="AM3101">
        <v>12000</v>
      </c>
      <c r="AN3101" t="s">
        <v>137</v>
      </c>
    </row>
    <row r="3102" spans="1:40">
      <c r="A3102" s="26">
        <v>41731.458773252314</v>
      </c>
      <c r="B3102" t="s">
        <v>126</v>
      </c>
      <c r="C3102" t="s">
        <v>2067</v>
      </c>
      <c r="D3102" t="s">
        <v>3690</v>
      </c>
      <c r="E3102" t="s">
        <v>131</v>
      </c>
      <c r="F3102" t="s">
        <v>132</v>
      </c>
      <c r="G3102" t="s">
        <v>133</v>
      </c>
      <c r="H3102" t="s">
        <v>140</v>
      </c>
      <c r="I3102">
        <v>49</v>
      </c>
      <c r="J3102" t="s">
        <v>137</v>
      </c>
      <c r="K3102" t="s">
        <v>141</v>
      </c>
      <c r="L3102">
        <v>130</v>
      </c>
      <c r="M3102" t="s">
        <v>137</v>
      </c>
      <c r="N3102" t="s">
        <v>142</v>
      </c>
      <c r="O3102">
        <v>180</v>
      </c>
      <c r="P3102" t="s">
        <v>137</v>
      </c>
      <c r="Q3102" t="s">
        <v>143</v>
      </c>
      <c r="R3102">
        <v>140</v>
      </c>
      <c r="S3102" t="s">
        <v>137</v>
      </c>
      <c r="T3102" t="s">
        <v>144</v>
      </c>
      <c r="U3102">
        <v>80</v>
      </c>
      <c r="V3102" t="s">
        <v>137</v>
      </c>
      <c r="W3102" t="s">
        <v>145</v>
      </c>
      <c r="X3102">
        <v>101</v>
      </c>
      <c r="Y3102" t="s">
        <v>137</v>
      </c>
      <c r="Z3102" t="s">
        <v>146</v>
      </c>
      <c r="AA3102">
        <v>190</v>
      </c>
      <c r="AB3102" t="s">
        <v>137</v>
      </c>
      <c r="AC3102" t="s">
        <v>147</v>
      </c>
      <c r="AD3102">
        <v>20</v>
      </c>
      <c r="AE3102" t="s">
        <v>137</v>
      </c>
    </row>
    <row r="3103" spans="1:40">
      <c r="A3103" s="26">
        <v>41731.458773252314</v>
      </c>
      <c r="B3103" t="s">
        <v>126</v>
      </c>
      <c r="C3103" t="s">
        <v>2067</v>
      </c>
      <c r="D3103" t="s">
        <v>3691</v>
      </c>
    </row>
    <row r="3104" spans="1:40">
      <c r="A3104" s="26">
        <v>41731.458773252314</v>
      </c>
      <c r="B3104" t="s">
        <v>126</v>
      </c>
      <c r="C3104" t="s">
        <v>2067</v>
      </c>
      <c r="D3104" t="s">
        <v>3692</v>
      </c>
      <c r="E3104" t="s">
        <v>131</v>
      </c>
      <c r="F3104" t="s">
        <v>132</v>
      </c>
      <c r="G3104" t="s">
        <v>133</v>
      </c>
      <c r="H3104" t="s">
        <v>150</v>
      </c>
      <c r="I3104">
        <v>50</v>
      </c>
      <c r="J3104" t="s">
        <v>137</v>
      </c>
      <c r="K3104" t="s">
        <v>151</v>
      </c>
      <c r="L3104">
        <v>50</v>
      </c>
      <c r="M3104" t="s">
        <v>137</v>
      </c>
      <c r="N3104" t="s">
        <v>152</v>
      </c>
      <c r="O3104">
        <v>50</v>
      </c>
      <c r="P3104" t="s">
        <v>137</v>
      </c>
    </row>
    <row r="3105" spans="1:40">
      <c r="A3105" s="26">
        <v>41731.458773252314</v>
      </c>
      <c r="B3105" t="s">
        <v>126</v>
      </c>
      <c r="C3105" t="s">
        <v>2067</v>
      </c>
      <c r="D3105" t="s">
        <v>3693</v>
      </c>
      <c r="E3105" t="s">
        <v>131</v>
      </c>
      <c r="F3105" t="s">
        <v>132</v>
      </c>
      <c r="G3105" t="s">
        <v>133</v>
      </c>
      <c r="H3105" t="s">
        <v>154</v>
      </c>
      <c r="I3105">
        <v>35</v>
      </c>
      <c r="J3105" t="s">
        <v>137</v>
      </c>
      <c r="K3105" t="s">
        <v>155</v>
      </c>
      <c r="L3105">
        <v>5</v>
      </c>
      <c r="M3105" t="s">
        <v>137</v>
      </c>
      <c r="N3105" t="s">
        <v>156</v>
      </c>
      <c r="O3105">
        <v>60</v>
      </c>
      <c r="P3105" t="s">
        <v>137</v>
      </c>
    </row>
    <row r="3106" spans="1:40">
      <c r="A3106" s="26">
        <v>41731.458773252314</v>
      </c>
      <c r="B3106" t="s">
        <v>126</v>
      </c>
      <c r="C3106" t="s">
        <v>2067</v>
      </c>
      <c r="D3106" t="s">
        <v>3694</v>
      </c>
      <c r="E3106" t="s">
        <v>131</v>
      </c>
      <c r="F3106" t="s">
        <v>132</v>
      </c>
      <c r="G3106" t="s">
        <v>133</v>
      </c>
      <c r="H3106" t="s">
        <v>158</v>
      </c>
      <c r="I3106">
        <v>1</v>
      </c>
      <c r="J3106" t="s">
        <v>137</v>
      </c>
    </row>
    <row r="3107" spans="1:40">
      <c r="A3107" s="26">
        <v>41731.458773252314</v>
      </c>
      <c r="B3107" t="s">
        <v>126</v>
      </c>
      <c r="C3107" t="s">
        <v>2067</v>
      </c>
      <c r="D3107" t="s">
        <v>3695</v>
      </c>
      <c r="E3107" t="s">
        <v>131</v>
      </c>
      <c r="F3107" t="s">
        <v>132</v>
      </c>
      <c r="G3107" t="s">
        <v>133</v>
      </c>
      <c r="H3107" t="s">
        <v>160</v>
      </c>
      <c r="I3107">
        <v>30</v>
      </c>
      <c r="J3107" t="s">
        <v>137</v>
      </c>
      <c r="K3107" t="s">
        <v>161</v>
      </c>
      <c r="L3107">
        <v>30</v>
      </c>
      <c r="M3107" t="s">
        <v>137</v>
      </c>
      <c r="N3107" t="s">
        <v>162</v>
      </c>
      <c r="O3107">
        <v>30</v>
      </c>
      <c r="P3107" t="s">
        <v>137</v>
      </c>
      <c r="Q3107" t="s">
        <v>163</v>
      </c>
      <c r="R3107">
        <v>10</v>
      </c>
      <c r="S3107" t="s">
        <v>137</v>
      </c>
      <c r="T3107" t="s">
        <v>164</v>
      </c>
      <c r="U3107">
        <v>20</v>
      </c>
      <c r="V3107" t="s">
        <v>137</v>
      </c>
      <c r="W3107" t="s">
        <v>165</v>
      </c>
      <c r="X3107">
        <v>20</v>
      </c>
      <c r="Y3107" t="s">
        <v>137</v>
      </c>
      <c r="Z3107" t="s">
        <v>166</v>
      </c>
      <c r="AA3107">
        <v>20</v>
      </c>
      <c r="AB3107" t="s">
        <v>137</v>
      </c>
      <c r="AC3107" t="s">
        <v>167</v>
      </c>
      <c r="AD3107">
        <v>20</v>
      </c>
      <c r="AE3107" t="s">
        <v>137</v>
      </c>
      <c r="AF3107" t="s">
        <v>168</v>
      </c>
      <c r="AG3107">
        <v>115200</v>
      </c>
      <c r="AH3107" t="s">
        <v>137</v>
      </c>
      <c r="AI3107" t="s">
        <v>169</v>
      </c>
      <c r="AJ3107">
        <v>12000</v>
      </c>
      <c r="AK3107" t="s">
        <v>137</v>
      </c>
      <c r="AL3107" t="s">
        <v>170</v>
      </c>
      <c r="AM3107">
        <v>30000</v>
      </c>
      <c r="AN3107" t="s">
        <v>137</v>
      </c>
    </row>
    <row r="3108" spans="1:40">
      <c r="A3108" s="26">
        <v>41731.458773252314</v>
      </c>
      <c r="B3108" t="s">
        <v>126</v>
      </c>
      <c r="C3108" t="s">
        <v>2067</v>
      </c>
      <c r="D3108" t="s">
        <v>3696</v>
      </c>
      <c r="E3108" t="s">
        <v>131</v>
      </c>
      <c r="F3108" t="s">
        <v>132</v>
      </c>
      <c r="G3108" t="s">
        <v>133</v>
      </c>
      <c r="H3108" t="s">
        <v>172</v>
      </c>
      <c r="I3108">
        <v>60</v>
      </c>
      <c r="J3108" t="s">
        <v>137</v>
      </c>
      <c r="K3108" t="s">
        <v>173</v>
      </c>
      <c r="L3108">
        <v>40</v>
      </c>
      <c r="M3108" t="s">
        <v>137</v>
      </c>
      <c r="N3108" t="s">
        <v>174</v>
      </c>
      <c r="O3108">
        <v>50</v>
      </c>
      <c r="P3108" t="s">
        <v>137</v>
      </c>
      <c r="Q3108" t="s">
        <v>175</v>
      </c>
      <c r="R3108">
        <v>40</v>
      </c>
      <c r="S3108" t="s">
        <v>137</v>
      </c>
      <c r="T3108" t="s">
        <v>176</v>
      </c>
      <c r="U3108">
        <v>60</v>
      </c>
      <c r="V3108" t="s">
        <v>137</v>
      </c>
      <c r="W3108" t="s">
        <v>177</v>
      </c>
      <c r="X3108">
        <v>50</v>
      </c>
      <c r="Y3108" t="s">
        <v>137</v>
      </c>
      <c r="Z3108" t="s">
        <v>178</v>
      </c>
      <c r="AA3108">
        <v>50</v>
      </c>
      <c r="AB3108" t="s">
        <v>137</v>
      </c>
      <c r="AC3108" t="s">
        <v>179</v>
      </c>
      <c r="AD3108">
        <v>35</v>
      </c>
      <c r="AE3108" t="s">
        <v>137</v>
      </c>
      <c r="AF3108" t="s">
        <v>180</v>
      </c>
      <c r="AG3108">
        <v>8</v>
      </c>
      <c r="AH3108" t="s">
        <v>137</v>
      </c>
      <c r="AI3108" t="s">
        <v>181</v>
      </c>
      <c r="AJ3108">
        <v>90</v>
      </c>
      <c r="AK3108" t="s">
        <v>137</v>
      </c>
      <c r="AL3108" t="s">
        <v>182</v>
      </c>
      <c r="AM3108">
        <v>1</v>
      </c>
      <c r="AN3108" t="s">
        <v>137</v>
      </c>
    </row>
    <row r="3109" spans="1:40">
      <c r="A3109" s="26">
        <v>41731.458773252314</v>
      </c>
      <c r="B3109" t="s">
        <v>126</v>
      </c>
      <c r="C3109" t="s">
        <v>2067</v>
      </c>
      <c r="D3109" t="s">
        <v>3697</v>
      </c>
      <c r="E3109" t="s">
        <v>131</v>
      </c>
      <c r="F3109" t="s">
        <v>132</v>
      </c>
      <c r="G3109" t="s">
        <v>133</v>
      </c>
      <c r="H3109" t="s">
        <v>184</v>
      </c>
      <c r="I3109">
        <v>33</v>
      </c>
      <c r="J3109" t="s">
        <v>137</v>
      </c>
      <c r="K3109" t="s">
        <v>185</v>
      </c>
      <c r="L3109">
        <v>33</v>
      </c>
      <c r="M3109" t="s">
        <v>137</v>
      </c>
      <c r="N3109" t="s">
        <v>186</v>
      </c>
      <c r="O3109">
        <v>34</v>
      </c>
      <c r="P3109" t="s">
        <v>137</v>
      </c>
      <c r="Q3109" t="s">
        <v>164</v>
      </c>
      <c r="R3109">
        <v>20</v>
      </c>
      <c r="S3109" t="s">
        <v>137</v>
      </c>
      <c r="T3109" t="s">
        <v>165</v>
      </c>
      <c r="U3109">
        <v>20</v>
      </c>
      <c r="V3109" t="s">
        <v>137</v>
      </c>
      <c r="W3109" t="s">
        <v>166</v>
      </c>
      <c r="X3109">
        <v>20</v>
      </c>
      <c r="Y3109" t="s">
        <v>137</v>
      </c>
      <c r="Z3109" t="s">
        <v>187</v>
      </c>
      <c r="AA3109">
        <v>20</v>
      </c>
      <c r="AB3109" t="s">
        <v>137</v>
      </c>
      <c r="AC3109" t="s">
        <v>188</v>
      </c>
      <c r="AD3109">
        <v>20</v>
      </c>
      <c r="AE3109" t="s">
        <v>137</v>
      </c>
      <c r="AF3109" t="s">
        <v>189</v>
      </c>
      <c r="AG3109">
        <v>20</v>
      </c>
      <c r="AH3109" t="s">
        <v>137</v>
      </c>
      <c r="AI3109" t="s">
        <v>168</v>
      </c>
      <c r="AJ3109">
        <v>115200</v>
      </c>
      <c r="AK3109" t="s">
        <v>137</v>
      </c>
      <c r="AL3109" t="s">
        <v>169</v>
      </c>
      <c r="AM3109">
        <v>12000</v>
      </c>
      <c r="AN3109" t="s">
        <v>137</v>
      </c>
    </row>
    <row r="3110" spans="1:40">
      <c r="A3110" s="26">
        <v>41731.458773252314</v>
      </c>
      <c r="B3110" t="s">
        <v>126</v>
      </c>
      <c r="C3110" t="s">
        <v>2067</v>
      </c>
      <c r="D3110" t="s">
        <v>3698</v>
      </c>
      <c r="E3110" t="s">
        <v>131</v>
      </c>
      <c r="F3110" t="s">
        <v>132</v>
      </c>
      <c r="G3110" t="s">
        <v>133</v>
      </c>
      <c r="H3110" t="s">
        <v>140</v>
      </c>
      <c r="I3110">
        <v>49</v>
      </c>
      <c r="J3110" t="s">
        <v>137</v>
      </c>
      <c r="K3110" t="s">
        <v>141</v>
      </c>
      <c r="L3110">
        <v>130</v>
      </c>
      <c r="M3110" t="s">
        <v>137</v>
      </c>
      <c r="N3110" t="s">
        <v>142</v>
      </c>
      <c r="O3110">
        <v>180</v>
      </c>
      <c r="P3110" t="s">
        <v>137</v>
      </c>
      <c r="Q3110" t="s">
        <v>143</v>
      </c>
      <c r="R3110">
        <v>140</v>
      </c>
      <c r="S3110" t="s">
        <v>137</v>
      </c>
      <c r="T3110" t="s">
        <v>144</v>
      </c>
      <c r="U3110">
        <v>80</v>
      </c>
      <c r="V3110" t="s">
        <v>137</v>
      </c>
      <c r="W3110" t="s">
        <v>145</v>
      </c>
      <c r="X3110">
        <v>101</v>
      </c>
      <c r="Y3110" t="s">
        <v>137</v>
      </c>
      <c r="Z3110" t="s">
        <v>146</v>
      </c>
      <c r="AA3110">
        <v>190</v>
      </c>
      <c r="AB3110" t="s">
        <v>137</v>
      </c>
      <c r="AC3110" t="s">
        <v>147</v>
      </c>
      <c r="AD3110">
        <v>20</v>
      </c>
      <c r="AE3110" t="s">
        <v>137</v>
      </c>
    </row>
    <row r="3111" spans="1:40">
      <c r="A3111" s="26">
        <v>41731.458773252314</v>
      </c>
      <c r="B3111" t="s">
        <v>126</v>
      </c>
      <c r="C3111" t="s">
        <v>2067</v>
      </c>
      <c r="D3111" t="s">
        <v>3699</v>
      </c>
    </row>
    <row r="3112" spans="1:40">
      <c r="A3112" s="26">
        <v>41731.458773252314</v>
      </c>
      <c r="B3112" t="s">
        <v>126</v>
      </c>
      <c r="C3112" t="s">
        <v>1242</v>
      </c>
      <c r="D3112" t="s">
        <v>3700</v>
      </c>
      <c r="E3112" t="s">
        <v>131</v>
      </c>
      <c r="F3112" t="s">
        <v>132</v>
      </c>
      <c r="G3112" t="s">
        <v>133</v>
      </c>
      <c r="H3112" t="s">
        <v>172</v>
      </c>
      <c r="I3112">
        <v>60</v>
      </c>
      <c r="J3112" t="s">
        <v>137</v>
      </c>
      <c r="K3112" t="s">
        <v>173</v>
      </c>
      <c r="L3112">
        <v>40</v>
      </c>
      <c r="M3112" t="s">
        <v>137</v>
      </c>
      <c r="N3112" t="s">
        <v>174</v>
      </c>
      <c r="O3112">
        <v>50</v>
      </c>
      <c r="P3112" t="s">
        <v>137</v>
      </c>
      <c r="Q3112" t="s">
        <v>175</v>
      </c>
      <c r="R3112">
        <v>40</v>
      </c>
      <c r="S3112" t="s">
        <v>137</v>
      </c>
      <c r="T3112" t="s">
        <v>176</v>
      </c>
      <c r="U3112">
        <v>60</v>
      </c>
      <c r="V3112" t="s">
        <v>137</v>
      </c>
      <c r="W3112" t="s">
        <v>177</v>
      </c>
      <c r="X3112">
        <v>50</v>
      </c>
      <c r="Y3112" t="s">
        <v>137</v>
      </c>
      <c r="Z3112" t="s">
        <v>178</v>
      </c>
      <c r="AA3112">
        <v>50</v>
      </c>
      <c r="AB3112" t="s">
        <v>137</v>
      </c>
      <c r="AC3112" t="s">
        <v>179</v>
      </c>
      <c r="AD3112">
        <v>35</v>
      </c>
      <c r="AE3112" t="s">
        <v>137</v>
      </c>
      <c r="AF3112" t="s">
        <v>180</v>
      </c>
      <c r="AG3112">
        <v>8</v>
      </c>
      <c r="AH3112" t="s">
        <v>137</v>
      </c>
      <c r="AI3112" t="s">
        <v>181</v>
      </c>
      <c r="AJ3112">
        <v>90</v>
      </c>
      <c r="AK3112" t="s">
        <v>137</v>
      </c>
      <c r="AL3112" t="s">
        <v>182</v>
      </c>
      <c r="AM3112">
        <v>1</v>
      </c>
      <c r="AN3112" t="s">
        <v>137</v>
      </c>
    </row>
    <row r="3113" spans="1:40">
      <c r="A3113" s="26">
        <v>41731.458773252314</v>
      </c>
      <c r="B3113" t="s">
        <v>126</v>
      </c>
      <c r="C3113" t="s">
        <v>1242</v>
      </c>
      <c r="D3113" t="s">
        <v>3701</v>
      </c>
      <c r="E3113" t="s">
        <v>131</v>
      </c>
      <c r="F3113" t="s">
        <v>132</v>
      </c>
      <c r="G3113" t="s">
        <v>133</v>
      </c>
      <c r="H3113" t="s">
        <v>184</v>
      </c>
      <c r="I3113">
        <v>33</v>
      </c>
      <c r="J3113" t="s">
        <v>137</v>
      </c>
      <c r="K3113" t="s">
        <v>185</v>
      </c>
      <c r="L3113">
        <v>33</v>
      </c>
      <c r="M3113" t="s">
        <v>137</v>
      </c>
      <c r="N3113" t="s">
        <v>186</v>
      </c>
      <c r="O3113">
        <v>34</v>
      </c>
      <c r="P3113" t="s">
        <v>137</v>
      </c>
      <c r="Q3113" t="s">
        <v>164</v>
      </c>
      <c r="R3113">
        <v>20</v>
      </c>
      <c r="S3113" t="s">
        <v>137</v>
      </c>
      <c r="T3113" t="s">
        <v>165</v>
      </c>
      <c r="U3113">
        <v>20</v>
      </c>
      <c r="V3113" t="s">
        <v>137</v>
      </c>
      <c r="W3113" t="s">
        <v>166</v>
      </c>
      <c r="X3113">
        <v>20</v>
      </c>
      <c r="Y3113" t="s">
        <v>137</v>
      </c>
      <c r="Z3113" t="s">
        <v>187</v>
      </c>
      <c r="AA3113">
        <v>20</v>
      </c>
      <c r="AB3113" t="s">
        <v>137</v>
      </c>
      <c r="AC3113" t="s">
        <v>188</v>
      </c>
      <c r="AD3113">
        <v>20</v>
      </c>
      <c r="AE3113" t="s">
        <v>137</v>
      </c>
      <c r="AF3113" t="s">
        <v>189</v>
      </c>
      <c r="AG3113">
        <v>20</v>
      </c>
      <c r="AH3113" t="s">
        <v>137</v>
      </c>
      <c r="AI3113" t="s">
        <v>168</v>
      </c>
      <c r="AJ3113">
        <v>115200</v>
      </c>
      <c r="AK3113" t="s">
        <v>137</v>
      </c>
      <c r="AL3113" t="s">
        <v>169</v>
      </c>
      <c r="AM3113">
        <v>12000</v>
      </c>
      <c r="AN3113" t="s">
        <v>137</v>
      </c>
    </row>
    <row r="3114" spans="1:40">
      <c r="A3114" s="26">
        <v>41731.458773252314</v>
      </c>
      <c r="B3114" t="s">
        <v>126</v>
      </c>
      <c r="C3114" t="s">
        <v>1242</v>
      </c>
      <c r="D3114" t="s">
        <v>3702</v>
      </c>
      <c r="E3114" t="s">
        <v>131</v>
      </c>
      <c r="F3114" t="s">
        <v>132</v>
      </c>
      <c r="G3114" t="s">
        <v>133</v>
      </c>
      <c r="H3114" t="s">
        <v>140</v>
      </c>
      <c r="I3114">
        <v>49</v>
      </c>
      <c r="J3114" t="s">
        <v>137</v>
      </c>
      <c r="K3114" t="s">
        <v>141</v>
      </c>
      <c r="L3114">
        <v>130</v>
      </c>
      <c r="M3114" t="s">
        <v>137</v>
      </c>
      <c r="N3114" t="s">
        <v>142</v>
      </c>
      <c r="O3114">
        <v>180</v>
      </c>
      <c r="P3114" t="s">
        <v>137</v>
      </c>
      <c r="Q3114" t="s">
        <v>143</v>
      </c>
      <c r="R3114">
        <v>140</v>
      </c>
      <c r="S3114" t="s">
        <v>137</v>
      </c>
      <c r="T3114" t="s">
        <v>144</v>
      </c>
      <c r="U3114">
        <v>80</v>
      </c>
      <c r="V3114" t="s">
        <v>137</v>
      </c>
      <c r="W3114" t="s">
        <v>145</v>
      </c>
      <c r="X3114">
        <v>101</v>
      </c>
      <c r="Y3114" t="s">
        <v>137</v>
      </c>
      <c r="Z3114" t="s">
        <v>146</v>
      </c>
      <c r="AA3114">
        <v>190</v>
      </c>
      <c r="AB3114" t="s">
        <v>137</v>
      </c>
      <c r="AC3114" t="s">
        <v>147</v>
      </c>
      <c r="AD3114">
        <v>20</v>
      </c>
      <c r="AE3114" t="s">
        <v>137</v>
      </c>
    </row>
    <row r="3115" spans="1:40">
      <c r="A3115" s="26">
        <v>41731.458773252314</v>
      </c>
      <c r="B3115" t="s">
        <v>126</v>
      </c>
      <c r="C3115" t="s">
        <v>1242</v>
      </c>
      <c r="D3115" t="s">
        <v>3703</v>
      </c>
    </row>
    <row r="3116" spans="1:40">
      <c r="A3116" s="26">
        <v>41731.458773252314</v>
      </c>
      <c r="B3116" t="s">
        <v>126</v>
      </c>
      <c r="C3116" t="s">
        <v>1242</v>
      </c>
      <c r="D3116" t="s">
        <v>3704</v>
      </c>
      <c r="E3116" t="s">
        <v>131</v>
      </c>
      <c r="F3116" t="s">
        <v>132</v>
      </c>
      <c r="G3116" t="s">
        <v>133</v>
      </c>
      <c r="H3116" t="s">
        <v>150</v>
      </c>
      <c r="I3116">
        <v>50</v>
      </c>
      <c r="J3116" t="s">
        <v>137</v>
      </c>
      <c r="K3116" t="s">
        <v>151</v>
      </c>
      <c r="L3116">
        <v>50</v>
      </c>
      <c r="M3116" t="s">
        <v>137</v>
      </c>
      <c r="N3116" t="s">
        <v>152</v>
      </c>
      <c r="O3116">
        <v>50</v>
      </c>
      <c r="P3116" t="s">
        <v>137</v>
      </c>
    </row>
    <row r="3117" spans="1:40">
      <c r="A3117" s="26">
        <v>41731.458773252314</v>
      </c>
      <c r="B3117" t="s">
        <v>126</v>
      </c>
      <c r="C3117" t="s">
        <v>1242</v>
      </c>
      <c r="D3117" t="s">
        <v>3705</v>
      </c>
      <c r="E3117" t="s">
        <v>131</v>
      </c>
      <c r="F3117" t="s">
        <v>132</v>
      </c>
      <c r="G3117" t="s">
        <v>133</v>
      </c>
      <c r="H3117" t="s">
        <v>154</v>
      </c>
      <c r="I3117">
        <v>35</v>
      </c>
      <c r="J3117" t="s">
        <v>137</v>
      </c>
      <c r="K3117" t="s">
        <v>155</v>
      </c>
      <c r="L3117">
        <v>5</v>
      </c>
      <c r="M3117" t="s">
        <v>137</v>
      </c>
      <c r="N3117" t="s">
        <v>156</v>
      </c>
      <c r="O3117">
        <v>60</v>
      </c>
      <c r="P3117" t="s">
        <v>137</v>
      </c>
    </row>
    <row r="3118" spans="1:40">
      <c r="A3118" s="26">
        <v>41731.458773252314</v>
      </c>
      <c r="B3118" t="s">
        <v>126</v>
      </c>
      <c r="C3118" t="s">
        <v>1242</v>
      </c>
      <c r="D3118" t="s">
        <v>3706</v>
      </c>
      <c r="E3118" t="s">
        <v>131</v>
      </c>
      <c r="F3118" t="s">
        <v>132</v>
      </c>
      <c r="G3118" t="s">
        <v>133</v>
      </c>
      <c r="H3118" t="s">
        <v>158</v>
      </c>
      <c r="I3118">
        <v>1</v>
      </c>
      <c r="J3118" t="s">
        <v>137</v>
      </c>
    </row>
    <row r="3119" spans="1:40">
      <c r="A3119" s="26">
        <v>41731.458773252314</v>
      </c>
      <c r="B3119" t="s">
        <v>126</v>
      </c>
      <c r="C3119" t="s">
        <v>1242</v>
      </c>
      <c r="D3119" t="s">
        <v>3707</v>
      </c>
      <c r="E3119" t="s">
        <v>131</v>
      </c>
      <c r="F3119" t="s">
        <v>132</v>
      </c>
      <c r="G3119" t="s">
        <v>133</v>
      </c>
      <c r="H3119" t="s">
        <v>160</v>
      </c>
      <c r="I3119">
        <v>30</v>
      </c>
      <c r="J3119" t="s">
        <v>137</v>
      </c>
      <c r="K3119" t="s">
        <v>161</v>
      </c>
      <c r="L3119">
        <v>30</v>
      </c>
      <c r="M3119" t="s">
        <v>137</v>
      </c>
      <c r="N3119" t="s">
        <v>162</v>
      </c>
      <c r="O3119">
        <v>30</v>
      </c>
      <c r="P3119" t="s">
        <v>137</v>
      </c>
      <c r="Q3119" t="s">
        <v>163</v>
      </c>
      <c r="R3119">
        <v>10</v>
      </c>
      <c r="S3119" t="s">
        <v>137</v>
      </c>
      <c r="T3119" t="s">
        <v>164</v>
      </c>
      <c r="U3119">
        <v>20</v>
      </c>
      <c r="V3119" t="s">
        <v>137</v>
      </c>
      <c r="W3119" t="s">
        <v>165</v>
      </c>
      <c r="X3119">
        <v>20</v>
      </c>
      <c r="Y3119" t="s">
        <v>137</v>
      </c>
      <c r="Z3119" t="s">
        <v>166</v>
      </c>
      <c r="AA3119">
        <v>20</v>
      </c>
      <c r="AB3119" t="s">
        <v>137</v>
      </c>
      <c r="AC3119" t="s">
        <v>167</v>
      </c>
      <c r="AD3119">
        <v>20</v>
      </c>
      <c r="AE3119" t="s">
        <v>137</v>
      </c>
      <c r="AF3119" t="s">
        <v>168</v>
      </c>
      <c r="AG3119">
        <v>115200</v>
      </c>
      <c r="AH3119" t="s">
        <v>137</v>
      </c>
      <c r="AI3119" t="s">
        <v>169</v>
      </c>
      <c r="AJ3119">
        <v>12000</v>
      </c>
      <c r="AK3119" t="s">
        <v>137</v>
      </c>
      <c r="AL3119" t="s">
        <v>170</v>
      </c>
      <c r="AM3119">
        <v>30000</v>
      </c>
      <c r="AN3119" t="s">
        <v>137</v>
      </c>
    </row>
    <row r="3120" spans="1:40">
      <c r="A3120" s="26">
        <v>41731.458773252314</v>
      </c>
      <c r="B3120" t="s">
        <v>126</v>
      </c>
      <c r="C3120" t="s">
        <v>1242</v>
      </c>
      <c r="D3120" t="s">
        <v>3708</v>
      </c>
      <c r="E3120" t="s">
        <v>131</v>
      </c>
      <c r="F3120" t="s">
        <v>132</v>
      </c>
      <c r="G3120" t="s">
        <v>133</v>
      </c>
      <c r="H3120" t="s">
        <v>172</v>
      </c>
      <c r="I3120">
        <v>60</v>
      </c>
      <c r="J3120" t="s">
        <v>137</v>
      </c>
      <c r="K3120" t="s">
        <v>173</v>
      </c>
      <c r="L3120">
        <v>40</v>
      </c>
      <c r="M3120" t="s">
        <v>137</v>
      </c>
      <c r="N3120" t="s">
        <v>174</v>
      </c>
      <c r="O3120">
        <v>50</v>
      </c>
      <c r="P3120" t="s">
        <v>137</v>
      </c>
      <c r="Q3120" t="s">
        <v>175</v>
      </c>
      <c r="R3120">
        <v>40</v>
      </c>
      <c r="S3120" t="s">
        <v>137</v>
      </c>
      <c r="T3120" t="s">
        <v>176</v>
      </c>
      <c r="U3120">
        <v>60</v>
      </c>
      <c r="V3120" t="s">
        <v>137</v>
      </c>
      <c r="W3120" t="s">
        <v>177</v>
      </c>
      <c r="X3120">
        <v>50</v>
      </c>
      <c r="Y3120" t="s">
        <v>137</v>
      </c>
      <c r="Z3120" t="s">
        <v>178</v>
      </c>
      <c r="AA3120">
        <v>50</v>
      </c>
      <c r="AB3120" t="s">
        <v>137</v>
      </c>
      <c r="AC3120" t="s">
        <v>179</v>
      </c>
      <c r="AD3120">
        <v>35</v>
      </c>
      <c r="AE3120" t="s">
        <v>137</v>
      </c>
      <c r="AF3120" t="s">
        <v>180</v>
      </c>
      <c r="AG3120">
        <v>8</v>
      </c>
      <c r="AH3120" t="s">
        <v>137</v>
      </c>
      <c r="AI3120" t="s">
        <v>181</v>
      </c>
      <c r="AJ3120">
        <v>90</v>
      </c>
      <c r="AK3120" t="s">
        <v>137</v>
      </c>
      <c r="AL3120" t="s">
        <v>182</v>
      </c>
      <c r="AM3120">
        <v>1</v>
      </c>
      <c r="AN3120" t="s">
        <v>137</v>
      </c>
    </row>
    <row r="3121" spans="1:40">
      <c r="A3121" s="26">
        <v>41731.458773252314</v>
      </c>
      <c r="B3121" t="s">
        <v>126</v>
      </c>
      <c r="C3121" t="s">
        <v>1242</v>
      </c>
      <c r="D3121" t="s">
        <v>3709</v>
      </c>
      <c r="E3121" t="s">
        <v>131</v>
      </c>
      <c r="F3121" t="s">
        <v>132</v>
      </c>
      <c r="G3121" t="s">
        <v>133</v>
      </c>
      <c r="H3121" t="s">
        <v>184</v>
      </c>
      <c r="I3121">
        <v>33</v>
      </c>
      <c r="J3121" t="s">
        <v>137</v>
      </c>
      <c r="K3121" t="s">
        <v>185</v>
      </c>
      <c r="L3121">
        <v>33</v>
      </c>
      <c r="M3121" t="s">
        <v>137</v>
      </c>
      <c r="N3121" t="s">
        <v>186</v>
      </c>
      <c r="O3121">
        <v>34</v>
      </c>
      <c r="P3121" t="s">
        <v>137</v>
      </c>
      <c r="Q3121" t="s">
        <v>164</v>
      </c>
      <c r="R3121">
        <v>20</v>
      </c>
      <c r="S3121" t="s">
        <v>137</v>
      </c>
      <c r="T3121" t="s">
        <v>165</v>
      </c>
      <c r="U3121">
        <v>20</v>
      </c>
      <c r="V3121" t="s">
        <v>137</v>
      </c>
      <c r="W3121" t="s">
        <v>166</v>
      </c>
      <c r="X3121">
        <v>20</v>
      </c>
      <c r="Y3121" t="s">
        <v>137</v>
      </c>
      <c r="Z3121" t="s">
        <v>187</v>
      </c>
      <c r="AA3121">
        <v>20</v>
      </c>
      <c r="AB3121" t="s">
        <v>137</v>
      </c>
      <c r="AC3121" t="s">
        <v>188</v>
      </c>
      <c r="AD3121">
        <v>20</v>
      </c>
      <c r="AE3121" t="s">
        <v>137</v>
      </c>
      <c r="AF3121" t="s">
        <v>189</v>
      </c>
      <c r="AG3121">
        <v>20</v>
      </c>
      <c r="AH3121" t="s">
        <v>137</v>
      </c>
      <c r="AI3121" t="s">
        <v>168</v>
      </c>
      <c r="AJ3121">
        <v>115200</v>
      </c>
      <c r="AK3121" t="s">
        <v>137</v>
      </c>
      <c r="AL3121" t="s">
        <v>169</v>
      </c>
      <c r="AM3121">
        <v>12000</v>
      </c>
      <c r="AN3121" t="s">
        <v>137</v>
      </c>
    </row>
    <row r="3122" spans="1:40">
      <c r="A3122" s="26">
        <v>41731.45877326389</v>
      </c>
      <c r="B3122" t="s">
        <v>126</v>
      </c>
      <c r="C3122" t="s">
        <v>1721</v>
      </c>
      <c r="D3122" t="s">
        <v>3710</v>
      </c>
      <c r="E3122" t="s">
        <v>131</v>
      </c>
      <c r="F3122" t="s">
        <v>132</v>
      </c>
      <c r="G3122" t="s">
        <v>133</v>
      </c>
      <c r="H3122" t="s">
        <v>160</v>
      </c>
      <c r="I3122">
        <v>30</v>
      </c>
      <c r="J3122" t="s">
        <v>137</v>
      </c>
      <c r="K3122" t="s">
        <v>161</v>
      </c>
      <c r="L3122">
        <v>30</v>
      </c>
      <c r="M3122" t="s">
        <v>137</v>
      </c>
      <c r="N3122" t="s">
        <v>162</v>
      </c>
      <c r="O3122">
        <v>30</v>
      </c>
      <c r="P3122" t="s">
        <v>137</v>
      </c>
      <c r="Q3122" t="s">
        <v>163</v>
      </c>
      <c r="R3122">
        <v>10</v>
      </c>
      <c r="S3122" t="s">
        <v>137</v>
      </c>
      <c r="T3122" t="s">
        <v>164</v>
      </c>
      <c r="U3122">
        <v>20</v>
      </c>
      <c r="V3122" t="s">
        <v>137</v>
      </c>
      <c r="W3122" t="s">
        <v>165</v>
      </c>
      <c r="X3122">
        <v>20</v>
      </c>
      <c r="Y3122" t="s">
        <v>137</v>
      </c>
      <c r="Z3122" t="s">
        <v>166</v>
      </c>
      <c r="AA3122">
        <v>20</v>
      </c>
      <c r="AB3122" t="s">
        <v>137</v>
      </c>
      <c r="AC3122" t="s">
        <v>167</v>
      </c>
      <c r="AD3122">
        <v>20</v>
      </c>
      <c r="AE3122" t="s">
        <v>137</v>
      </c>
      <c r="AF3122" t="s">
        <v>168</v>
      </c>
      <c r="AG3122">
        <v>115200</v>
      </c>
      <c r="AH3122" t="s">
        <v>137</v>
      </c>
      <c r="AI3122" t="s">
        <v>169</v>
      </c>
      <c r="AJ3122">
        <v>12000</v>
      </c>
      <c r="AK3122" t="s">
        <v>137</v>
      </c>
      <c r="AL3122" t="s">
        <v>170</v>
      </c>
      <c r="AM3122">
        <v>30000</v>
      </c>
      <c r="AN3122" t="s">
        <v>137</v>
      </c>
    </row>
    <row r="3123" spans="1:40">
      <c r="A3123" s="26">
        <v>41731.45877326389</v>
      </c>
      <c r="B3123" t="s">
        <v>126</v>
      </c>
      <c r="C3123" t="s">
        <v>1721</v>
      </c>
      <c r="D3123" t="s">
        <v>3711</v>
      </c>
      <c r="E3123" t="s">
        <v>131</v>
      </c>
      <c r="F3123" t="s">
        <v>132</v>
      </c>
      <c r="G3123" t="s">
        <v>133</v>
      </c>
      <c r="H3123" t="s">
        <v>172</v>
      </c>
      <c r="I3123">
        <v>60</v>
      </c>
      <c r="J3123" t="s">
        <v>137</v>
      </c>
      <c r="K3123" t="s">
        <v>173</v>
      </c>
      <c r="L3123">
        <v>40</v>
      </c>
      <c r="M3123" t="s">
        <v>137</v>
      </c>
      <c r="N3123" t="s">
        <v>174</v>
      </c>
      <c r="O3123">
        <v>50</v>
      </c>
      <c r="P3123" t="s">
        <v>137</v>
      </c>
      <c r="Q3123" t="s">
        <v>175</v>
      </c>
      <c r="R3123">
        <v>40</v>
      </c>
      <c r="S3123" t="s">
        <v>137</v>
      </c>
      <c r="T3123" t="s">
        <v>176</v>
      </c>
      <c r="U3123">
        <v>60</v>
      </c>
      <c r="V3123" t="s">
        <v>137</v>
      </c>
      <c r="W3123" t="s">
        <v>177</v>
      </c>
      <c r="X3123">
        <v>50</v>
      </c>
      <c r="Y3123" t="s">
        <v>137</v>
      </c>
      <c r="Z3123" t="s">
        <v>178</v>
      </c>
      <c r="AA3123">
        <v>50</v>
      </c>
      <c r="AB3123" t="s">
        <v>137</v>
      </c>
      <c r="AC3123" t="s">
        <v>179</v>
      </c>
      <c r="AD3123">
        <v>35</v>
      </c>
      <c r="AE3123" t="s">
        <v>137</v>
      </c>
      <c r="AF3123" t="s">
        <v>180</v>
      </c>
      <c r="AG3123">
        <v>8</v>
      </c>
      <c r="AH3123" t="s">
        <v>137</v>
      </c>
      <c r="AI3123" t="s">
        <v>181</v>
      </c>
      <c r="AJ3123">
        <v>90</v>
      </c>
      <c r="AK3123" t="s">
        <v>137</v>
      </c>
      <c r="AL3123" t="s">
        <v>182</v>
      </c>
      <c r="AM3123">
        <v>1</v>
      </c>
      <c r="AN3123" t="s">
        <v>137</v>
      </c>
    </row>
    <row r="3124" spans="1:40">
      <c r="A3124" s="26">
        <v>41731.45877326389</v>
      </c>
      <c r="B3124" t="s">
        <v>126</v>
      </c>
      <c r="C3124" t="s">
        <v>1721</v>
      </c>
      <c r="D3124" t="s">
        <v>3712</v>
      </c>
      <c r="E3124" t="s">
        <v>131</v>
      </c>
      <c r="F3124" t="s">
        <v>132</v>
      </c>
      <c r="G3124" t="s">
        <v>133</v>
      </c>
      <c r="H3124" t="s">
        <v>184</v>
      </c>
      <c r="I3124">
        <v>33</v>
      </c>
      <c r="J3124" t="s">
        <v>137</v>
      </c>
      <c r="K3124" t="s">
        <v>185</v>
      </c>
      <c r="L3124">
        <v>33</v>
      </c>
      <c r="M3124" t="s">
        <v>137</v>
      </c>
      <c r="N3124" t="s">
        <v>186</v>
      </c>
      <c r="O3124">
        <v>34</v>
      </c>
      <c r="P3124" t="s">
        <v>137</v>
      </c>
      <c r="Q3124" t="s">
        <v>164</v>
      </c>
      <c r="R3124">
        <v>20</v>
      </c>
      <c r="S3124" t="s">
        <v>137</v>
      </c>
      <c r="T3124" t="s">
        <v>165</v>
      </c>
      <c r="U3124">
        <v>20</v>
      </c>
      <c r="V3124" t="s">
        <v>137</v>
      </c>
      <c r="W3124" t="s">
        <v>166</v>
      </c>
      <c r="X3124">
        <v>20</v>
      </c>
      <c r="Y3124" t="s">
        <v>137</v>
      </c>
      <c r="Z3124" t="s">
        <v>187</v>
      </c>
      <c r="AA3124">
        <v>20</v>
      </c>
      <c r="AB3124" t="s">
        <v>137</v>
      </c>
      <c r="AC3124" t="s">
        <v>188</v>
      </c>
      <c r="AD3124">
        <v>20</v>
      </c>
      <c r="AE3124" t="s">
        <v>137</v>
      </c>
      <c r="AF3124" t="s">
        <v>189</v>
      </c>
      <c r="AG3124">
        <v>20</v>
      </c>
      <c r="AH3124" t="s">
        <v>137</v>
      </c>
      <c r="AI3124" t="s">
        <v>168</v>
      </c>
      <c r="AJ3124">
        <v>115200</v>
      </c>
      <c r="AK3124" t="s">
        <v>137</v>
      </c>
      <c r="AL3124" t="s">
        <v>169</v>
      </c>
      <c r="AM3124">
        <v>12000</v>
      </c>
      <c r="AN3124" t="s">
        <v>137</v>
      </c>
    </row>
    <row r="3125" spans="1:40">
      <c r="A3125" s="26">
        <v>41731.45877326389</v>
      </c>
      <c r="B3125" t="s">
        <v>126</v>
      </c>
      <c r="C3125" t="s">
        <v>1721</v>
      </c>
      <c r="D3125" t="s">
        <v>3713</v>
      </c>
      <c r="E3125" t="s">
        <v>131</v>
      </c>
      <c r="F3125" t="s">
        <v>132</v>
      </c>
      <c r="G3125" t="s">
        <v>133</v>
      </c>
      <c r="H3125" t="s">
        <v>140</v>
      </c>
      <c r="I3125">
        <v>49</v>
      </c>
      <c r="J3125" t="s">
        <v>137</v>
      </c>
      <c r="K3125" t="s">
        <v>141</v>
      </c>
      <c r="L3125">
        <v>130</v>
      </c>
      <c r="M3125" t="s">
        <v>137</v>
      </c>
      <c r="N3125" t="s">
        <v>142</v>
      </c>
      <c r="O3125">
        <v>180</v>
      </c>
      <c r="P3125" t="s">
        <v>137</v>
      </c>
      <c r="Q3125" t="s">
        <v>143</v>
      </c>
      <c r="R3125">
        <v>140</v>
      </c>
      <c r="S3125" t="s">
        <v>137</v>
      </c>
      <c r="T3125" t="s">
        <v>144</v>
      </c>
      <c r="U3125">
        <v>80</v>
      </c>
      <c r="V3125" t="s">
        <v>137</v>
      </c>
      <c r="W3125" t="s">
        <v>145</v>
      </c>
      <c r="X3125">
        <v>101</v>
      </c>
      <c r="Y3125" t="s">
        <v>137</v>
      </c>
      <c r="Z3125" t="s">
        <v>146</v>
      </c>
      <c r="AA3125">
        <v>190</v>
      </c>
      <c r="AB3125" t="s">
        <v>137</v>
      </c>
      <c r="AC3125" t="s">
        <v>147</v>
      </c>
      <c r="AD3125">
        <v>20</v>
      </c>
      <c r="AE3125" t="s">
        <v>137</v>
      </c>
    </row>
    <row r="3126" spans="1:40">
      <c r="A3126" s="26">
        <v>41731.45877326389</v>
      </c>
      <c r="B3126" t="s">
        <v>126</v>
      </c>
      <c r="C3126" t="s">
        <v>1721</v>
      </c>
      <c r="D3126" t="s">
        <v>3714</v>
      </c>
    </row>
    <row r="3127" spans="1:40">
      <c r="A3127" s="26">
        <v>41731.45877326389</v>
      </c>
      <c r="B3127" t="s">
        <v>126</v>
      </c>
      <c r="C3127" t="s">
        <v>1721</v>
      </c>
      <c r="D3127" t="s">
        <v>3715</v>
      </c>
      <c r="E3127" t="s">
        <v>131</v>
      </c>
      <c r="F3127" t="s">
        <v>132</v>
      </c>
      <c r="G3127" t="s">
        <v>133</v>
      </c>
      <c r="H3127" t="s">
        <v>150</v>
      </c>
      <c r="I3127">
        <v>50</v>
      </c>
      <c r="J3127" t="s">
        <v>137</v>
      </c>
      <c r="K3127" t="s">
        <v>151</v>
      </c>
      <c r="L3127">
        <v>50</v>
      </c>
      <c r="M3127" t="s">
        <v>137</v>
      </c>
      <c r="N3127" t="s">
        <v>152</v>
      </c>
      <c r="O3127">
        <v>50</v>
      </c>
      <c r="P3127" t="s">
        <v>137</v>
      </c>
    </row>
    <row r="3128" spans="1:40">
      <c r="A3128" s="26">
        <v>41731.45877326389</v>
      </c>
      <c r="B3128" t="s">
        <v>126</v>
      </c>
      <c r="C3128" t="s">
        <v>1721</v>
      </c>
      <c r="D3128" t="s">
        <v>3716</v>
      </c>
      <c r="E3128" t="s">
        <v>131</v>
      </c>
      <c r="F3128" t="s">
        <v>132</v>
      </c>
      <c r="G3128" t="s">
        <v>133</v>
      </c>
      <c r="H3128" t="s">
        <v>154</v>
      </c>
      <c r="I3128">
        <v>35</v>
      </c>
      <c r="J3128" t="s">
        <v>137</v>
      </c>
      <c r="K3128" t="s">
        <v>155</v>
      </c>
      <c r="L3128">
        <v>5</v>
      </c>
      <c r="M3128" t="s">
        <v>137</v>
      </c>
      <c r="N3128" t="s">
        <v>156</v>
      </c>
      <c r="O3128">
        <v>60</v>
      </c>
      <c r="P3128" t="s">
        <v>137</v>
      </c>
    </row>
    <row r="3129" spans="1:40">
      <c r="A3129" s="26">
        <v>41731.45877326389</v>
      </c>
      <c r="B3129" t="s">
        <v>126</v>
      </c>
      <c r="C3129" t="s">
        <v>1721</v>
      </c>
      <c r="D3129" t="s">
        <v>3717</v>
      </c>
      <c r="E3129" t="s">
        <v>131</v>
      </c>
      <c r="F3129" t="s">
        <v>132</v>
      </c>
      <c r="G3129" t="s">
        <v>133</v>
      </c>
      <c r="H3129" t="s">
        <v>158</v>
      </c>
      <c r="I3129">
        <v>1</v>
      </c>
      <c r="J3129" t="s">
        <v>137</v>
      </c>
    </row>
    <row r="3130" spans="1:40">
      <c r="A3130" s="26">
        <v>41731.45877326389</v>
      </c>
      <c r="B3130" t="s">
        <v>126</v>
      </c>
      <c r="C3130" t="s">
        <v>1721</v>
      </c>
      <c r="D3130" t="s">
        <v>3718</v>
      </c>
      <c r="E3130" t="s">
        <v>131</v>
      </c>
      <c r="F3130" t="s">
        <v>132</v>
      </c>
      <c r="G3130" t="s">
        <v>133</v>
      </c>
      <c r="H3130" t="s">
        <v>160</v>
      </c>
      <c r="I3130">
        <v>30</v>
      </c>
      <c r="J3130" t="s">
        <v>137</v>
      </c>
      <c r="K3130" t="s">
        <v>161</v>
      </c>
      <c r="L3130">
        <v>30</v>
      </c>
      <c r="M3130" t="s">
        <v>137</v>
      </c>
      <c r="N3130" t="s">
        <v>162</v>
      </c>
      <c r="O3130">
        <v>30</v>
      </c>
      <c r="P3130" t="s">
        <v>137</v>
      </c>
      <c r="Q3130" t="s">
        <v>163</v>
      </c>
      <c r="R3130">
        <v>10</v>
      </c>
      <c r="S3130" t="s">
        <v>137</v>
      </c>
      <c r="T3130" t="s">
        <v>164</v>
      </c>
      <c r="U3130">
        <v>20</v>
      </c>
      <c r="V3130" t="s">
        <v>137</v>
      </c>
      <c r="W3130" t="s">
        <v>165</v>
      </c>
      <c r="X3130">
        <v>20</v>
      </c>
      <c r="Y3130" t="s">
        <v>137</v>
      </c>
      <c r="Z3130" t="s">
        <v>166</v>
      </c>
      <c r="AA3130">
        <v>20</v>
      </c>
      <c r="AB3130" t="s">
        <v>137</v>
      </c>
      <c r="AC3130" t="s">
        <v>167</v>
      </c>
      <c r="AD3130">
        <v>20</v>
      </c>
      <c r="AE3130" t="s">
        <v>137</v>
      </c>
      <c r="AF3130" t="s">
        <v>168</v>
      </c>
      <c r="AG3130">
        <v>115200</v>
      </c>
      <c r="AH3130" t="s">
        <v>137</v>
      </c>
      <c r="AI3130" t="s">
        <v>169</v>
      </c>
      <c r="AJ3130">
        <v>12000</v>
      </c>
      <c r="AK3130" t="s">
        <v>137</v>
      </c>
      <c r="AL3130" t="s">
        <v>170</v>
      </c>
      <c r="AM3130">
        <v>30000</v>
      </c>
      <c r="AN3130" t="s">
        <v>137</v>
      </c>
    </row>
    <row r="3131" spans="1:40">
      <c r="A3131" s="26">
        <v>41731.45877326389</v>
      </c>
      <c r="B3131" t="s">
        <v>126</v>
      </c>
      <c r="C3131" t="s">
        <v>1721</v>
      </c>
      <c r="D3131" t="s">
        <v>3719</v>
      </c>
      <c r="E3131" t="s">
        <v>131</v>
      </c>
      <c r="F3131" t="s">
        <v>132</v>
      </c>
      <c r="G3131" t="s">
        <v>133</v>
      </c>
      <c r="H3131" t="s">
        <v>172</v>
      </c>
      <c r="I3131">
        <v>60</v>
      </c>
      <c r="J3131" t="s">
        <v>137</v>
      </c>
      <c r="K3131" t="s">
        <v>173</v>
      </c>
      <c r="L3131">
        <v>40</v>
      </c>
      <c r="M3131" t="s">
        <v>137</v>
      </c>
      <c r="N3131" t="s">
        <v>174</v>
      </c>
      <c r="O3131">
        <v>50</v>
      </c>
      <c r="P3131" t="s">
        <v>137</v>
      </c>
      <c r="Q3131" t="s">
        <v>175</v>
      </c>
      <c r="R3131">
        <v>40</v>
      </c>
      <c r="S3131" t="s">
        <v>137</v>
      </c>
      <c r="T3131" t="s">
        <v>176</v>
      </c>
      <c r="U3131">
        <v>60</v>
      </c>
      <c r="V3131" t="s">
        <v>137</v>
      </c>
      <c r="W3131" t="s">
        <v>177</v>
      </c>
      <c r="X3131">
        <v>50</v>
      </c>
      <c r="Y3131" t="s">
        <v>137</v>
      </c>
      <c r="Z3131" t="s">
        <v>178</v>
      </c>
      <c r="AA3131">
        <v>50</v>
      </c>
      <c r="AB3131" t="s">
        <v>137</v>
      </c>
      <c r="AC3131" t="s">
        <v>179</v>
      </c>
      <c r="AD3131">
        <v>35</v>
      </c>
      <c r="AE3131" t="s">
        <v>137</v>
      </c>
      <c r="AF3131" t="s">
        <v>180</v>
      </c>
      <c r="AG3131">
        <v>8</v>
      </c>
      <c r="AH3131" t="s">
        <v>137</v>
      </c>
      <c r="AI3131" t="s">
        <v>181</v>
      </c>
      <c r="AJ3131">
        <v>90</v>
      </c>
      <c r="AK3131" t="s">
        <v>137</v>
      </c>
      <c r="AL3131" t="s">
        <v>182</v>
      </c>
      <c r="AM3131">
        <v>1</v>
      </c>
      <c r="AN3131" t="s">
        <v>137</v>
      </c>
    </row>
    <row r="3132" spans="1:40">
      <c r="A3132" s="26">
        <v>41731.45877326389</v>
      </c>
      <c r="B3132" t="s">
        <v>126</v>
      </c>
      <c r="C3132" t="s">
        <v>1721</v>
      </c>
      <c r="D3132" t="s">
        <v>3720</v>
      </c>
      <c r="E3132" t="s">
        <v>131</v>
      </c>
      <c r="F3132" t="s">
        <v>132</v>
      </c>
      <c r="G3132" t="s">
        <v>133</v>
      </c>
      <c r="H3132" t="s">
        <v>184</v>
      </c>
      <c r="I3132">
        <v>33</v>
      </c>
      <c r="J3132" t="s">
        <v>137</v>
      </c>
      <c r="K3132" t="s">
        <v>185</v>
      </c>
      <c r="L3132">
        <v>33</v>
      </c>
      <c r="M3132" t="s">
        <v>137</v>
      </c>
      <c r="N3132" t="s">
        <v>186</v>
      </c>
      <c r="O3132">
        <v>34</v>
      </c>
      <c r="P3132" t="s">
        <v>137</v>
      </c>
      <c r="Q3132" t="s">
        <v>164</v>
      </c>
      <c r="R3132">
        <v>20</v>
      </c>
      <c r="S3132" t="s">
        <v>137</v>
      </c>
      <c r="T3132" t="s">
        <v>165</v>
      </c>
      <c r="U3132">
        <v>20</v>
      </c>
      <c r="V3132" t="s">
        <v>137</v>
      </c>
      <c r="W3132" t="s">
        <v>166</v>
      </c>
      <c r="X3132">
        <v>20</v>
      </c>
      <c r="Y3132" t="s">
        <v>137</v>
      </c>
      <c r="Z3132" t="s">
        <v>187</v>
      </c>
      <c r="AA3132">
        <v>20</v>
      </c>
      <c r="AB3132" t="s">
        <v>137</v>
      </c>
      <c r="AC3132" t="s">
        <v>188</v>
      </c>
      <c r="AD3132">
        <v>20</v>
      </c>
      <c r="AE3132" t="s">
        <v>137</v>
      </c>
      <c r="AF3132" t="s">
        <v>189</v>
      </c>
      <c r="AG3132">
        <v>20</v>
      </c>
      <c r="AH3132" t="s">
        <v>137</v>
      </c>
      <c r="AI3132" t="s">
        <v>168</v>
      </c>
      <c r="AJ3132">
        <v>115200</v>
      </c>
      <c r="AK3132" t="s">
        <v>137</v>
      </c>
      <c r="AL3132" t="s">
        <v>169</v>
      </c>
      <c r="AM3132">
        <v>12000</v>
      </c>
      <c r="AN3132" t="s">
        <v>137</v>
      </c>
    </row>
    <row r="3133" spans="1:40">
      <c r="A3133" s="26">
        <v>41731.45877326389</v>
      </c>
      <c r="B3133" t="s">
        <v>126</v>
      </c>
      <c r="C3133" t="s">
        <v>1721</v>
      </c>
      <c r="D3133" t="s">
        <v>3721</v>
      </c>
      <c r="E3133" t="s">
        <v>131</v>
      </c>
      <c r="F3133" t="s">
        <v>132</v>
      </c>
      <c r="G3133" t="s">
        <v>133</v>
      </c>
      <c r="H3133" t="s">
        <v>140</v>
      </c>
      <c r="I3133">
        <v>49</v>
      </c>
      <c r="J3133" t="s">
        <v>137</v>
      </c>
      <c r="K3133" t="s">
        <v>141</v>
      </c>
      <c r="L3133">
        <v>130</v>
      </c>
      <c r="M3133" t="s">
        <v>137</v>
      </c>
      <c r="N3133" t="s">
        <v>142</v>
      </c>
      <c r="O3133">
        <v>180</v>
      </c>
      <c r="P3133" t="s">
        <v>137</v>
      </c>
      <c r="Q3133" t="s">
        <v>143</v>
      </c>
      <c r="R3133">
        <v>140</v>
      </c>
      <c r="S3133" t="s">
        <v>137</v>
      </c>
      <c r="T3133" t="s">
        <v>144</v>
      </c>
      <c r="U3133">
        <v>80</v>
      </c>
      <c r="V3133" t="s">
        <v>137</v>
      </c>
      <c r="W3133" t="s">
        <v>145</v>
      </c>
      <c r="X3133">
        <v>101</v>
      </c>
      <c r="Y3133" t="s">
        <v>137</v>
      </c>
      <c r="Z3133" t="s">
        <v>146</v>
      </c>
      <c r="AA3133">
        <v>190</v>
      </c>
      <c r="AB3133" t="s">
        <v>137</v>
      </c>
      <c r="AC3133" t="s">
        <v>147</v>
      </c>
      <c r="AD3133">
        <v>20</v>
      </c>
      <c r="AE3133" t="s">
        <v>137</v>
      </c>
    </row>
    <row r="3134" spans="1:40">
      <c r="A3134" s="26">
        <v>41731.45877326389</v>
      </c>
      <c r="B3134" t="s">
        <v>126</v>
      </c>
      <c r="C3134" t="s">
        <v>1721</v>
      </c>
      <c r="D3134" t="s">
        <v>3722</v>
      </c>
    </row>
    <row r="3135" spans="1:40">
      <c r="A3135" s="26">
        <v>41731.45877326389</v>
      </c>
      <c r="B3135" t="s">
        <v>126</v>
      </c>
      <c r="C3135" t="s">
        <v>1721</v>
      </c>
      <c r="D3135" t="s">
        <v>3723</v>
      </c>
      <c r="E3135" t="s">
        <v>131</v>
      </c>
      <c r="F3135" t="s">
        <v>132</v>
      </c>
      <c r="G3135" t="s">
        <v>133</v>
      </c>
      <c r="H3135" t="s">
        <v>150</v>
      </c>
      <c r="I3135">
        <v>50</v>
      </c>
      <c r="J3135" t="s">
        <v>137</v>
      </c>
      <c r="K3135" t="s">
        <v>151</v>
      </c>
      <c r="L3135">
        <v>50</v>
      </c>
      <c r="M3135" t="s">
        <v>137</v>
      </c>
      <c r="N3135" t="s">
        <v>152</v>
      </c>
      <c r="O3135">
        <v>50</v>
      </c>
      <c r="P3135" t="s">
        <v>137</v>
      </c>
    </row>
    <row r="3136" spans="1:40">
      <c r="A3136" s="26">
        <v>41731.45877326389</v>
      </c>
      <c r="B3136" t="s">
        <v>126</v>
      </c>
      <c r="C3136" t="s">
        <v>1721</v>
      </c>
      <c r="D3136" t="s">
        <v>3724</v>
      </c>
      <c r="E3136" t="s">
        <v>131</v>
      </c>
      <c r="F3136" t="s">
        <v>132</v>
      </c>
      <c r="G3136" t="s">
        <v>133</v>
      </c>
      <c r="H3136" t="s">
        <v>154</v>
      </c>
      <c r="I3136">
        <v>35</v>
      </c>
      <c r="J3136" t="s">
        <v>137</v>
      </c>
      <c r="K3136" t="s">
        <v>155</v>
      </c>
      <c r="L3136">
        <v>5</v>
      </c>
      <c r="M3136" t="s">
        <v>137</v>
      </c>
      <c r="N3136" t="s">
        <v>156</v>
      </c>
      <c r="O3136">
        <v>60</v>
      </c>
      <c r="P3136" t="s">
        <v>137</v>
      </c>
    </row>
    <row r="3137" spans="1:40">
      <c r="A3137" s="26">
        <v>41731.45877326389</v>
      </c>
      <c r="B3137" t="s">
        <v>126</v>
      </c>
      <c r="C3137" t="s">
        <v>1721</v>
      </c>
      <c r="D3137" t="s">
        <v>3725</v>
      </c>
      <c r="E3137" t="s">
        <v>131</v>
      </c>
      <c r="F3137" t="s">
        <v>132</v>
      </c>
      <c r="G3137" t="s">
        <v>133</v>
      </c>
      <c r="H3137" t="s">
        <v>158</v>
      </c>
      <c r="I3137">
        <v>1</v>
      </c>
      <c r="J3137" t="s">
        <v>137</v>
      </c>
    </row>
    <row r="3138" spans="1:40">
      <c r="A3138" s="26">
        <v>41731.45877326389</v>
      </c>
      <c r="B3138" t="s">
        <v>126</v>
      </c>
      <c r="C3138" t="s">
        <v>1721</v>
      </c>
      <c r="D3138" t="s">
        <v>3726</v>
      </c>
      <c r="E3138" t="s">
        <v>131</v>
      </c>
      <c r="F3138" t="s">
        <v>132</v>
      </c>
      <c r="G3138" t="s">
        <v>133</v>
      </c>
      <c r="H3138" t="s">
        <v>160</v>
      </c>
      <c r="I3138">
        <v>30</v>
      </c>
      <c r="J3138" t="s">
        <v>137</v>
      </c>
      <c r="K3138" t="s">
        <v>161</v>
      </c>
      <c r="L3138">
        <v>30</v>
      </c>
      <c r="M3138" t="s">
        <v>137</v>
      </c>
      <c r="N3138" t="s">
        <v>162</v>
      </c>
      <c r="O3138">
        <v>30</v>
      </c>
      <c r="P3138" t="s">
        <v>137</v>
      </c>
      <c r="Q3138" t="s">
        <v>163</v>
      </c>
      <c r="R3138">
        <v>10</v>
      </c>
      <c r="S3138" t="s">
        <v>137</v>
      </c>
      <c r="T3138" t="s">
        <v>164</v>
      </c>
      <c r="U3138">
        <v>20</v>
      </c>
      <c r="V3138" t="s">
        <v>137</v>
      </c>
      <c r="W3138" t="s">
        <v>165</v>
      </c>
      <c r="X3138">
        <v>20</v>
      </c>
      <c r="Y3138" t="s">
        <v>137</v>
      </c>
      <c r="Z3138" t="s">
        <v>166</v>
      </c>
      <c r="AA3138">
        <v>20</v>
      </c>
      <c r="AB3138" t="s">
        <v>137</v>
      </c>
      <c r="AC3138" t="s">
        <v>167</v>
      </c>
      <c r="AD3138">
        <v>20</v>
      </c>
      <c r="AE3138" t="s">
        <v>137</v>
      </c>
      <c r="AF3138" t="s">
        <v>168</v>
      </c>
      <c r="AG3138">
        <v>115200</v>
      </c>
      <c r="AH3138" t="s">
        <v>137</v>
      </c>
      <c r="AI3138" t="s">
        <v>169</v>
      </c>
      <c r="AJ3138">
        <v>12000</v>
      </c>
      <c r="AK3138" t="s">
        <v>137</v>
      </c>
      <c r="AL3138" t="s">
        <v>170</v>
      </c>
      <c r="AM3138">
        <v>30000</v>
      </c>
      <c r="AN3138" t="s">
        <v>137</v>
      </c>
    </row>
    <row r="3139" spans="1:40">
      <c r="A3139" s="26">
        <v>41731.45877326389</v>
      </c>
      <c r="B3139" t="s">
        <v>126</v>
      </c>
      <c r="C3139" t="s">
        <v>1721</v>
      </c>
      <c r="D3139" t="s">
        <v>3727</v>
      </c>
      <c r="E3139" t="s">
        <v>131</v>
      </c>
      <c r="F3139" t="s">
        <v>132</v>
      </c>
      <c r="G3139" t="s">
        <v>133</v>
      </c>
      <c r="H3139" t="s">
        <v>172</v>
      </c>
      <c r="I3139">
        <v>60</v>
      </c>
      <c r="J3139" t="s">
        <v>137</v>
      </c>
      <c r="K3139" t="s">
        <v>173</v>
      </c>
      <c r="L3139">
        <v>40</v>
      </c>
      <c r="M3139" t="s">
        <v>137</v>
      </c>
      <c r="N3139" t="s">
        <v>174</v>
      </c>
      <c r="O3139">
        <v>50</v>
      </c>
      <c r="P3139" t="s">
        <v>137</v>
      </c>
      <c r="Q3139" t="s">
        <v>175</v>
      </c>
      <c r="R3139">
        <v>40</v>
      </c>
      <c r="S3139" t="s">
        <v>137</v>
      </c>
      <c r="T3139" t="s">
        <v>176</v>
      </c>
      <c r="U3139">
        <v>60</v>
      </c>
      <c r="V3139" t="s">
        <v>137</v>
      </c>
      <c r="W3139" t="s">
        <v>177</v>
      </c>
      <c r="X3139">
        <v>50</v>
      </c>
      <c r="Y3139" t="s">
        <v>137</v>
      </c>
      <c r="Z3139" t="s">
        <v>178</v>
      </c>
      <c r="AA3139">
        <v>50</v>
      </c>
      <c r="AB3139" t="s">
        <v>137</v>
      </c>
      <c r="AC3139" t="s">
        <v>179</v>
      </c>
      <c r="AD3139">
        <v>35</v>
      </c>
      <c r="AE3139" t="s">
        <v>137</v>
      </c>
      <c r="AF3139" t="s">
        <v>180</v>
      </c>
      <c r="AG3139">
        <v>8</v>
      </c>
      <c r="AH3139" t="s">
        <v>137</v>
      </c>
      <c r="AI3139" t="s">
        <v>181</v>
      </c>
      <c r="AJ3139">
        <v>90</v>
      </c>
      <c r="AK3139" t="s">
        <v>137</v>
      </c>
      <c r="AL3139" t="s">
        <v>182</v>
      </c>
      <c r="AM3139">
        <v>1</v>
      </c>
      <c r="AN3139" t="s">
        <v>137</v>
      </c>
    </row>
    <row r="3140" spans="1:40">
      <c r="A3140" s="26">
        <v>41731.45877326389</v>
      </c>
      <c r="B3140" t="s">
        <v>126</v>
      </c>
      <c r="C3140" t="s">
        <v>1721</v>
      </c>
      <c r="D3140" t="s">
        <v>3728</v>
      </c>
      <c r="E3140" t="s">
        <v>131</v>
      </c>
      <c r="F3140" t="s">
        <v>132</v>
      </c>
      <c r="G3140" t="s">
        <v>133</v>
      </c>
      <c r="H3140" t="s">
        <v>184</v>
      </c>
      <c r="I3140">
        <v>33</v>
      </c>
      <c r="J3140" t="s">
        <v>137</v>
      </c>
      <c r="K3140" t="s">
        <v>185</v>
      </c>
      <c r="L3140">
        <v>33</v>
      </c>
      <c r="M3140" t="s">
        <v>137</v>
      </c>
      <c r="N3140" t="s">
        <v>186</v>
      </c>
      <c r="O3140">
        <v>34</v>
      </c>
      <c r="P3140" t="s">
        <v>137</v>
      </c>
      <c r="Q3140" t="s">
        <v>164</v>
      </c>
      <c r="R3140">
        <v>20</v>
      </c>
      <c r="S3140" t="s">
        <v>137</v>
      </c>
      <c r="T3140" t="s">
        <v>165</v>
      </c>
      <c r="U3140">
        <v>20</v>
      </c>
      <c r="V3140" t="s">
        <v>137</v>
      </c>
      <c r="W3140" t="s">
        <v>166</v>
      </c>
      <c r="X3140">
        <v>20</v>
      </c>
      <c r="Y3140" t="s">
        <v>137</v>
      </c>
      <c r="Z3140" t="s">
        <v>187</v>
      </c>
      <c r="AA3140">
        <v>20</v>
      </c>
      <c r="AB3140" t="s">
        <v>137</v>
      </c>
      <c r="AC3140" t="s">
        <v>188</v>
      </c>
      <c r="AD3140">
        <v>20</v>
      </c>
      <c r="AE3140" t="s">
        <v>137</v>
      </c>
      <c r="AF3140" t="s">
        <v>189</v>
      </c>
      <c r="AG3140">
        <v>20</v>
      </c>
      <c r="AH3140" t="s">
        <v>137</v>
      </c>
      <c r="AI3140" t="s">
        <v>168</v>
      </c>
      <c r="AJ3140">
        <v>115200</v>
      </c>
      <c r="AK3140" t="s">
        <v>137</v>
      </c>
      <c r="AL3140" t="s">
        <v>169</v>
      </c>
      <c r="AM3140">
        <v>12000</v>
      </c>
      <c r="AN3140" t="s">
        <v>137</v>
      </c>
    </row>
    <row r="3141" spans="1:40">
      <c r="A3141" s="26">
        <v>41731.45877326389</v>
      </c>
      <c r="B3141" t="s">
        <v>126</v>
      </c>
      <c r="C3141" t="s">
        <v>2067</v>
      </c>
      <c r="D3141" t="s">
        <v>3729</v>
      </c>
      <c r="E3141" t="s">
        <v>131</v>
      </c>
      <c r="F3141" t="s">
        <v>132</v>
      </c>
      <c r="G3141" t="s">
        <v>133</v>
      </c>
      <c r="H3141" t="s">
        <v>150</v>
      </c>
      <c r="I3141">
        <v>50</v>
      </c>
      <c r="J3141" t="s">
        <v>137</v>
      </c>
      <c r="K3141" t="s">
        <v>151</v>
      </c>
      <c r="L3141">
        <v>50</v>
      </c>
      <c r="M3141" t="s">
        <v>137</v>
      </c>
      <c r="N3141" t="s">
        <v>152</v>
      </c>
      <c r="O3141">
        <v>50</v>
      </c>
      <c r="P3141" t="s">
        <v>137</v>
      </c>
    </row>
    <row r="3142" spans="1:40">
      <c r="A3142" s="26">
        <v>41731.45877326389</v>
      </c>
      <c r="B3142" t="s">
        <v>126</v>
      </c>
      <c r="C3142" t="s">
        <v>2067</v>
      </c>
      <c r="D3142" t="s">
        <v>3730</v>
      </c>
      <c r="E3142" t="s">
        <v>131</v>
      </c>
      <c r="F3142" t="s">
        <v>132</v>
      </c>
      <c r="G3142" t="s">
        <v>133</v>
      </c>
      <c r="H3142" t="s">
        <v>154</v>
      </c>
      <c r="I3142">
        <v>35</v>
      </c>
      <c r="J3142" t="s">
        <v>137</v>
      </c>
      <c r="K3142" t="s">
        <v>155</v>
      </c>
      <c r="L3142">
        <v>5</v>
      </c>
      <c r="M3142" t="s">
        <v>137</v>
      </c>
      <c r="N3142" t="s">
        <v>156</v>
      </c>
      <c r="O3142">
        <v>60</v>
      </c>
      <c r="P3142" t="s">
        <v>137</v>
      </c>
    </row>
    <row r="3143" spans="1:40">
      <c r="A3143" s="26">
        <v>41731.45877326389</v>
      </c>
      <c r="B3143" t="s">
        <v>126</v>
      </c>
      <c r="C3143" t="s">
        <v>2067</v>
      </c>
      <c r="D3143" t="s">
        <v>3731</v>
      </c>
      <c r="E3143" t="s">
        <v>131</v>
      </c>
      <c r="F3143" t="s">
        <v>132</v>
      </c>
      <c r="G3143" t="s">
        <v>133</v>
      </c>
      <c r="H3143" t="s">
        <v>158</v>
      </c>
      <c r="I3143">
        <v>1</v>
      </c>
      <c r="J3143" t="s">
        <v>137</v>
      </c>
    </row>
    <row r="3144" spans="1:40">
      <c r="A3144" s="26">
        <v>41731.45877326389</v>
      </c>
      <c r="B3144" t="s">
        <v>126</v>
      </c>
      <c r="C3144" t="s">
        <v>2067</v>
      </c>
      <c r="D3144" t="s">
        <v>3732</v>
      </c>
      <c r="E3144" t="s">
        <v>131</v>
      </c>
      <c r="F3144" t="s">
        <v>132</v>
      </c>
      <c r="G3144" t="s">
        <v>133</v>
      </c>
      <c r="H3144" t="s">
        <v>160</v>
      </c>
      <c r="I3144">
        <v>30</v>
      </c>
      <c r="J3144" t="s">
        <v>137</v>
      </c>
      <c r="K3144" t="s">
        <v>161</v>
      </c>
      <c r="L3144">
        <v>30</v>
      </c>
      <c r="M3144" t="s">
        <v>137</v>
      </c>
      <c r="N3144" t="s">
        <v>162</v>
      </c>
      <c r="O3144">
        <v>30</v>
      </c>
      <c r="P3144" t="s">
        <v>137</v>
      </c>
      <c r="Q3144" t="s">
        <v>163</v>
      </c>
      <c r="R3144">
        <v>10</v>
      </c>
      <c r="S3144" t="s">
        <v>137</v>
      </c>
      <c r="T3144" t="s">
        <v>164</v>
      </c>
      <c r="U3144">
        <v>20</v>
      </c>
      <c r="V3144" t="s">
        <v>137</v>
      </c>
      <c r="W3144" t="s">
        <v>165</v>
      </c>
      <c r="X3144">
        <v>20</v>
      </c>
      <c r="Y3144" t="s">
        <v>137</v>
      </c>
      <c r="Z3144" t="s">
        <v>166</v>
      </c>
      <c r="AA3144">
        <v>20</v>
      </c>
      <c r="AB3144" t="s">
        <v>137</v>
      </c>
      <c r="AC3144" t="s">
        <v>167</v>
      </c>
      <c r="AD3144">
        <v>20</v>
      </c>
      <c r="AE3144" t="s">
        <v>137</v>
      </c>
      <c r="AF3144" t="s">
        <v>168</v>
      </c>
      <c r="AG3144">
        <v>115200</v>
      </c>
      <c r="AH3144" t="s">
        <v>137</v>
      </c>
      <c r="AI3144" t="s">
        <v>169</v>
      </c>
      <c r="AJ3144">
        <v>12000</v>
      </c>
      <c r="AK3144" t="s">
        <v>137</v>
      </c>
      <c r="AL3144" t="s">
        <v>170</v>
      </c>
      <c r="AM3144">
        <v>30000</v>
      </c>
      <c r="AN3144" t="s">
        <v>137</v>
      </c>
    </row>
    <row r="3145" spans="1:40">
      <c r="A3145" s="26">
        <v>41731.45877326389</v>
      </c>
      <c r="B3145" t="s">
        <v>126</v>
      </c>
      <c r="C3145" t="s">
        <v>2067</v>
      </c>
      <c r="D3145" t="s">
        <v>3733</v>
      </c>
      <c r="E3145" t="s">
        <v>131</v>
      </c>
      <c r="F3145" t="s">
        <v>132</v>
      </c>
      <c r="G3145" t="s">
        <v>133</v>
      </c>
      <c r="H3145" t="s">
        <v>172</v>
      </c>
      <c r="I3145">
        <v>60</v>
      </c>
      <c r="J3145" t="s">
        <v>137</v>
      </c>
      <c r="K3145" t="s">
        <v>173</v>
      </c>
      <c r="L3145">
        <v>40</v>
      </c>
      <c r="M3145" t="s">
        <v>137</v>
      </c>
      <c r="N3145" t="s">
        <v>174</v>
      </c>
      <c r="O3145">
        <v>50</v>
      </c>
      <c r="P3145" t="s">
        <v>137</v>
      </c>
      <c r="Q3145" t="s">
        <v>175</v>
      </c>
      <c r="R3145">
        <v>40</v>
      </c>
      <c r="S3145" t="s">
        <v>137</v>
      </c>
      <c r="T3145" t="s">
        <v>176</v>
      </c>
      <c r="U3145">
        <v>60</v>
      </c>
      <c r="V3145" t="s">
        <v>137</v>
      </c>
      <c r="W3145" t="s">
        <v>177</v>
      </c>
      <c r="X3145">
        <v>50</v>
      </c>
      <c r="Y3145" t="s">
        <v>137</v>
      </c>
      <c r="Z3145" t="s">
        <v>178</v>
      </c>
      <c r="AA3145">
        <v>50</v>
      </c>
      <c r="AB3145" t="s">
        <v>137</v>
      </c>
      <c r="AC3145" t="s">
        <v>179</v>
      </c>
      <c r="AD3145">
        <v>35</v>
      </c>
      <c r="AE3145" t="s">
        <v>137</v>
      </c>
      <c r="AF3145" t="s">
        <v>180</v>
      </c>
      <c r="AG3145">
        <v>8</v>
      </c>
      <c r="AH3145" t="s">
        <v>137</v>
      </c>
      <c r="AI3145" t="s">
        <v>181</v>
      </c>
      <c r="AJ3145">
        <v>90</v>
      </c>
      <c r="AK3145" t="s">
        <v>137</v>
      </c>
      <c r="AL3145" t="s">
        <v>182</v>
      </c>
      <c r="AM3145">
        <v>1</v>
      </c>
      <c r="AN3145" t="s">
        <v>137</v>
      </c>
    </row>
    <row r="3146" spans="1:40">
      <c r="A3146" s="26">
        <v>41731.45877326389</v>
      </c>
      <c r="B3146" t="s">
        <v>126</v>
      </c>
      <c r="C3146" t="s">
        <v>2067</v>
      </c>
      <c r="D3146" t="s">
        <v>3734</v>
      </c>
      <c r="E3146" t="s">
        <v>131</v>
      </c>
      <c r="F3146" t="s">
        <v>132</v>
      </c>
      <c r="G3146" t="s">
        <v>133</v>
      </c>
      <c r="H3146" t="s">
        <v>184</v>
      </c>
      <c r="I3146">
        <v>33</v>
      </c>
      <c r="J3146" t="s">
        <v>137</v>
      </c>
      <c r="K3146" t="s">
        <v>185</v>
      </c>
      <c r="L3146">
        <v>33</v>
      </c>
      <c r="M3146" t="s">
        <v>137</v>
      </c>
      <c r="N3146" t="s">
        <v>186</v>
      </c>
      <c r="O3146">
        <v>34</v>
      </c>
      <c r="P3146" t="s">
        <v>137</v>
      </c>
      <c r="Q3146" t="s">
        <v>164</v>
      </c>
      <c r="R3146">
        <v>20</v>
      </c>
      <c r="S3146" t="s">
        <v>137</v>
      </c>
      <c r="T3146" t="s">
        <v>165</v>
      </c>
      <c r="U3146">
        <v>20</v>
      </c>
      <c r="V3146" t="s">
        <v>137</v>
      </c>
      <c r="W3146" t="s">
        <v>166</v>
      </c>
      <c r="X3146">
        <v>20</v>
      </c>
      <c r="Y3146" t="s">
        <v>137</v>
      </c>
      <c r="Z3146" t="s">
        <v>187</v>
      </c>
      <c r="AA3146">
        <v>20</v>
      </c>
      <c r="AB3146" t="s">
        <v>137</v>
      </c>
      <c r="AC3146" t="s">
        <v>188</v>
      </c>
      <c r="AD3146">
        <v>20</v>
      </c>
      <c r="AE3146" t="s">
        <v>137</v>
      </c>
      <c r="AF3146" t="s">
        <v>189</v>
      </c>
      <c r="AG3146">
        <v>20</v>
      </c>
      <c r="AH3146" t="s">
        <v>137</v>
      </c>
      <c r="AI3146" t="s">
        <v>168</v>
      </c>
      <c r="AJ3146">
        <v>115200</v>
      </c>
      <c r="AK3146" t="s">
        <v>137</v>
      </c>
      <c r="AL3146" t="s">
        <v>169</v>
      </c>
      <c r="AM3146">
        <v>12000</v>
      </c>
      <c r="AN3146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2014-04-03T19:32:16Z</dcterms:modified>
</cp:coreProperties>
</file>